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46F63A4C-C577-46BD-9DBD-D6F108A089C2}" xr6:coauthVersionLast="47" xr6:coauthVersionMax="47" xr10:uidLastSave="{00000000-0000-0000-0000-000000000000}"/>
  <bookViews>
    <workbookView xWindow="28680" yWindow="-120" windowWidth="29040" windowHeight="15720" tabRatio="836" xr2:uid="{00000000-000D-0000-FFFF-FFFF00000000}"/>
  </bookViews>
  <sheets>
    <sheet name="A-1 応募申請書" sheetId="35" r:id="rId1"/>
    <sheet name="A-1-1 基本情報等" sheetId="36" r:id="rId2"/>
    <sheet name="B-1 実施計画書" sheetId="19" r:id="rId3"/>
    <sheet name="C0-1 経費内訳(1年目)" sheetId="20" r:id="rId4"/>
    <sheet name="C0-1 経費内訳 (2年目)" sheetId="27" r:id="rId5"/>
    <sheet name="C0-1 経費内訳 (3年目)" sheetId="30" r:id="rId6"/>
    <sheet name="C0-1 経費内訳 (通期)" sheetId="33" r:id="rId7"/>
    <sheet name="C0-2 経費区分集計表（1年目）" sheetId="23" r:id="rId8"/>
    <sheet name="C0-2 補助金所要額算出表 (1年目)" sheetId="24" r:id="rId9"/>
    <sheet name="C0-2 経費区分集計表 (2年目)" sheetId="28" r:id="rId10"/>
    <sheet name="C0-2 補助金所要額算出表 (2年目)" sheetId="29" r:id="rId11"/>
    <sheet name="C0-2 経費区分集計表 (3年目)" sheetId="31" r:id="rId12"/>
    <sheet name="C0-2 補助金所要額算出表 (3年目)" sheetId="32" r:id="rId13"/>
    <sheet name="（記載例）C0-2 経費区分集計表" sheetId="25" r:id="rId14"/>
    <sheet name="（記載例）C0-2 補助金所要額算出表" sheetId="26" r:id="rId15"/>
  </sheets>
  <externalReferences>
    <externalReference r:id="rId16"/>
  </externalReferences>
  <definedNames>
    <definedName name="_xlnm.Print_Area" localSheetId="13">'（記載例）C0-2 経費区分集計表'!$B$1:$AC$65</definedName>
    <definedName name="_xlnm.Print_Area" localSheetId="14">'（記載例）C0-2 補助金所要額算出表'!$B$1:$R$52</definedName>
    <definedName name="_xlnm.Print_Area" localSheetId="0">'A-1 応募申請書'!$B$1:$CC$88</definedName>
    <definedName name="_xlnm.Print_Area" localSheetId="1">'A-1-1 基本情報等'!$B$1:$CC$54</definedName>
    <definedName name="_xlnm.Print_Area" localSheetId="2">'B-1 実施計画書'!$B$12:$CH$376</definedName>
    <definedName name="_xlnm.Print_Area" localSheetId="4">'C0-1 経費内訳 (2年目)'!$B$12:$AI$59</definedName>
    <definedName name="_xlnm.Print_Area" localSheetId="5">'C0-1 経費内訳 (3年目)'!$B$12:$AI$59</definedName>
    <definedName name="_xlnm.Print_Area" localSheetId="6">'C0-1 経費内訳 (通期)'!$B$12:$AI$57</definedName>
    <definedName name="_xlnm.Print_Area" localSheetId="3">'C0-1 経費内訳(1年目)'!$B$12:$AI$59</definedName>
    <definedName name="_xlnm.Print_Area" localSheetId="9">'C0-2 経費区分集計表 (2年目)'!$B$1:$AC$60</definedName>
    <definedName name="_xlnm.Print_Area" localSheetId="11">'C0-2 経費区分集計表 (3年目)'!$B$1:$AC$60</definedName>
    <definedName name="_xlnm.Print_Area" localSheetId="7">'C0-2 経費区分集計表（1年目）'!$B$1:$AC$60</definedName>
    <definedName name="_xlnm.Print_Area" localSheetId="8">'C0-2 補助金所要額算出表 (1年目)'!$B$1:$R$52</definedName>
    <definedName name="_xlnm.Print_Area" localSheetId="10">'C0-2 補助金所要額算出表 (2年目)'!$B$1:$R$52</definedName>
    <definedName name="_xlnm.Print_Area" localSheetId="12">'C0-2 補助金所要額算出表 (3年目)'!$B$1:$R$52</definedName>
    <definedName name="_xlnm.Print_Titles" localSheetId="13">'（記載例）C0-2 経費区分集計表'!$7:$11</definedName>
    <definedName name="_xlnm.Print_Titles" localSheetId="9">'C0-2 経費区分集計表 (2年目)'!$7:$11</definedName>
    <definedName name="_xlnm.Print_Titles" localSheetId="11">'C0-2 経費区分集計表 (3年目)'!$7:$11</definedName>
    <definedName name="_xlnm.Print_Titles" localSheetId="7">'C0-2 経費区分集計表（1年目）'!$7:$11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5" i="28" l="1"/>
  <c r="W16" i="28"/>
  <c r="W18" i="28"/>
  <c r="W19" i="28"/>
  <c r="W20" i="28"/>
  <c r="W21" i="28"/>
  <c r="BX89" i="19"/>
  <c r="AC48" i="33"/>
  <c r="AC47" i="33"/>
  <c r="AC46" i="33"/>
  <c r="AC45" i="33"/>
  <c r="L48" i="33"/>
  <c r="L47" i="33"/>
  <c r="L46" i="33"/>
  <c r="L45" i="33"/>
  <c r="AX248" i="19"/>
  <c r="AC47" i="27"/>
  <c r="L47" i="27"/>
  <c r="AC46" i="27"/>
  <c r="L46" i="27"/>
  <c r="AC45" i="27"/>
  <c r="L45" i="27"/>
  <c r="L48" i="27"/>
  <c r="AC47" i="30"/>
  <c r="AC46" i="30"/>
  <c r="AC45" i="30"/>
  <c r="AC48" i="30" s="1"/>
  <c r="L45" i="30"/>
  <c r="L48" i="30" s="1"/>
  <c r="AK3" i="30"/>
  <c r="L47" i="30"/>
  <c r="L46" i="30"/>
  <c r="B10" i="30"/>
  <c r="BI54" i="19"/>
  <c r="BI53" i="19"/>
  <c r="W54" i="19"/>
  <c r="W53" i="19"/>
  <c r="W52" i="19"/>
  <c r="W48" i="19"/>
  <c r="W47" i="19"/>
  <c r="W46" i="19"/>
  <c r="BI48" i="19"/>
  <c r="BI47" i="19"/>
  <c r="BI51" i="19"/>
  <c r="W51" i="19"/>
  <c r="BT49" i="19"/>
  <c r="W50" i="19"/>
  <c r="W49" i="19"/>
  <c r="BI45" i="19"/>
  <c r="W45" i="19"/>
  <c r="BT43" i="19"/>
  <c r="W44" i="19"/>
  <c r="W43" i="19"/>
  <c r="BI42" i="19"/>
  <c r="BI41" i="19"/>
  <c r="W42" i="19"/>
  <c r="W41" i="19"/>
  <c r="W40" i="19"/>
  <c r="W39" i="19"/>
  <c r="W38" i="19"/>
  <c r="BI39" i="19"/>
  <c r="BT37" i="19"/>
  <c r="W37" i="19"/>
  <c r="BI36" i="19"/>
  <c r="BI35" i="19"/>
  <c r="W36" i="19"/>
  <c r="W35" i="19"/>
  <c r="W34" i="19"/>
  <c r="W33" i="19"/>
  <c r="BI32" i="19"/>
  <c r="W32" i="19"/>
  <c r="BI31" i="19"/>
  <c r="W31" i="19"/>
  <c r="W30" i="19"/>
  <c r="W29" i="19"/>
  <c r="W25" i="19"/>
  <c r="W26" i="19"/>
  <c r="BI28" i="19"/>
  <c r="W28" i="19"/>
  <c r="BI27" i="19"/>
  <c r="W27" i="19"/>
  <c r="BW285" i="19"/>
  <c r="BM285" i="19"/>
  <c r="U74" i="19" s="1"/>
  <c r="W57" i="19"/>
  <c r="BW121" i="19"/>
  <c r="BW110" i="19"/>
  <c r="BI24" i="19"/>
  <c r="W24" i="19"/>
  <c r="W23" i="19"/>
  <c r="BT22" i="19"/>
  <c r="W22" i="19"/>
  <c r="I5" i="36" s="1"/>
  <c r="L20" i="19"/>
  <c r="BW15" i="36"/>
  <c r="BQ15" i="36"/>
  <c r="BW14" i="36"/>
  <c r="BQ14" i="36"/>
  <c r="Z3" i="36"/>
  <c r="AC48" i="27" l="1"/>
  <c r="Y56" i="23"/>
  <c r="X56" i="23"/>
  <c r="W56" i="23"/>
  <c r="V56" i="23"/>
  <c r="U56" i="23"/>
  <c r="T56" i="23"/>
  <c r="S56" i="23"/>
  <c r="R56" i="23"/>
  <c r="Q56" i="23"/>
  <c r="P56" i="23"/>
  <c r="O56" i="23"/>
  <c r="N56" i="23"/>
  <c r="M56" i="23"/>
  <c r="AA56" i="23" s="1"/>
  <c r="AA55" i="23"/>
  <c r="Y55" i="23"/>
  <c r="X55" i="23"/>
  <c r="W55" i="23"/>
  <c r="V55" i="23"/>
  <c r="U55" i="23"/>
  <c r="T55" i="23"/>
  <c r="S55" i="23"/>
  <c r="Q55" i="23"/>
  <c r="P55" i="23"/>
  <c r="O55" i="23"/>
  <c r="N55" i="23"/>
  <c r="Z55" i="23" s="1"/>
  <c r="AB55" i="23" s="1"/>
  <c r="M55" i="23"/>
  <c r="R55" i="23" s="1"/>
  <c r="AA54" i="23"/>
  <c r="Y54" i="23"/>
  <c r="X54" i="23"/>
  <c r="W54" i="23"/>
  <c r="V54" i="23"/>
  <c r="U54" i="23"/>
  <c r="T54" i="23"/>
  <c r="S54" i="23"/>
  <c r="R54" i="23"/>
  <c r="Q54" i="23"/>
  <c r="P54" i="23"/>
  <c r="O54" i="23"/>
  <c r="N54" i="23"/>
  <c r="Z54" i="23" s="1"/>
  <c r="AB54" i="23" s="1"/>
  <c r="M54" i="23"/>
  <c r="AA53" i="23"/>
  <c r="Y53" i="23"/>
  <c r="X53" i="23"/>
  <c r="W53" i="23"/>
  <c r="V53" i="23"/>
  <c r="U53" i="23"/>
  <c r="T53" i="23"/>
  <c r="S53" i="23"/>
  <c r="R53" i="23"/>
  <c r="Q53" i="23"/>
  <c r="O53" i="23"/>
  <c r="N53" i="23"/>
  <c r="M53" i="23"/>
  <c r="P53" i="23" s="1"/>
  <c r="AA52" i="23"/>
  <c r="Y52" i="23"/>
  <c r="X52" i="23"/>
  <c r="W52" i="23"/>
  <c r="V52" i="23"/>
  <c r="U52" i="23"/>
  <c r="T52" i="23"/>
  <c r="S52" i="23"/>
  <c r="R52" i="23"/>
  <c r="Q52" i="23"/>
  <c r="P52" i="23"/>
  <c r="N52" i="23"/>
  <c r="M52" i="23"/>
  <c r="O52" i="23" s="1"/>
  <c r="AA51" i="23"/>
  <c r="Y51" i="23"/>
  <c r="X51" i="23"/>
  <c r="W51" i="23"/>
  <c r="V51" i="23"/>
  <c r="U51" i="23"/>
  <c r="T51" i="23"/>
  <c r="S51" i="23"/>
  <c r="R51" i="23"/>
  <c r="Q51" i="23"/>
  <c r="P51" i="23"/>
  <c r="O51" i="23"/>
  <c r="M51" i="23"/>
  <c r="N51" i="23" s="1"/>
  <c r="Y50" i="23"/>
  <c r="X50" i="23"/>
  <c r="W50" i="23"/>
  <c r="V50" i="23"/>
  <c r="U50" i="23"/>
  <c r="T50" i="23"/>
  <c r="S50" i="23"/>
  <c r="R50" i="23"/>
  <c r="Q50" i="23"/>
  <c r="P50" i="23"/>
  <c r="O50" i="23"/>
  <c r="N50" i="23"/>
  <c r="M50" i="23"/>
  <c r="AA50" i="23" s="1"/>
  <c r="AA49" i="23"/>
  <c r="Y49" i="23"/>
  <c r="X49" i="23"/>
  <c r="W49" i="23"/>
  <c r="V49" i="23"/>
  <c r="U49" i="23"/>
  <c r="T49" i="23"/>
  <c r="S49" i="23"/>
  <c r="R49" i="23"/>
  <c r="Q49" i="23"/>
  <c r="P49" i="23"/>
  <c r="O49" i="23"/>
  <c r="N49" i="23"/>
  <c r="M49" i="23"/>
  <c r="AA48" i="23"/>
  <c r="Y48" i="23"/>
  <c r="W48" i="23"/>
  <c r="V48" i="23"/>
  <c r="U48" i="23"/>
  <c r="T48" i="23"/>
  <c r="S48" i="23"/>
  <c r="R48" i="23"/>
  <c r="Q48" i="23"/>
  <c r="P48" i="23"/>
  <c r="O48" i="23"/>
  <c r="N48" i="23"/>
  <c r="M48" i="23"/>
  <c r="X48" i="23" s="1"/>
  <c r="AA47" i="23"/>
  <c r="Y47" i="23"/>
  <c r="X47" i="23"/>
  <c r="W47" i="23"/>
  <c r="V47" i="23"/>
  <c r="U47" i="23"/>
  <c r="T47" i="23"/>
  <c r="S47" i="23"/>
  <c r="R47" i="23"/>
  <c r="Q47" i="23"/>
  <c r="P47" i="23"/>
  <c r="O47" i="23"/>
  <c r="N47" i="23"/>
  <c r="M47" i="23"/>
  <c r="AA46" i="23"/>
  <c r="Y46" i="23"/>
  <c r="X46" i="23"/>
  <c r="W46" i="23"/>
  <c r="U46" i="23"/>
  <c r="T46" i="23"/>
  <c r="S46" i="23"/>
  <c r="R46" i="23"/>
  <c r="Q46" i="23"/>
  <c r="P46" i="23"/>
  <c r="O46" i="23"/>
  <c r="N46" i="23"/>
  <c r="M46" i="23"/>
  <c r="V46" i="23" s="1"/>
  <c r="AA45" i="23"/>
  <c r="Y45" i="23"/>
  <c r="X45" i="23"/>
  <c r="W45" i="23"/>
  <c r="V45" i="23"/>
  <c r="U45" i="23"/>
  <c r="T45" i="23"/>
  <c r="S45" i="23"/>
  <c r="R45" i="23"/>
  <c r="Q45" i="23"/>
  <c r="P45" i="23"/>
  <c r="O45" i="23"/>
  <c r="N45" i="23"/>
  <c r="M45" i="23"/>
  <c r="AA44" i="23"/>
  <c r="Y44" i="23"/>
  <c r="X44" i="23"/>
  <c r="W44" i="23"/>
  <c r="V44" i="23"/>
  <c r="U44" i="23"/>
  <c r="S44" i="23"/>
  <c r="R44" i="23"/>
  <c r="Q44" i="23"/>
  <c r="P44" i="23"/>
  <c r="O44" i="23"/>
  <c r="N44" i="23"/>
  <c r="M44" i="23"/>
  <c r="T44" i="23" s="1"/>
  <c r="AA43" i="23"/>
  <c r="Y43" i="23"/>
  <c r="X43" i="23"/>
  <c r="W43" i="23"/>
  <c r="V43" i="23"/>
  <c r="U43" i="23"/>
  <c r="T43" i="23"/>
  <c r="R43" i="23"/>
  <c r="Q43" i="23"/>
  <c r="P43" i="23"/>
  <c r="O43" i="23"/>
  <c r="N43" i="23"/>
  <c r="M43" i="23"/>
  <c r="S43" i="23" s="1"/>
  <c r="AA42" i="23"/>
  <c r="Y42" i="23"/>
  <c r="X42" i="23"/>
  <c r="W42" i="23"/>
  <c r="V42" i="23"/>
  <c r="U42" i="23"/>
  <c r="T42" i="23"/>
  <c r="S42" i="23"/>
  <c r="R42" i="23"/>
  <c r="Q42" i="23"/>
  <c r="P42" i="23"/>
  <c r="O42" i="23"/>
  <c r="N42" i="23"/>
  <c r="M42" i="23"/>
  <c r="AA41" i="23"/>
  <c r="Y41" i="23"/>
  <c r="X41" i="23"/>
  <c r="W41" i="23"/>
  <c r="V41" i="23"/>
  <c r="U41" i="23"/>
  <c r="T41" i="23"/>
  <c r="S41" i="23"/>
  <c r="R41" i="23"/>
  <c r="P41" i="23"/>
  <c r="O41" i="23"/>
  <c r="N41" i="23"/>
  <c r="M41" i="23"/>
  <c r="Q41" i="23" s="1"/>
  <c r="AA40" i="23"/>
  <c r="Y40" i="23"/>
  <c r="X40" i="23"/>
  <c r="W40" i="23"/>
  <c r="V40" i="23"/>
  <c r="U40" i="23"/>
  <c r="T40" i="23"/>
  <c r="S40" i="23"/>
  <c r="R40" i="23"/>
  <c r="Q40" i="23"/>
  <c r="O40" i="23"/>
  <c r="N40" i="23"/>
  <c r="M40" i="23"/>
  <c r="P40" i="23" s="1"/>
  <c r="AA39" i="23"/>
  <c r="Y39" i="23"/>
  <c r="X39" i="23"/>
  <c r="W39" i="23"/>
  <c r="V39" i="23"/>
  <c r="U39" i="23"/>
  <c r="T39" i="23"/>
  <c r="S39" i="23"/>
  <c r="R39" i="23"/>
  <c r="Q39" i="23"/>
  <c r="P39" i="23"/>
  <c r="N39" i="23"/>
  <c r="M39" i="23"/>
  <c r="O39" i="23" s="1"/>
  <c r="AA38" i="23"/>
  <c r="Y38" i="23"/>
  <c r="X38" i="23"/>
  <c r="W38" i="23"/>
  <c r="V38" i="23"/>
  <c r="U38" i="23"/>
  <c r="T38" i="23"/>
  <c r="S38" i="23"/>
  <c r="R38" i="23"/>
  <c r="Q38" i="23"/>
  <c r="P38" i="23"/>
  <c r="O38" i="23"/>
  <c r="M38" i="23"/>
  <c r="N38" i="23" s="1"/>
  <c r="Y37" i="23"/>
  <c r="X37" i="23"/>
  <c r="W37" i="23"/>
  <c r="V37" i="23"/>
  <c r="U37" i="23"/>
  <c r="T37" i="23"/>
  <c r="S37" i="23"/>
  <c r="R37" i="23"/>
  <c r="Q37" i="23"/>
  <c r="P37" i="23"/>
  <c r="O37" i="23"/>
  <c r="N37" i="23"/>
  <c r="Z37" i="23" s="1"/>
  <c r="AB37" i="23" s="1"/>
  <c r="M37" i="23"/>
  <c r="AA37" i="23" s="1"/>
  <c r="AA36" i="23"/>
  <c r="X36" i="23"/>
  <c r="W36" i="23"/>
  <c r="V36" i="23"/>
  <c r="U36" i="23"/>
  <c r="T36" i="23"/>
  <c r="S36" i="23"/>
  <c r="R36" i="23"/>
  <c r="Q36" i="23"/>
  <c r="P36" i="23"/>
  <c r="O36" i="23"/>
  <c r="N36" i="23"/>
  <c r="M36" i="23"/>
  <c r="Y36" i="23" s="1"/>
  <c r="AA35" i="23"/>
  <c r="Y35" i="23"/>
  <c r="X35" i="23"/>
  <c r="W35" i="23"/>
  <c r="V35" i="23"/>
  <c r="U35" i="23"/>
  <c r="T35" i="23"/>
  <c r="S35" i="23"/>
  <c r="R35" i="23"/>
  <c r="Q35" i="23"/>
  <c r="P35" i="23"/>
  <c r="O35" i="23"/>
  <c r="N35" i="23"/>
  <c r="Z35" i="23" s="1"/>
  <c r="AB35" i="23" s="1"/>
  <c r="M35" i="23"/>
  <c r="AA34" i="23"/>
  <c r="Y34" i="23"/>
  <c r="X34" i="23"/>
  <c r="V34" i="23"/>
  <c r="U34" i="23"/>
  <c r="T34" i="23"/>
  <c r="S34" i="23"/>
  <c r="R34" i="23"/>
  <c r="Q34" i="23"/>
  <c r="P34" i="23"/>
  <c r="O34" i="23"/>
  <c r="N34" i="23"/>
  <c r="M34" i="23"/>
  <c r="W34" i="23" s="1"/>
  <c r="AA33" i="23"/>
  <c r="Y33" i="23"/>
  <c r="X33" i="23"/>
  <c r="W33" i="23"/>
  <c r="V33" i="23"/>
  <c r="U33" i="23"/>
  <c r="T33" i="23"/>
  <c r="S33" i="23"/>
  <c r="R33" i="23"/>
  <c r="Q33" i="23"/>
  <c r="P33" i="23"/>
  <c r="O33" i="23"/>
  <c r="N33" i="23"/>
  <c r="Z33" i="23" s="1"/>
  <c r="M33" i="23"/>
  <c r="AA32" i="23"/>
  <c r="Y32" i="23"/>
  <c r="X32" i="23"/>
  <c r="W32" i="23"/>
  <c r="V32" i="23"/>
  <c r="U32" i="23"/>
  <c r="T32" i="23"/>
  <c r="S32" i="23"/>
  <c r="R32" i="23"/>
  <c r="Q32" i="23"/>
  <c r="P32" i="23"/>
  <c r="O32" i="23"/>
  <c r="N32" i="23"/>
  <c r="M32" i="23"/>
  <c r="AA31" i="23"/>
  <c r="Y31" i="23"/>
  <c r="X31" i="23"/>
  <c r="W31" i="23"/>
  <c r="V31" i="23"/>
  <c r="U31" i="23"/>
  <c r="S31" i="23"/>
  <c r="R31" i="23"/>
  <c r="Q31" i="23"/>
  <c r="P31" i="23"/>
  <c r="O31" i="23"/>
  <c r="N31" i="23"/>
  <c r="M31" i="23"/>
  <c r="T31" i="23" s="1"/>
  <c r="AA30" i="23"/>
  <c r="Y30" i="23"/>
  <c r="X30" i="23"/>
  <c r="W30" i="23"/>
  <c r="V30" i="23"/>
  <c r="U30" i="23"/>
  <c r="T30" i="23"/>
  <c r="S30" i="23"/>
  <c r="R30" i="23"/>
  <c r="Q30" i="23"/>
  <c r="P30" i="23"/>
  <c r="O30" i="23"/>
  <c r="N30" i="23"/>
  <c r="M30" i="23"/>
  <c r="AA29" i="23"/>
  <c r="Y29" i="23"/>
  <c r="X29" i="23"/>
  <c r="W29" i="23"/>
  <c r="V29" i="23"/>
  <c r="U29" i="23"/>
  <c r="T29" i="23"/>
  <c r="S29" i="23"/>
  <c r="Q29" i="23"/>
  <c r="P29" i="23"/>
  <c r="O29" i="23"/>
  <c r="N29" i="23"/>
  <c r="M29" i="23"/>
  <c r="R29" i="23" s="1"/>
  <c r="AA28" i="23"/>
  <c r="Y28" i="23"/>
  <c r="X28" i="23"/>
  <c r="W28" i="23"/>
  <c r="V28" i="23"/>
  <c r="U28" i="23"/>
  <c r="T28" i="23"/>
  <c r="S28" i="23"/>
  <c r="R28" i="23"/>
  <c r="P28" i="23"/>
  <c r="O28" i="23"/>
  <c r="N28" i="23"/>
  <c r="M28" i="23"/>
  <c r="Q28" i="23" s="1"/>
  <c r="AA27" i="23"/>
  <c r="Y27" i="23"/>
  <c r="X27" i="23"/>
  <c r="W27" i="23"/>
  <c r="V27" i="23"/>
  <c r="U27" i="23"/>
  <c r="T27" i="23"/>
  <c r="S27" i="23"/>
  <c r="R27" i="23"/>
  <c r="Q27" i="23"/>
  <c r="O27" i="23"/>
  <c r="N27" i="23"/>
  <c r="M27" i="23"/>
  <c r="P27" i="23" s="1"/>
  <c r="AA26" i="23"/>
  <c r="Y26" i="23"/>
  <c r="X26" i="23"/>
  <c r="W26" i="23"/>
  <c r="V26" i="23"/>
  <c r="U26" i="23"/>
  <c r="T26" i="23"/>
  <c r="S26" i="23"/>
  <c r="R26" i="23"/>
  <c r="Q26" i="23"/>
  <c r="P26" i="23"/>
  <c r="N26" i="23"/>
  <c r="M26" i="23"/>
  <c r="O26" i="23" s="1"/>
  <c r="AA25" i="23"/>
  <c r="Y25" i="23"/>
  <c r="X25" i="23"/>
  <c r="W25" i="23"/>
  <c r="V25" i="23"/>
  <c r="U25" i="23"/>
  <c r="T25" i="23"/>
  <c r="S25" i="23"/>
  <c r="R25" i="23"/>
  <c r="Q25" i="23"/>
  <c r="P25" i="23"/>
  <c r="O25" i="23"/>
  <c r="M25" i="23"/>
  <c r="N25" i="23" s="1"/>
  <c r="Y24" i="23"/>
  <c r="X24" i="23"/>
  <c r="W24" i="23"/>
  <c r="V24" i="23"/>
  <c r="U24" i="23"/>
  <c r="T24" i="23"/>
  <c r="S24" i="23"/>
  <c r="R24" i="23"/>
  <c r="Q24" i="23"/>
  <c r="P24" i="23"/>
  <c r="O24" i="23"/>
  <c r="N24" i="23"/>
  <c r="M24" i="23"/>
  <c r="AA24" i="23" s="1"/>
  <c r="AA23" i="23"/>
  <c r="X23" i="23"/>
  <c r="W23" i="23"/>
  <c r="V23" i="23"/>
  <c r="U23" i="23"/>
  <c r="T23" i="23"/>
  <c r="S23" i="23"/>
  <c r="R23" i="23"/>
  <c r="Q23" i="23"/>
  <c r="P23" i="23"/>
  <c r="O23" i="23"/>
  <c r="N23" i="23"/>
  <c r="M23" i="23"/>
  <c r="Y23" i="23" s="1"/>
  <c r="AA22" i="23"/>
  <c r="Y22" i="23"/>
  <c r="W22" i="23"/>
  <c r="V22" i="23"/>
  <c r="U22" i="23"/>
  <c r="T22" i="23"/>
  <c r="S22" i="23"/>
  <c r="R22" i="23"/>
  <c r="Q22" i="23"/>
  <c r="P22" i="23"/>
  <c r="O22" i="23"/>
  <c r="N22" i="23"/>
  <c r="M22" i="23"/>
  <c r="X22" i="23" s="1"/>
  <c r="AA21" i="23"/>
  <c r="Y21" i="23"/>
  <c r="X21" i="23"/>
  <c r="W21" i="23"/>
  <c r="V21" i="23"/>
  <c r="U21" i="23"/>
  <c r="T21" i="23"/>
  <c r="S21" i="23"/>
  <c r="R21" i="23"/>
  <c r="Q21" i="23"/>
  <c r="P21" i="23"/>
  <c r="O21" i="23"/>
  <c r="N21" i="23"/>
  <c r="M21" i="23"/>
  <c r="AA20" i="23"/>
  <c r="Y20" i="23"/>
  <c r="X20" i="23"/>
  <c r="W20" i="23"/>
  <c r="V20" i="23"/>
  <c r="U20" i="23"/>
  <c r="T20" i="23"/>
  <c r="S20" i="23"/>
  <c r="R20" i="23"/>
  <c r="Q20" i="23"/>
  <c r="P20" i="23"/>
  <c r="O20" i="23"/>
  <c r="N20" i="23"/>
  <c r="M20" i="23"/>
  <c r="AA19" i="23"/>
  <c r="Y19" i="23"/>
  <c r="X19" i="23"/>
  <c r="W19" i="23"/>
  <c r="V19" i="23"/>
  <c r="T19" i="23"/>
  <c r="S19" i="23"/>
  <c r="R19" i="23"/>
  <c r="Q19" i="23"/>
  <c r="P19" i="23"/>
  <c r="O19" i="23"/>
  <c r="N19" i="23"/>
  <c r="M19" i="23"/>
  <c r="U19" i="23" s="1"/>
  <c r="AA18" i="23"/>
  <c r="Y18" i="23"/>
  <c r="X18" i="23"/>
  <c r="W18" i="23"/>
  <c r="V18" i="23"/>
  <c r="U18" i="23"/>
  <c r="T18" i="23"/>
  <c r="S18" i="23"/>
  <c r="R18" i="23"/>
  <c r="Q18" i="23"/>
  <c r="P18" i="23"/>
  <c r="O18" i="23"/>
  <c r="N18" i="23"/>
  <c r="M18" i="23"/>
  <c r="AA17" i="23"/>
  <c r="Y17" i="23"/>
  <c r="X17" i="23"/>
  <c r="W17" i="23"/>
  <c r="V17" i="23"/>
  <c r="U17" i="23"/>
  <c r="T17" i="23"/>
  <c r="R17" i="23"/>
  <c r="Q17" i="23"/>
  <c r="P17" i="23"/>
  <c r="O17" i="23"/>
  <c r="N17" i="23"/>
  <c r="M17" i="23"/>
  <c r="S17" i="23" s="1"/>
  <c r="AA16" i="23"/>
  <c r="Y16" i="23"/>
  <c r="X16" i="23"/>
  <c r="W16" i="23"/>
  <c r="V16" i="23"/>
  <c r="U16" i="23"/>
  <c r="T16" i="23"/>
  <c r="S16" i="23"/>
  <c r="Q16" i="23"/>
  <c r="P16" i="23"/>
  <c r="O16" i="23"/>
  <c r="N16" i="23"/>
  <c r="Z16" i="23" s="1"/>
  <c r="AB16" i="23" s="1"/>
  <c r="M16" i="23"/>
  <c r="R16" i="23" s="1"/>
  <c r="AA15" i="23"/>
  <c r="Y15" i="23"/>
  <c r="X15" i="23"/>
  <c r="W15" i="23"/>
  <c r="V15" i="23"/>
  <c r="U15" i="23"/>
  <c r="T15" i="23"/>
  <c r="S15" i="23"/>
  <c r="R15" i="23"/>
  <c r="Q15" i="23"/>
  <c r="P15" i="23"/>
  <c r="O15" i="23"/>
  <c r="N15" i="23"/>
  <c r="Z15" i="23" s="1"/>
  <c r="AB15" i="23" s="1"/>
  <c r="M15" i="23"/>
  <c r="AA14" i="23"/>
  <c r="Y14" i="23"/>
  <c r="X14" i="23"/>
  <c r="W14" i="23"/>
  <c r="V14" i="23"/>
  <c r="U14" i="23"/>
  <c r="T14" i="23"/>
  <c r="S14" i="23"/>
  <c r="R14" i="23"/>
  <c r="Q14" i="23"/>
  <c r="O14" i="23"/>
  <c r="N14" i="23"/>
  <c r="M14" i="23"/>
  <c r="P14" i="23" s="1"/>
  <c r="AA13" i="23"/>
  <c r="Y13" i="23"/>
  <c r="X13" i="23"/>
  <c r="W13" i="23"/>
  <c r="V13" i="23"/>
  <c r="U13" i="23"/>
  <c r="T13" i="23"/>
  <c r="S13" i="23"/>
  <c r="R13" i="23"/>
  <c r="Q13" i="23"/>
  <c r="P13" i="23"/>
  <c r="N13" i="23"/>
  <c r="M13" i="23"/>
  <c r="O13" i="23" s="1"/>
  <c r="AA12" i="23"/>
  <c r="AA57" i="23" s="1"/>
  <c r="Y12" i="23"/>
  <c r="X12" i="23"/>
  <c r="W12" i="23"/>
  <c r="V12" i="23"/>
  <c r="U12" i="23"/>
  <c r="T12" i="23"/>
  <c r="S12" i="23"/>
  <c r="R12" i="23"/>
  <c r="Q12" i="23"/>
  <c r="P12" i="23"/>
  <c r="O12" i="23"/>
  <c r="M12" i="23"/>
  <c r="N12" i="23" s="1"/>
  <c r="Y56" i="28"/>
  <c r="X56" i="28"/>
  <c r="W56" i="28"/>
  <c r="V56" i="28"/>
  <c r="U56" i="28"/>
  <c r="T56" i="28"/>
  <c r="S56" i="28"/>
  <c r="R56" i="28"/>
  <c r="Q56" i="28"/>
  <c r="P56" i="28"/>
  <c r="O56" i="28"/>
  <c r="N56" i="28"/>
  <c r="AA55" i="28"/>
  <c r="Y55" i="28"/>
  <c r="X55" i="28"/>
  <c r="W55" i="28"/>
  <c r="V55" i="28"/>
  <c r="U55" i="28"/>
  <c r="T55" i="28"/>
  <c r="S55" i="28"/>
  <c r="R55" i="28"/>
  <c r="Q55" i="28"/>
  <c r="P55" i="28"/>
  <c r="O55" i="28"/>
  <c r="N55" i="28"/>
  <c r="AA54" i="28"/>
  <c r="Y54" i="28"/>
  <c r="X54" i="28"/>
  <c r="W54" i="28"/>
  <c r="V54" i="28"/>
  <c r="U54" i="28"/>
  <c r="T54" i="28"/>
  <c r="S54" i="28"/>
  <c r="R54" i="28"/>
  <c r="P54" i="28"/>
  <c r="O54" i="28"/>
  <c r="N54" i="28"/>
  <c r="AA53" i="28"/>
  <c r="Y53" i="28"/>
  <c r="X53" i="28"/>
  <c r="W53" i="28"/>
  <c r="V53" i="28"/>
  <c r="U53" i="28"/>
  <c r="T53" i="28"/>
  <c r="S53" i="28"/>
  <c r="R53" i="28"/>
  <c r="Q53" i="28"/>
  <c r="O53" i="28"/>
  <c r="N53" i="28"/>
  <c r="AA52" i="28"/>
  <c r="Y52" i="28"/>
  <c r="X52" i="28"/>
  <c r="W52" i="28"/>
  <c r="V52" i="28"/>
  <c r="U52" i="28"/>
  <c r="T52" i="28"/>
  <c r="S52" i="28"/>
  <c r="R52" i="28"/>
  <c r="Q52" i="28"/>
  <c r="P52" i="28"/>
  <c r="N52" i="28"/>
  <c r="AA51" i="28"/>
  <c r="Y51" i="28"/>
  <c r="X51" i="28"/>
  <c r="W51" i="28"/>
  <c r="V51" i="28"/>
  <c r="U51" i="28"/>
  <c r="T51" i="28"/>
  <c r="S51" i="28"/>
  <c r="R51" i="28"/>
  <c r="Q51" i="28"/>
  <c r="P51" i="28"/>
  <c r="O51" i="28"/>
  <c r="Y50" i="28"/>
  <c r="X50" i="28"/>
  <c r="W50" i="28"/>
  <c r="V50" i="28"/>
  <c r="U50" i="28"/>
  <c r="T50" i="28"/>
  <c r="S50" i="28"/>
  <c r="R50" i="28"/>
  <c r="Q50" i="28"/>
  <c r="P50" i="28"/>
  <c r="O50" i="28"/>
  <c r="N50" i="28"/>
  <c r="AA49" i="28"/>
  <c r="X49" i="28"/>
  <c r="W49" i="28"/>
  <c r="V49" i="28"/>
  <c r="U49" i="28"/>
  <c r="T49" i="28"/>
  <c r="S49" i="28"/>
  <c r="R49" i="28"/>
  <c r="Q49" i="28"/>
  <c r="P49" i="28"/>
  <c r="O49" i="28"/>
  <c r="N49" i="28"/>
  <c r="AA48" i="28"/>
  <c r="Y48" i="28"/>
  <c r="W48" i="28"/>
  <c r="V48" i="28"/>
  <c r="U48" i="28"/>
  <c r="T48" i="28"/>
  <c r="S48" i="28"/>
  <c r="R48" i="28"/>
  <c r="Q48" i="28"/>
  <c r="P48" i="28"/>
  <c r="O48" i="28"/>
  <c r="N48" i="28"/>
  <c r="AA47" i="28"/>
  <c r="Y47" i="28"/>
  <c r="X47" i="28"/>
  <c r="V47" i="28"/>
  <c r="U47" i="28"/>
  <c r="T47" i="28"/>
  <c r="S47" i="28"/>
  <c r="R47" i="28"/>
  <c r="Q47" i="28"/>
  <c r="P47" i="28"/>
  <c r="O47" i="28"/>
  <c r="N47" i="28"/>
  <c r="AA46" i="28"/>
  <c r="Y46" i="28"/>
  <c r="X46" i="28"/>
  <c r="W46" i="28"/>
  <c r="U46" i="28"/>
  <c r="T46" i="28"/>
  <c r="S46" i="28"/>
  <c r="R46" i="28"/>
  <c r="Q46" i="28"/>
  <c r="P46" i="28"/>
  <c r="O46" i="28"/>
  <c r="N46" i="28"/>
  <c r="AA45" i="28"/>
  <c r="Y45" i="28"/>
  <c r="X45" i="28"/>
  <c r="W45" i="28"/>
  <c r="V45" i="28"/>
  <c r="T45" i="28"/>
  <c r="S45" i="28"/>
  <c r="R45" i="28"/>
  <c r="Q45" i="28"/>
  <c r="P45" i="28"/>
  <c r="O45" i="28"/>
  <c r="N45" i="28"/>
  <c r="AA44" i="28"/>
  <c r="Y44" i="28"/>
  <c r="X44" i="28"/>
  <c r="W44" i="28"/>
  <c r="V44" i="28"/>
  <c r="U44" i="28"/>
  <c r="T44" i="28"/>
  <c r="S44" i="28"/>
  <c r="R44" i="28"/>
  <c r="Q44" i="28"/>
  <c r="P44" i="28"/>
  <c r="O44" i="28"/>
  <c r="N44" i="28"/>
  <c r="AA43" i="28"/>
  <c r="Y43" i="28"/>
  <c r="X43" i="28"/>
  <c r="W43" i="28"/>
  <c r="V43" i="28"/>
  <c r="U43" i="28"/>
  <c r="T43" i="28"/>
  <c r="S43" i="28"/>
  <c r="R43" i="28"/>
  <c r="Q43" i="28"/>
  <c r="P43" i="28"/>
  <c r="O43" i="28"/>
  <c r="N43" i="28"/>
  <c r="AA42" i="28"/>
  <c r="Y42" i="28"/>
  <c r="X42" i="28"/>
  <c r="W42" i="28"/>
  <c r="V42" i="28"/>
  <c r="U42" i="28"/>
  <c r="T42" i="28"/>
  <c r="S42" i="28"/>
  <c r="R42" i="28"/>
  <c r="Q42" i="28"/>
  <c r="P42" i="28"/>
  <c r="O42" i="28"/>
  <c r="N42" i="28"/>
  <c r="AA41" i="28"/>
  <c r="Y41" i="28"/>
  <c r="X41" i="28"/>
  <c r="W41" i="28"/>
  <c r="V41" i="28"/>
  <c r="U41" i="28"/>
  <c r="T41" i="28"/>
  <c r="S41" i="28"/>
  <c r="R41" i="28"/>
  <c r="P41" i="28"/>
  <c r="O41" i="28"/>
  <c r="N41" i="28"/>
  <c r="AA40" i="28"/>
  <c r="Y40" i="28"/>
  <c r="X40" i="28"/>
  <c r="W40" i="28"/>
  <c r="V40" i="28"/>
  <c r="U40" i="28"/>
  <c r="T40" i="28"/>
  <c r="S40" i="28"/>
  <c r="R40" i="28"/>
  <c r="Q40" i="28"/>
  <c r="O40" i="28"/>
  <c r="N40" i="28"/>
  <c r="AA39" i="28"/>
  <c r="Y39" i="28"/>
  <c r="X39" i="28"/>
  <c r="W39" i="28"/>
  <c r="V39" i="28"/>
  <c r="U39" i="28"/>
  <c r="T39" i="28"/>
  <c r="S39" i="28"/>
  <c r="R39" i="28"/>
  <c r="Q39" i="28"/>
  <c r="P39" i="28"/>
  <c r="N39" i="28"/>
  <c r="AA38" i="28"/>
  <c r="Y38" i="28"/>
  <c r="X38" i="28"/>
  <c r="W38" i="28"/>
  <c r="V38" i="28"/>
  <c r="U38" i="28"/>
  <c r="T38" i="28"/>
  <c r="S38" i="28"/>
  <c r="R38" i="28"/>
  <c r="Q38" i="28"/>
  <c r="P38" i="28"/>
  <c r="O38" i="28"/>
  <c r="Y37" i="28"/>
  <c r="X37" i="28"/>
  <c r="W37" i="28"/>
  <c r="V37" i="28"/>
  <c r="U37" i="28"/>
  <c r="T37" i="28"/>
  <c r="S37" i="28"/>
  <c r="R37" i="28"/>
  <c r="Q37" i="28"/>
  <c r="P37" i="28"/>
  <c r="O37" i="28"/>
  <c r="N37" i="28"/>
  <c r="AA36" i="28"/>
  <c r="X36" i="28"/>
  <c r="W36" i="28"/>
  <c r="V36" i="28"/>
  <c r="U36" i="28"/>
  <c r="T36" i="28"/>
  <c r="S36" i="28"/>
  <c r="R36" i="28"/>
  <c r="Q36" i="28"/>
  <c r="P36" i="28"/>
  <c r="O36" i="28"/>
  <c r="N36" i="28"/>
  <c r="AA35" i="28"/>
  <c r="Y35" i="28"/>
  <c r="W35" i="28"/>
  <c r="V35" i="28"/>
  <c r="U35" i="28"/>
  <c r="T35" i="28"/>
  <c r="S35" i="28"/>
  <c r="R35" i="28"/>
  <c r="Q35" i="28"/>
  <c r="P35" i="28"/>
  <c r="O35" i="28"/>
  <c r="N35" i="28"/>
  <c r="AA34" i="28"/>
  <c r="Y34" i="28"/>
  <c r="X34" i="28"/>
  <c r="V34" i="28"/>
  <c r="U34" i="28"/>
  <c r="T34" i="28"/>
  <c r="S34" i="28"/>
  <c r="R34" i="28"/>
  <c r="Q34" i="28"/>
  <c r="P34" i="28"/>
  <c r="O34" i="28"/>
  <c r="N34" i="28"/>
  <c r="AA33" i="28"/>
  <c r="Y33" i="28"/>
  <c r="X33" i="28"/>
  <c r="W33" i="28"/>
  <c r="V33" i="28"/>
  <c r="U33" i="28"/>
  <c r="T33" i="28"/>
  <c r="S33" i="28"/>
  <c r="R33" i="28"/>
  <c r="Q33" i="28"/>
  <c r="P33" i="28"/>
  <c r="O33" i="28"/>
  <c r="N33" i="28"/>
  <c r="AA32" i="28"/>
  <c r="Y32" i="28"/>
  <c r="X32" i="28"/>
  <c r="W32" i="28"/>
  <c r="V32" i="28"/>
  <c r="U32" i="28"/>
  <c r="T32" i="28"/>
  <c r="S32" i="28"/>
  <c r="R32" i="28"/>
  <c r="Q32" i="28"/>
  <c r="P32" i="28"/>
  <c r="O32" i="28"/>
  <c r="N32" i="28"/>
  <c r="AA31" i="28"/>
  <c r="Y31" i="28"/>
  <c r="X31" i="28"/>
  <c r="W31" i="28"/>
  <c r="V31" i="28"/>
  <c r="U31" i="28"/>
  <c r="S31" i="28"/>
  <c r="R31" i="28"/>
  <c r="Q31" i="28"/>
  <c r="P31" i="28"/>
  <c r="O31" i="28"/>
  <c r="N31" i="28"/>
  <c r="AA30" i="28"/>
  <c r="Y30" i="28"/>
  <c r="X30" i="28"/>
  <c r="W30" i="28"/>
  <c r="V30" i="28"/>
  <c r="U30" i="28"/>
  <c r="T30" i="28"/>
  <c r="R30" i="28"/>
  <c r="Q30" i="28"/>
  <c r="P30" i="28"/>
  <c r="O30" i="28"/>
  <c r="N30" i="28"/>
  <c r="AA29" i="28"/>
  <c r="Y29" i="28"/>
  <c r="X29" i="28"/>
  <c r="W29" i="28"/>
  <c r="V29" i="28"/>
  <c r="U29" i="28"/>
  <c r="T29" i="28"/>
  <c r="S29" i="28"/>
  <c r="R29" i="28"/>
  <c r="Q29" i="28"/>
  <c r="P29" i="28"/>
  <c r="O29" i="28"/>
  <c r="N29" i="28"/>
  <c r="AA28" i="28"/>
  <c r="Y28" i="28"/>
  <c r="X28" i="28"/>
  <c r="W28" i="28"/>
  <c r="V28" i="28"/>
  <c r="U28" i="28"/>
  <c r="T28" i="28"/>
  <c r="S28" i="28"/>
  <c r="R28" i="28"/>
  <c r="P28" i="28"/>
  <c r="O28" i="28"/>
  <c r="N28" i="28"/>
  <c r="AA27" i="28"/>
  <c r="Y27" i="28"/>
  <c r="X27" i="28"/>
  <c r="W27" i="28"/>
  <c r="V27" i="28"/>
  <c r="U27" i="28"/>
  <c r="T27" i="28"/>
  <c r="S27" i="28"/>
  <c r="R27" i="28"/>
  <c r="Q27" i="28"/>
  <c r="O27" i="28"/>
  <c r="N27" i="28"/>
  <c r="AA26" i="28"/>
  <c r="Y26" i="28"/>
  <c r="X26" i="28"/>
  <c r="W26" i="28"/>
  <c r="V26" i="28"/>
  <c r="U26" i="28"/>
  <c r="T26" i="28"/>
  <c r="S26" i="28"/>
  <c r="R26" i="28"/>
  <c r="Q26" i="28"/>
  <c r="P26" i="28"/>
  <c r="N26" i="28"/>
  <c r="AA25" i="28"/>
  <c r="Y25" i="28"/>
  <c r="X25" i="28"/>
  <c r="W25" i="28"/>
  <c r="V25" i="28"/>
  <c r="U25" i="28"/>
  <c r="T25" i="28"/>
  <c r="S25" i="28"/>
  <c r="R25" i="28"/>
  <c r="Q25" i="28"/>
  <c r="P25" i="28"/>
  <c r="O25" i="28"/>
  <c r="N25" i="28"/>
  <c r="AA24" i="28"/>
  <c r="Y24" i="28"/>
  <c r="X24" i="28"/>
  <c r="W24" i="28"/>
  <c r="V24" i="28"/>
  <c r="U24" i="28"/>
  <c r="T24" i="28"/>
  <c r="S24" i="28"/>
  <c r="R24" i="28"/>
  <c r="Q24" i="28"/>
  <c r="P24" i="28"/>
  <c r="O24" i="28"/>
  <c r="N24" i="28"/>
  <c r="AA23" i="28"/>
  <c r="X23" i="28"/>
  <c r="W23" i="28"/>
  <c r="V23" i="28"/>
  <c r="U23" i="28"/>
  <c r="T23" i="28"/>
  <c r="S23" i="28"/>
  <c r="R23" i="28"/>
  <c r="Q23" i="28"/>
  <c r="P23" i="28"/>
  <c r="O23" i="28"/>
  <c r="N23" i="28"/>
  <c r="AA22" i="28"/>
  <c r="Y22" i="28"/>
  <c r="W22" i="28"/>
  <c r="V22" i="28"/>
  <c r="U22" i="28"/>
  <c r="T22" i="28"/>
  <c r="S22" i="28"/>
  <c r="R22" i="28"/>
  <c r="Q22" i="28"/>
  <c r="P22" i="28"/>
  <c r="O22" i="28"/>
  <c r="N22" i="28"/>
  <c r="AA21" i="28"/>
  <c r="Y21" i="28"/>
  <c r="X21" i="28"/>
  <c r="V21" i="28"/>
  <c r="U21" i="28"/>
  <c r="T21" i="28"/>
  <c r="S21" i="28"/>
  <c r="R21" i="28"/>
  <c r="Q21" i="28"/>
  <c r="P21" i="28"/>
  <c r="O21" i="28"/>
  <c r="N21" i="28"/>
  <c r="AA20" i="28"/>
  <c r="Y20" i="28"/>
  <c r="X20" i="28"/>
  <c r="U20" i="28"/>
  <c r="T20" i="28"/>
  <c r="S20" i="28"/>
  <c r="R20" i="28"/>
  <c r="Q20" i="28"/>
  <c r="P20" i="28"/>
  <c r="O20" i="28"/>
  <c r="N20" i="28"/>
  <c r="AA19" i="28"/>
  <c r="Y19" i="28"/>
  <c r="X19" i="28"/>
  <c r="V19" i="28"/>
  <c r="T19" i="28"/>
  <c r="S19" i="28"/>
  <c r="R19" i="28"/>
  <c r="Q19" i="28"/>
  <c r="P19" i="28"/>
  <c r="O19" i="28"/>
  <c r="N19" i="28"/>
  <c r="AA18" i="28"/>
  <c r="Y18" i="28"/>
  <c r="X18" i="28"/>
  <c r="V18" i="28"/>
  <c r="U18" i="28"/>
  <c r="S18" i="28"/>
  <c r="R18" i="28"/>
  <c r="Q18" i="28"/>
  <c r="P18" i="28"/>
  <c r="O18" i="28"/>
  <c r="N18" i="28"/>
  <c r="AA17" i="28"/>
  <c r="Y17" i="28"/>
  <c r="X17" i="28"/>
  <c r="V17" i="28"/>
  <c r="U17" i="28"/>
  <c r="T17" i="28"/>
  <c r="S17" i="28"/>
  <c r="Q17" i="28"/>
  <c r="P17" i="28"/>
  <c r="O17" i="28"/>
  <c r="N17" i="28"/>
  <c r="AA16" i="28"/>
  <c r="Y16" i="28"/>
  <c r="X16" i="28"/>
  <c r="V16" i="28"/>
  <c r="U16" i="28"/>
  <c r="T16" i="28"/>
  <c r="S16" i="28"/>
  <c r="R16" i="28"/>
  <c r="Q16" i="28"/>
  <c r="P16" i="28"/>
  <c r="O16" i="28"/>
  <c r="N16" i="28"/>
  <c r="AA15" i="28"/>
  <c r="Y15" i="28"/>
  <c r="X15" i="28"/>
  <c r="V15" i="28"/>
  <c r="U15" i="28"/>
  <c r="T15" i="28"/>
  <c r="S15" i="28"/>
  <c r="R15" i="28"/>
  <c r="P15" i="28"/>
  <c r="O15" i="28"/>
  <c r="N15" i="28"/>
  <c r="AA14" i="28"/>
  <c r="Y14" i="28"/>
  <c r="X14" i="28"/>
  <c r="W14" i="28"/>
  <c r="V14" i="28"/>
  <c r="U14" i="28"/>
  <c r="T14" i="28"/>
  <c r="S14" i="28"/>
  <c r="R14" i="28"/>
  <c r="Q14" i="28"/>
  <c r="O14" i="28"/>
  <c r="N14" i="28"/>
  <c r="AA13" i="28"/>
  <c r="Y13" i="28"/>
  <c r="X13" i="28"/>
  <c r="W13" i="28"/>
  <c r="V13" i="28"/>
  <c r="U13" i="28"/>
  <c r="T13" i="28"/>
  <c r="S13" i="28"/>
  <c r="R13" i="28"/>
  <c r="Q13" i="28"/>
  <c r="P13" i="28"/>
  <c r="O13" i="28"/>
  <c r="N13" i="28"/>
  <c r="AA12" i="28"/>
  <c r="Y12" i="28"/>
  <c r="X12" i="28"/>
  <c r="W12" i="28"/>
  <c r="V12" i="28"/>
  <c r="U12" i="28"/>
  <c r="T12" i="28"/>
  <c r="S12" i="28"/>
  <c r="R12" i="28"/>
  <c r="Q12" i="28"/>
  <c r="P12" i="28"/>
  <c r="O12" i="28"/>
  <c r="N12" i="28"/>
  <c r="M56" i="28"/>
  <c r="AA56" i="28" s="1"/>
  <c r="M55" i="28"/>
  <c r="M54" i="28"/>
  <c r="Q54" i="28" s="1"/>
  <c r="M53" i="28"/>
  <c r="P53" i="28" s="1"/>
  <c r="M52" i="28"/>
  <c r="O52" i="28" s="1"/>
  <c r="M51" i="28"/>
  <c r="N51" i="28" s="1"/>
  <c r="M50" i="28"/>
  <c r="AA50" i="28" s="1"/>
  <c r="M49" i="28"/>
  <c r="Y49" i="28" s="1"/>
  <c r="M48" i="28"/>
  <c r="X48" i="28" s="1"/>
  <c r="M47" i="28"/>
  <c r="W47" i="28" s="1"/>
  <c r="M46" i="28"/>
  <c r="V46" i="28" s="1"/>
  <c r="M45" i="28"/>
  <c r="U45" i="28" s="1"/>
  <c r="M44" i="28"/>
  <c r="M43" i="28"/>
  <c r="M42" i="28"/>
  <c r="M41" i="28"/>
  <c r="Q41" i="28" s="1"/>
  <c r="M40" i="28"/>
  <c r="P40" i="28" s="1"/>
  <c r="M39" i="28"/>
  <c r="O39" i="28" s="1"/>
  <c r="M38" i="28"/>
  <c r="N38" i="28" s="1"/>
  <c r="M37" i="28"/>
  <c r="AA37" i="28" s="1"/>
  <c r="M36" i="28"/>
  <c r="Y36" i="28" s="1"/>
  <c r="M35" i="28"/>
  <c r="X35" i="28" s="1"/>
  <c r="M34" i="28"/>
  <c r="W34" i="28" s="1"/>
  <c r="M33" i="28"/>
  <c r="M32" i="28"/>
  <c r="M31" i="28"/>
  <c r="T31" i="28" s="1"/>
  <c r="M30" i="28"/>
  <c r="S30" i="28" s="1"/>
  <c r="M29" i="28"/>
  <c r="M28" i="28"/>
  <c r="Q28" i="28" s="1"/>
  <c r="M27" i="28"/>
  <c r="P27" i="28" s="1"/>
  <c r="M26" i="28"/>
  <c r="O26" i="28" s="1"/>
  <c r="M25" i="28"/>
  <c r="M24" i="28"/>
  <c r="M23" i="28"/>
  <c r="Y23" i="28" s="1"/>
  <c r="M22" i="28"/>
  <c r="X22" i="28" s="1"/>
  <c r="M21" i="28"/>
  <c r="M20" i="28"/>
  <c r="V20" i="28" s="1"/>
  <c r="M19" i="28"/>
  <c r="M18" i="28"/>
  <c r="T18" i="28" s="1"/>
  <c r="Q15" i="28"/>
  <c r="M14" i="28"/>
  <c r="P14" i="28" s="1"/>
  <c r="M13" i="28"/>
  <c r="M12" i="28"/>
  <c r="Y56" i="31"/>
  <c r="X56" i="31"/>
  <c r="W56" i="31"/>
  <c r="V56" i="31"/>
  <c r="U56" i="31"/>
  <c r="T56" i="31"/>
  <c r="S56" i="31"/>
  <c r="R56" i="31"/>
  <c r="Q56" i="31"/>
  <c r="P56" i="31"/>
  <c r="O56" i="31"/>
  <c r="N56" i="31"/>
  <c r="AA55" i="31"/>
  <c r="Y55" i="31"/>
  <c r="X55" i="31"/>
  <c r="W55" i="31"/>
  <c r="V55" i="31"/>
  <c r="U55" i="31"/>
  <c r="T55" i="31"/>
  <c r="S55" i="31"/>
  <c r="Q55" i="31"/>
  <c r="P55" i="31"/>
  <c r="O55" i="31"/>
  <c r="N55" i="31"/>
  <c r="AA54" i="31"/>
  <c r="Y54" i="31"/>
  <c r="X54" i="31"/>
  <c r="W54" i="31"/>
  <c r="V54" i="31"/>
  <c r="U54" i="31"/>
  <c r="T54" i="31"/>
  <c r="S54" i="31"/>
  <c r="R54" i="31"/>
  <c r="P54" i="31"/>
  <c r="O54" i="31"/>
  <c r="N54" i="31"/>
  <c r="AA53" i="31"/>
  <c r="Y53" i="31"/>
  <c r="X53" i="31"/>
  <c r="W53" i="31"/>
  <c r="V53" i="31"/>
  <c r="U53" i="31"/>
  <c r="T53" i="31"/>
  <c r="S53" i="31"/>
  <c r="R53" i="31"/>
  <c r="Q53" i="31"/>
  <c r="O53" i="31"/>
  <c r="N53" i="31"/>
  <c r="AA52" i="31"/>
  <c r="Y52" i="31"/>
  <c r="X52" i="31"/>
  <c r="W52" i="31"/>
  <c r="V52" i="31"/>
  <c r="U52" i="31"/>
  <c r="T52" i="31"/>
  <c r="S52" i="31"/>
  <c r="R52" i="31"/>
  <c r="Q52" i="31"/>
  <c r="P52" i="31"/>
  <c r="N52" i="31"/>
  <c r="AA51" i="31"/>
  <c r="Y51" i="31"/>
  <c r="X51" i="31"/>
  <c r="W51" i="31"/>
  <c r="V51" i="31"/>
  <c r="U51" i="31"/>
  <c r="T51" i="31"/>
  <c r="S51" i="31"/>
  <c r="R51" i="31"/>
  <c r="Q51" i="31"/>
  <c r="P51" i="31"/>
  <c r="O51" i="31"/>
  <c r="AA50" i="31"/>
  <c r="Y50" i="31"/>
  <c r="X50" i="31"/>
  <c r="W50" i="31"/>
  <c r="V50" i="31"/>
  <c r="U50" i="31"/>
  <c r="T50" i="31"/>
  <c r="S50" i="31"/>
  <c r="R50" i="31"/>
  <c r="Q50" i="31"/>
  <c r="P50" i="31"/>
  <c r="O50" i="31"/>
  <c r="N50" i="31"/>
  <c r="AA49" i="31"/>
  <c r="Y49" i="31"/>
  <c r="X49" i="31"/>
  <c r="W49" i="31"/>
  <c r="V49" i="31"/>
  <c r="U49" i="31"/>
  <c r="T49" i="31"/>
  <c r="S49" i="31"/>
  <c r="R49" i="31"/>
  <c r="Q49" i="31"/>
  <c r="P49" i="31"/>
  <c r="O49" i="31"/>
  <c r="N49" i="31"/>
  <c r="AA48" i="31"/>
  <c r="Y48" i="31"/>
  <c r="X48" i="31"/>
  <c r="W48" i="31"/>
  <c r="V48" i="31"/>
  <c r="U48" i="31"/>
  <c r="T48" i="31"/>
  <c r="S48" i="31"/>
  <c r="R48" i="31"/>
  <c r="Q48" i="31"/>
  <c r="P48" i="31"/>
  <c r="O48" i="31"/>
  <c r="N48" i="31"/>
  <c r="AA47" i="31"/>
  <c r="Y47" i="31"/>
  <c r="X47" i="31"/>
  <c r="V47" i="31"/>
  <c r="U47" i="31"/>
  <c r="T47" i="31"/>
  <c r="S47" i="31"/>
  <c r="R47" i="31"/>
  <c r="Q47" i="31"/>
  <c r="P47" i="31"/>
  <c r="O47" i="31"/>
  <c r="N47" i="31"/>
  <c r="AA46" i="31"/>
  <c r="Y46" i="31"/>
  <c r="X46" i="31"/>
  <c r="W46" i="31"/>
  <c r="U46" i="31"/>
  <c r="T46" i="31"/>
  <c r="S46" i="31"/>
  <c r="R46" i="31"/>
  <c r="Q46" i="31"/>
  <c r="P46" i="31"/>
  <c r="O46" i="31"/>
  <c r="N46" i="31"/>
  <c r="AA45" i="31"/>
  <c r="Y45" i="31"/>
  <c r="X45" i="31"/>
  <c r="W45" i="31"/>
  <c r="V45" i="31"/>
  <c r="T45" i="31"/>
  <c r="S45" i="31"/>
  <c r="R45" i="31"/>
  <c r="Q45" i="31"/>
  <c r="P45" i="31"/>
  <c r="O45" i="31"/>
  <c r="N45" i="31"/>
  <c r="AA44" i="31"/>
  <c r="Y44" i="31"/>
  <c r="X44" i="31"/>
  <c r="W44" i="31"/>
  <c r="V44" i="31"/>
  <c r="U44" i="31"/>
  <c r="S44" i="31"/>
  <c r="R44" i="31"/>
  <c r="Q44" i="31"/>
  <c r="P44" i="31"/>
  <c r="O44" i="31"/>
  <c r="N44" i="31"/>
  <c r="AA43" i="31"/>
  <c r="Y43" i="31"/>
  <c r="X43" i="31"/>
  <c r="W43" i="31"/>
  <c r="V43" i="31"/>
  <c r="U43" i="31"/>
  <c r="T43" i="31"/>
  <c r="R43" i="31"/>
  <c r="Q43" i="31"/>
  <c r="P43" i="31"/>
  <c r="O43" i="31"/>
  <c r="N43" i="31"/>
  <c r="AA42" i="31"/>
  <c r="Y42" i="31"/>
  <c r="X42" i="31"/>
  <c r="W42" i="31"/>
  <c r="V42" i="31"/>
  <c r="U42" i="31"/>
  <c r="T42" i="31"/>
  <c r="S42" i="31"/>
  <c r="Q42" i="31"/>
  <c r="P42" i="31"/>
  <c r="O42" i="31"/>
  <c r="N42" i="31"/>
  <c r="AA41" i="31"/>
  <c r="Y41" i="31"/>
  <c r="X41" i="31"/>
  <c r="W41" i="31"/>
  <c r="V41" i="31"/>
  <c r="U41" i="31"/>
  <c r="T41" i="31"/>
  <c r="S41" i="31"/>
  <c r="R41" i="31"/>
  <c r="P41" i="31"/>
  <c r="O41" i="31"/>
  <c r="N41" i="31"/>
  <c r="AA40" i="31"/>
  <c r="Y40" i="31"/>
  <c r="X40" i="31"/>
  <c r="W40" i="31"/>
  <c r="V40" i="31"/>
  <c r="U40" i="31"/>
  <c r="T40" i="31"/>
  <c r="S40" i="31"/>
  <c r="R40" i="31"/>
  <c r="Q40" i="31"/>
  <c r="P40" i="31"/>
  <c r="O40" i="31"/>
  <c r="N40" i="31"/>
  <c r="AA39" i="31"/>
  <c r="Y39" i="31"/>
  <c r="X39" i="31"/>
  <c r="W39" i="31"/>
  <c r="V39" i="31"/>
  <c r="U39" i="31"/>
  <c r="T39" i="31"/>
  <c r="S39" i="31"/>
  <c r="R39" i="31"/>
  <c r="Q39" i="31"/>
  <c r="P39" i="31"/>
  <c r="N39" i="31"/>
  <c r="AA38" i="31"/>
  <c r="Y38" i="31"/>
  <c r="X38" i="31"/>
  <c r="W38" i="31"/>
  <c r="V38" i="31"/>
  <c r="U38" i="31"/>
  <c r="T38" i="31"/>
  <c r="S38" i="31"/>
  <c r="R38" i="31"/>
  <c r="Q38" i="31"/>
  <c r="P38" i="31"/>
  <c r="O38" i="31"/>
  <c r="N38" i="31"/>
  <c r="AA37" i="31"/>
  <c r="Y37" i="31"/>
  <c r="X37" i="31"/>
  <c r="W37" i="31"/>
  <c r="V37" i="31"/>
  <c r="U37" i="31"/>
  <c r="T37" i="31"/>
  <c r="S37" i="31"/>
  <c r="R37" i="31"/>
  <c r="Q37" i="31"/>
  <c r="P37" i="31"/>
  <c r="O37" i="31"/>
  <c r="N37" i="31"/>
  <c r="AA36" i="31"/>
  <c r="Y36" i="31"/>
  <c r="X36" i="31"/>
  <c r="W36" i="31"/>
  <c r="V36" i="31"/>
  <c r="U36" i="31"/>
  <c r="T36" i="31"/>
  <c r="S36" i="31"/>
  <c r="R36" i="31"/>
  <c r="Q36" i="31"/>
  <c r="P36" i="31"/>
  <c r="O36" i="31"/>
  <c r="N36" i="31"/>
  <c r="AA35" i="31"/>
  <c r="Y35" i="31"/>
  <c r="X35" i="31"/>
  <c r="W35" i="31"/>
  <c r="V35" i="31"/>
  <c r="U35" i="31"/>
  <c r="T35" i="31"/>
  <c r="S35" i="31"/>
  <c r="R35" i="31"/>
  <c r="Q35" i="31"/>
  <c r="P35" i="31"/>
  <c r="O35" i="31"/>
  <c r="N35" i="31"/>
  <c r="AA34" i="31"/>
  <c r="Y34" i="31"/>
  <c r="X34" i="31"/>
  <c r="V34" i="31"/>
  <c r="U34" i="31"/>
  <c r="T34" i="31"/>
  <c r="S34" i="31"/>
  <c r="R34" i="31"/>
  <c r="Q34" i="31"/>
  <c r="P34" i="31"/>
  <c r="O34" i="31"/>
  <c r="N34" i="31"/>
  <c r="AA33" i="31"/>
  <c r="Y33" i="31"/>
  <c r="X33" i="31"/>
  <c r="W33" i="31"/>
  <c r="V33" i="31"/>
  <c r="U33" i="31"/>
  <c r="T33" i="31"/>
  <c r="S33" i="31"/>
  <c r="R33" i="31"/>
  <c r="Q33" i="31"/>
  <c r="P33" i="31"/>
  <c r="O33" i="31"/>
  <c r="N33" i="31"/>
  <c r="AA32" i="31"/>
  <c r="Y32" i="31"/>
  <c r="X32" i="31"/>
  <c r="W32" i="31"/>
  <c r="V32" i="31"/>
  <c r="T32" i="31"/>
  <c r="S32" i="31"/>
  <c r="R32" i="31"/>
  <c r="Q32" i="31"/>
  <c r="P32" i="31"/>
  <c r="O32" i="31"/>
  <c r="N32" i="31"/>
  <c r="AA31" i="31"/>
  <c r="Y31" i="31"/>
  <c r="X31" i="31"/>
  <c r="W31" i="31"/>
  <c r="V31" i="31"/>
  <c r="U31" i="31"/>
  <c r="S31" i="31"/>
  <c r="R31" i="31"/>
  <c r="Q31" i="31"/>
  <c r="P31" i="31"/>
  <c r="O31" i="31"/>
  <c r="N31" i="31"/>
  <c r="AA30" i="31"/>
  <c r="Y30" i="31"/>
  <c r="X30" i="31"/>
  <c r="W30" i="31"/>
  <c r="V30" i="31"/>
  <c r="U30" i="31"/>
  <c r="T30" i="31"/>
  <c r="R30" i="31"/>
  <c r="Q30" i="31"/>
  <c r="P30" i="31"/>
  <c r="O30" i="31"/>
  <c r="N30" i="31"/>
  <c r="AA29" i="31"/>
  <c r="Y29" i="31"/>
  <c r="X29" i="31"/>
  <c r="W29" i="31"/>
  <c r="V29" i="31"/>
  <c r="U29" i="31"/>
  <c r="T29" i="31"/>
  <c r="S29" i="31"/>
  <c r="Q29" i="31"/>
  <c r="P29" i="31"/>
  <c r="O29" i="31"/>
  <c r="N29" i="31"/>
  <c r="AA28" i="31"/>
  <c r="Y28" i="31"/>
  <c r="X28" i="31"/>
  <c r="W28" i="31"/>
  <c r="V28" i="31"/>
  <c r="U28" i="31"/>
  <c r="T28" i="31"/>
  <c r="S28" i="31"/>
  <c r="R28" i="31"/>
  <c r="Q28" i="31"/>
  <c r="P28" i="31"/>
  <c r="O28" i="31"/>
  <c r="N28" i="31"/>
  <c r="AA27" i="31"/>
  <c r="Y27" i="31"/>
  <c r="X27" i="31"/>
  <c r="W27" i="31"/>
  <c r="V27" i="31"/>
  <c r="U27" i="31"/>
  <c r="T27" i="31"/>
  <c r="S27" i="31"/>
  <c r="R27" i="31"/>
  <c r="Q27" i="31"/>
  <c r="P27" i="31"/>
  <c r="O27" i="31"/>
  <c r="N27" i="31"/>
  <c r="AA26" i="31"/>
  <c r="Y26" i="31"/>
  <c r="X26" i="31"/>
  <c r="W26" i="31"/>
  <c r="V26" i="31"/>
  <c r="U26" i="31"/>
  <c r="T26" i="31"/>
  <c r="S26" i="31"/>
  <c r="R26" i="31"/>
  <c r="Q26" i="31"/>
  <c r="P26" i="31"/>
  <c r="N26" i="31"/>
  <c r="AA25" i="31"/>
  <c r="Y25" i="31"/>
  <c r="X25" i="31"/>
  <c r="W25" i="31"/>
  <c r="V25" i="31"/>
  <c r="U25" i="31"/>
  <c r="T25" i="31"/>
  <c r="S25" i="31"/>
  <c r="R25" i="31"/>
  <c r="Q25" i="31"/>
  <c r="P25" i="31"/>
  <c r="O25" i="31"/>
  <c r="Y24" i="31"/>
  <c r="X24" i="31"/>
  <c r="W24" i="31"/>
  <c r="V24" i="31"/>
  <c r="U24" i="31"/>
  <c r="T24" i="31"/>
  <c r="S24" i="31"/>
  <c r="R24" i="31"/>
  <c r="Q24" i="31"/>
  <c r="P24" i="31"/>
  <c r="O24" i="31"/>
  <c r="N24" i="31"/>
  <c r="AA23" i="31"/>
  <c r="Y23" i="31"/>
  <c r="X23" i="31"/>
  <c r="W23" i="31"/>
  <c r="V23" i="31"/>
  <c r="U23" i="31"/>
  <c r="T23" i="31"/>
  <c r="S23" i="31"/>
  <c r="R23" i="31"/>
  <c r="Q23" i="31"/>
  <c r="P23" i="31"/>
  <c r="O23" i="31"/>
  <c r="N23" i="31"/>
  <c r="AA22" i="31"/>
  <c r="Y22" i="31"/>
  <c r="X22" i="31"/>
  <c r="W22" i="31"/>
  <c r="V22" i="31"/>
  <c r="U22" i="31"/>
  <c r="T22" i="31"/>
  <c r="S22" i="31"/>
  <c r="R22" i="31"/>
  <c r="Q22" i="31"/>
  <c r="P22" i="31"/>
  <c r="O22" i="31"/>
  <c r="N22" i="31"/>
  <c r="AA21" i="31"/>
  <c r="Y21" i="31"/>
  <c r="X21" i="31"/>
  <c r="W21" i="31"/>
  <c r="V21" i="31"/>
  <c r="U21" i="31"/>
  <c r="T21" i="31"/>
  <c r="S21" i="31"/>
  <c r="R21" i="31"/>
  <c r="Q21" i="31"/>
  <c r="P21" i="31"/>
  <c r="O21" i="31"/>
  <c r="N21" i="31"/>
  <c r="AA20" i="31"/>
  <c r="Y20" i="31"/>
  <c r="X20" i="31"/>
  <c r="W20" i="31"/>
  <c r="V20" i="31"/>
  <c r="U20" i="31"/>
  <c r="T20" i="31"/>
  <c r="S20" i="31"/>
  <c r="R20" i="31"/>
  <c r="Q20" i="31"/>
  <c r="P20" i="31"/>
  <c r="O20" i="31"/>
  <c r="N20" i="31"/>
  <c r="AA19" i="31"/>
  <c r="Y19" i="31"/>
  <c r="X19" i="31"/>
  <c r="W19" i="31"/>
  <c r="V19" i="31"/>
  <c r="T19" i="31"/>
  <c r="S19" i="31"/>
  <c r="R19" i="31"/>
  <c r="Q19" i="31"/>
  <c r="P19" i="31"/>
  <c r="O19" i="31"/>
  <c r="N19" i="31"/>
  <c r="AA18" i="31"/>
  <c r="Y18" i="31"/>
  <c r="X18" i="31"/>
  <c r="W18" i="31"/>
  <c r="V18" i="31"/>
  <c r="U18" i="31"/>
  <c r="S18" i="31"/>
  <c r="R18" i="31"/>
  <c r="Q18" i="31"/>
  <c r="P18" i="31"/>
  <c r="O18" i="31"/>
  <c r="N18" i="31"/>
  <c r="AA17" i="31"/>
  <c r="Y17" i="31"/>
  <c r="X17" i="31"/>
  <c r="W17" i="31"/>
  <c r="V17" i="31"/>
  <c r="U17" i="31"/>
  <c r="T17" i="31"/>
  <c r="R17" i="31"/>
  <c r="Q17" i="31"/>
  <c r="P17" i="31"/>
  <c r="O17" i="31"/>
  <c r="N17" i="31"/>
  <c r="AA16" i="31"/>
  <c r="Y16" i="31"/>
  <c r="X16" i="31"/>
  <c r="W16" i="31"/>
  <c r="V16" i="31"/>
  <c r="U16" i="31"/>
  <c r="T16" i="31"/>
  <c r="S16" i="31"/>
  <c r="Q16" i="31"/>
  <c r="P16" i="31"/>
  <c r="O16" i="31"/>
  <c r="N16" i="31"/>
  <c r="AA15" i="31"/>
  <c r="Y15" i="31"/>
  <c r="X15" i="31"/>
  <c r="W15" i="31"/>
  <c r="V15" i="31"/>
  <c r="U15" i="31"/>
  <c r="T15" i="31"/>
  <c r="S15" i="31"/>
  <c r="R15" i="31"/>
  <c r="P15" i="31"/>
  <c r="O15" i="31"/>
  <c r="N15" i="31"/>
  <c r="AA14" i="31"/>
  <c r="Y14" i="31"/>
  <c r="X14" i="31"/>
  <c r="W14" i="31"/>
  <c r="V14" i="31"/>
  <c r="U14" i="31"/>
  <c r="T14" i="31"/>
  <c r="S14" i="31"/>
  <c r="R14" i="31"/>
  <c r="Q14" i="31"/>
  <c r="P14" i="31"/>
  <c r="O14" i="31"/>
  <c r="N14" i="31"/>
  <c r="Y13" i="31"/>
  <c r="X13" i="31"/>
  <c r="W13" i="31"/>
  <c r="V13" i="31"/>
  <c r="U13" i="31"/>
  <c r="T13" i="31"/>
  <c r="S13" i="31"/>
  <c r="R13" i="31"/>
  <c r="Q13" i="31"/>
  <c r="P13" i="31"/>
  <c r="O13" i="31"/>
  <c r="N13" i="31"/>
  <c r="AA12" i="31"/>
  <c r="AA13" i="31"/>
  <c r="Y12" i="31"/>
  <c r="X12" i="31"/>
  <c r="W12" i="31"/>
  <c r="V12" i="31"/>
  <c r="U12" i="31"/>
  <c r="T12" i="31"/>
  <c r="R12" i="31"/>
  <c r="S12" i="31"/>
  <c r="Q12" i="31"/>
  <c r="P12" i="31"/>
  <c r="O12" i="31"/>
  <c r="N12" i="31"/>
  <c r="M56" i="31"/>
  <c r="AA56" i="31" s="1"/>
  <c r="M55" i="31"/>
  <c r="R55" i="31" s="1"/>
  <c r="M54" i="31"/>
  <c r="Q54" i="31" s="1"/>
  <c r="M53" i="31"/>
  <c r="P53" i="31" s="1"/>
  <c r="M52" i="31"/>
  <c r="O52" i="31" s="1"/>
  <c r="M51" i="31"/>
  <c r="N51" i="31" s="1"/>
  <c r="M50" i="31"/>
  <c r="M49" i="31"/>
  <c r="M48" i="31"/>
  <c r="M47" i="31"/>
  <c r="W47" i="31" s="1"/>
  <c r="M46" i="31"/>
  <c r="V46" i="31" s="1"/>
  <c r="M45" i="31"/>
  <c r="U45" i="31" s="1"/>
  <c r="M44" i="31"/>
  <c r="T44" i="31" s="1"/>
  <c r="M43" i="31"/>
  <c r="S43" i="31" s="1"/>
  <c r="M42" i="31"/>
  <c r="R42" i="31" s="1"/>
  <c r="M41" i="31"/>
  <c r="Q41" i="31" s="1"/>
  <c r="M40" i="31"/>
  <c r="M39" i="31"/>
  <c r="O39" i="31" s="1"/>
  <c r="M38" i="31"/>
  <c r="M37" i="31"/>
  <c r="M36" i="31"/>
  <c r="M35" i="31"/>
  <c r="M34" i="31"/>
  <c r="W34" i="31" s="1"/>
  <c r="M33" i="31"/>
  <c r="M32" i="31"/>
  <c r="U32" i="31" s="1"/>
  <c r="M31" i="31"/>
  <c r="T31" i="31" s="1"/>
  <c r="M30" i="31"/>
  <c r="S30" i="31" s="1"/>
  <c r="M29" i="31"/>
  <c r="R29" i="31" s="1"/>
  <c r="M28" i="31"/>
  <c r="M27" i="31"/>
  <c r="M26" i="31"/>
  <c r="O26" i="31" s="1"/>
  <c r="M25" i="31"/>
  <c r="N25" i="31" s="1"/>
  <c r="M24" i="31"/>
  <c r="AA24" i="31" s="1"/>
  <c r="M23" i="31"/>
  <c r="M22" i="31"/>
  <c r="M21" i="31"/>
  <c r="M20" i="31"/>
  <c r="M19" i="31"/>
  <c r="U19" i="31" s="1"/>
  <c r="M18" i="31"/>
  <c r="T18" i="31" s="1"/>
  <c r="M17" i="31"/>
  <c r="S17" i="31" s="1"/>
  <c r="M16" i="31"/>
  <c r="R16" i="31" s="1"/>
  <c r="M15" i="31"/>
  <c r="Q15" i="31" s="1"/>
  <c r="M14" i="31"/>
  <c r="BW99" i="19"/>
  <c r="R17" i="28" l="1"/>
  <c r="W17" i="28"/>
  <c r="W57" i="28" s="1"/>
  <c r="U19" i="28"/>
  <c r="U57" i="28" s="1"/>
  <c r="Z33" i="31"/>
  <c r="AB33" i="31" s="1"/>
  <c r="Z53" i="23"/>
  <c r="AB53" i="23" s="1"/>
  <c r="Z30" i="23"/>
  <c r="AB30" i="23" s="1"/>
  <c r="Z51" i="23"/>
  <c r="AB51" i="23" s="1"/>
  <c r="Z29" i="23"/>
  <c r="AB29" i="23" s="1"/>
  <c r="Z47" i="23"/>
  <c r="AB47" i="23" s="1"/>
  <c r="Z25" i="23"/>
  <c r="AB25" i="23" s="1"/>
  <c r="Z45" i="23"/>
  <c r="AB45" i="23" s="1"/>
  <c r="Z46" i="23"/>
  <c r="AB46" i="23" s="1"/>
  <c r="Z56" i="23"/>
  <c r="AB56" i="23" s="1"/>
  <c r="Z36" i="23"/>
  <c r="AB36" i="23" s="1"/>
  <c r="AB33" i="23"/>
  <c r="Z34" i="23"/>
  <c r="AB34" i="23" s="1"/>
  <c r="Z28" i="23"/>
  <c r="AB28" i="23" s="1"/>
  <c r="Z49" i="23"/>
  <c r="AB49" i="23" s="1"/>
  <c r="Z50" i="23"/>
  <c r="Z44" i="23"/>
  <c r="AB44" i="23" s="1"/>
  <c r="Z24" i="23"/>
  <c r="Z32" i="23"/>
  <c r="AB32" i="23" s="1"/>
  <c r="Z42" i="23"/>
  <c r="AB42" i="23" s="1"/>
  <c r="Z20" i="23"/>
  <c r="AB20" i="23" s="1"/>
  <c r="Z21" i="23"/>
  <c r="AB21" i="23" s="1"/>
  <c r="Z18" i="23"/>
  <c r="AB18" i="23" s="1"/>
  <c r="Z19" i="23"/>
  <c r="AB19" i="23" s="1"/>
  <c r="Z38" i="23"/>
  <c r="AB38" i="23" s="1"/>
  <c r="Y57" i="23"/>
  <c r="Z14" i="23"/>
  <c r="AB14" i="23" s="1"/>
  <c r="V57" i="23"/>
  <c r="W57" i="23"/>
  <c r="X57" i="23"/>
  <c r="S57" i="23"/>
  <c r="AB24" i="23"/>
  <c r="Z43" i="23"/>
  <c r="AB43" i="23" s="1"/>
  <c r="Z52" i="23"/>
  <c r="AB52" i="23" s="1"/>
  <c r="N57" i="23"/>
  <c r="Z12" i="23"/>
  <c r="Z39" i="23"/>
  <c r="AB39" i="23" s="1"/>
  <c r="Z48" i="23"/>
  <c r="AB48" i="23" s="1"/>
  <c r="O57" i="23"/>
  <c r="Z31" i="23"/>
  <c r="AB31" i="23" s="1"/>
  <c r="Z40" i="23"/>
  <c r="AB40" i="23" s="1"/>
  <c r="P57" i="23"/>
  <c r="Z41" i="23"/>
  <c r="AB41" i="23" s="1"/>
  <c r="Q57" i="23"/>
  <c r="Z22" i="23"/>
  <c r="AB22" i="23" s="1"/>
  <c r="AB50" i="23"/>
  <c r="R57" i="23"/>
  <c r="Z23" i="23"/>
  <c r="AB23" i="23" s="1"/>
  <c r="T57" i="23"/>
  <c r="U57" i="23"/>
  <c r="Z17" i="23"/>
  <c r="AB17" i="23" s="1"/>
  <c r="Z26" i="23"/>
  <c r="AB26" i="23" s="1"/>
  <c r="Z13" i="23"/>
  <c r="AB13" i="23" s="1"/>
  <c r="Z27" i="23"/>
  <c r="AB27" i="23" s="1"/>
  <c r="M57" i="23"/>
  <c r="Z47" i="28"/>
  <c r="AB47" i="28" s="1"/>
  <c r="AC47" i="28" s="1"/>
  <c r="Z48" i="28"/>
  <c r="AB48" i="28" s="1"/>
  <c r="AC48" i="28" s="1"/>
  <c r="Z54" i="28"/>
  <c r="AB54" i="28" s="1"/>
  <c r="AC54" i="28" s="1"/>
  <c r="Z36" i="28"/>
  <c r="AB36" i="28" s="1"/>
  <c r="AC36" i="28" s="1"/>
  <c r="Z35" i="28"/>
  <c r="AB35" i="28" s="1"/>
  <c r="AC35" i="28" s="1"/>
  <c r="Z30" i="28"/>
  <c r="AB30" i="28" s="1"/>
  <c r="AC30" i="28" s="1"/>
  <c r="Z25" i="28"/>
  <c r="AB25" i="28" s="1"/>
  <c r="AC25" i="28" s="1"/>
  <c r="Z24" i="28"/>
  <c r="AB24" i="28" s="1"/>
  <c r="AC24" i="28" s="1"/>
  <c r="Z23" i="28"/>
  <c r="AB23" i="28" s="1"/>
  <c r="AC23" i="28" s="1"/>
  <c r="Y57" i="28"/>
  <c r="O57" i="28"/>
  <c r="N57" i="28"/>
  <c r="AA57" i="28"/>
  <c r="AB58" i="28" s="1"/>
  <c r="P57" i="28"/>
  <c r="Q57" i="28"/>
  <c r="Z26" i="28"/>
  <c r="AB26" i="28" s="1"/>
  <c r="AC26" i="28" s="1"/>
  <c r="Z27" i="28"/>
  <c r="AB27" i="28" s="1"/>
  <c r="AC27" i="28" s="1"/>
  <c r="Z39" i="28"/>
  <c r="AB39" i="28" s="1"/>
  <c r="AC39" i="28" s="1"/>
  <c r="Z51" i="28"/>
  <c r="AB51" i="28" s="1"/>
  <c r="AC51" i="28" s="1"/>
  <c r="Z12" i="28"/>
  <c r="AB12" i="28" s="1"/>
  <c r="Z15" i="28"/>
  <c r="AB15" i="28" s="1"/>
  <c r="AC15" i="28" s="1"/>
  <c r="Z37" i="28"/>
  <c r="AB37" i="28" s="1"/>
  <c r="AC37" i="28" s="1"/>
  <c r="Z42" i="28"/>
  <c r="AB42" i="28" s="1"/>
  <c r="AC42" i="28" s="1"/>
  <c r="Z46" i="28"/>
  <c r="AB46" i="28" s="1"/>
  <c r="AC46" i="28" s="1"/>
  <c r="Z18" i="28"/>
  <c r="AB18" i="28" s="1"/>
  <c r="AC18" i="28" s="1"/>
  <c r="Z41" i="28"/>
  <c r="AB41" i="28" s="1"/>
  <c r="AC41" i="28" s="1"/>
  <c r="Z20" i="28"/>
  <c r="AB20" i="28" s="1"/>
  <c r="AC20" i="28" s="1"/>
  <c r="Z21" i="28"/>
  <c r="AB21" i="28" s="1"/>
  <c r="AC21" i="28" s="1"/>
  <c r="Z32" i="28"/>
  <c r="AB32" i="28" s="1"/>
  <c r="AC32" i="28" s="1"/>
  <c r="Z33" i="28"/>
  <c r="AB33" i="28" s="1"/>
  <c r="AC33" i="28" s="1"/>
  <c r="Z45" i="28"/>
  <c r="AB45" i="28" s="1"/>
  <c r="AC45" i="28" s="1"/>
  <c r="Z56" i="28"/>
  <c r="AB56" i="28" s="1"/>
  <c r="AC56" i="28" s="1"/>
  <c r="Z34" i="28"/>
  <c r="AB34" i="28" s="1"/>
  <c r="AC34" i="28" s="1"/>
  <c r="Z13" i="28"/>
  <c r="AB13" i="28" s="1"/>
  <c r="AC13" i="28" s="1"/>
  <c r="Z49" i="28"/>
  <c r="AB49" i="28" s="1"/>
  <c r="AC49" i="28" s="1"/>
  <c r="S57" i="28"/>
  <c r="Z14" i="28"/>
  <c r="AB14" i="28" s="1"/>
  <c r="AC14" i="28" s="1"/>
  <c r="Z22" i="28"/>
  <c r="AB22" i="28" s="1"/>
  <c r="AC22" i="28" s="1"/>
  <c r="Z44" i="28"/>
  <c r="AB44" i="28" s="1"/>
  <c r="AC44" i="28" s="1"/>
  <c r="V57" i="28"/>
  <c r="Z55" i="28"/>
  <c r="AB55" i="28" s="1"/>
  <c r="AC55" i="28" s="1"/>
  <c r="T57" i="28"/>
  <c r="Z16" i="28"/>
  <c r="AB16" i="28" s="1"/>
  <c r="AC16" i="28" s="1"/>
  <c r="Z38" i="28"/>
  <c r="AB38" i="28" s="1"/>
  <c r="AC38" i="28" s="1"/>
  <c r="Z52" i="28"/>
  <c r="AB52" i="28" s="1"/>
  <c r="AC52" i="28" s="1"/>
  <c r="Z40" i="28"/>
  <c r="AB40" i="28" s="1"/>
  <c r="AC40" i="28" s="1"/>
  <c r="R57" i="28"/>
  <c r="Z28" i="28"/>
  <c r="AB28" i="28" s="1"/>
  <c r="AC28" i="28" s="1"/>
  <c r="Z50" i="28"/>
  <c r="AB50" i="28" s="1"/>
  <c r="AC50" i="28" s="1"/>
  <c r="Z43" i="28"/>
  <c r="AB43" i="28" s="1"/>
  <c r="AC43" i="28" s="1"/>
  <c r="X57" i="28"/>
  <c r="Z17" i="28"/>
  <c r="AB17" i="28" s="1"/>
  <c r="AC17" i="28" s="1"/>
  <c r="Z29" i="28"/>
  <c r="AB29" i="28" s="1"/>
  <c r="AC29" i="28" s="1"/>
  <c r="Z31" i="28"/>
  <c r="AB31" i="28" s="1"/>
  <c r="AC31" i="28" s="1"/>
  <c r="Z53" i="28"/>
  <c r="AB53" i="28" s="1"/>
  <c r="AC53" i="28" s="1"/>
  <c r="Z56" i="31"/>
  <c r="AB56" i="31" s="1"/>
  <c r="Z45" i="31"/>
  <c r="AB45" i="31" s="1"/>
  <c r="Z21" i="31"/>
  <c r="AB21" i="31" s="1"/>
  <c r="Z40" i="31"/>
  <c r="AB40" i="31" s="1"/>
  <c r="Z52" i="31"/>
  <c r="AB52" i="31" s="1"/>
  <c r="Z46" i="31"/>
  <c r="AB46" i="31" s="1"/>
  <c r="Z27" i="31"/>
  <c r="AB27" i="31" s="1"/>
  <c r="Z39" i="31"/>
  <c r="AB39" i="31" s="1"/>
  <c r="Z28" i="31"/>
  <c r="AB28" i="31" s="1"/>
  <c r="Z29" i="31"/>
  <c r="AB29" i="31" s="1"/>
  <c r="Z53" i="31"/>
  <c r="AB53" i="31" s="1"/>
  <c r="Z19" i="31"/>
  <c r="AB19" i="31" s="1"/>
  <c r="Z31" i="31"/>
  <c r="AB31" i="31" s="1"/>
  <c r="Z43" i="31"/>
  <c r="AB43" i="31" s="1"/>
  <c r="Z22" i="31"/>
  <c r="AB22" i="31" s="1"/>
  <c r="Z34" i="31"/>
  <c r="AB34" i="31" s="1"/>
  <c r="Z23" i="31"/>
  <c r="AB23" i="31" s="1"/>
  <c r="Z47" i="31"/>
  <c r="AB47" i="31" s="1"/>
  <c r="Z24" i="31"/>
  <c r="AB24" i="31" s="1"/>
  <c r="Z36" i="31"/>
  <c r="AB36" i="31" s="1"/>
  <c r="Z48" i="31"/>
  <c r="AB48" i="31" s="1"/>
  <c r="Z25" i="31"/>
  <c r="AB25" i="31" s="1"/>
  <c r="Z37" i="31"/>
  <c r="AB37" i="31" s="1"/>
  <c r="Z49" i="31"/>
  <c r="AB49" i="31" s="1"/>
  <c r="Z26" i="31"/>
  <c r="AB26" i="31" s="1"/>
  <c r="Z38" i="31"/>
  <c r="AB38" i="31" s="1"/>
  <c r="Z50" i="31"/>
  <c r="AB50" i="31" s="1"/>
  <c r="Z51" i="31"/>
  <c r="AB51" i="31" s="1"/>
  <c r="Z54" i="31"/>
  <c r="AB54" i="31" s="1"/>
  <c r="Z35" i="31"/>
  <c r="AB35" i="31" s="1"/>
  <c r="Z41" i="31"/>
  <c r="AB41" i="31" s="1"/>
  <c r="Z30" i="31"/>
  <c r="AB30" i="31" s="1"/>
  <c r="Z42" i="31"/>
  <c r="AB42" i="31" s="1"/>
  <c r="Z20" i="31"/>
  <c r="AB20" i="31" s="1"/>
  <c r="Z32" i="31"/>
  <c r="AB32" i="31" s="1"/>
  <c r="Z44" i="31"/>
  <c r="AB44" i="31" s="1"/>
  <c r="Z18" i="31"/>
  <c r="AB18" i="31" s="1"/>
  <c r="Z17" i="31"/>
  <c r="AB17" i="31" s="1"/>
  <c r="Z16" i="31"/>
  <c r="AB16" i="31" s="1"/>
  <c r="Z15" i="31"/>
  <c r="AB15" i="31" s="1"/>
  <c r="Z13" i="31"/>
  <c r="Z14" i="31"/>
  <c r="AB14" i="31" s="1"/>
  <c r="Z55" i="31"/>
  <c r="AB55" i="31" s="1"/>
  <c r="M27" i="26"/>
  <c r="M26" i="26"/>
  <c r="M25" i="26"/>
  <c r="M24" i="26"/>
  <c r="M23" i="26"/>
  <c r="M22" i="26"/>
  <c r="M27" i="32"/>
  <c r="M26" i="32"/>
  <c r="M25" i="32"/>
  <c r="M24" i="32"/>
  <c r="M23" i="32"/>
  <c r="M22" i="32"/>
  <c r="M27" i="24"/>
  <c r="M26" i="24"/>
  <c r="M25" i="24"/>
  <c r="M24" i="24"/>
  <c r="M23" i="24"/>
  <c r="M22" i="24"/>
  <c r="M22" i="29"/>
  <c r="M27" i="29"/>
  <c r="M26" i="29"/>
  <c r="M25" i="29"/>
  <c r="M24" i="29"/>
  <c r="M23" i="29"/>
  <c r="AQ43" i="20"/>
  <c r="B16" i="20"/>
  <c r="B16" i="27" s="1"/>
  <c r="B15" i="20"/>
  <c r="M23" i="20"/>
  <c r="F25" i="20"/>
  <c r="L45" i="20"/>
  <c r="L46" i="20"/>
  <c r="AC46" i="20"/>
  <c r="L47" i="20"/>
  <c r="AC47" i="20"/>
  <c r="AE12" i="33"/>
  <c r="AE12" i="30"/>
  <c r="AE12" i="27"/>
  <c r="M23" i="30"/>
  <c r="M23" i="27"/>
  <c r="B14" i="30"/>
  <c r="B14" i="33"/>
  <c r="AK3" i="33"/>
  <c r="B10" i="33"/>
  <c r="AK3" i="27"/>
  <c r="B10" i="27"/>
  <c r="B14" i="27"/>
  <c r="Z19" i="28" l="1"/>
  <c r="AB19" i="28" s="1"/>
  <c r="AC19" i="28" s="1"/>
  <c r="L48" i="20"/>
  <c r="AB12" i="23"/>
  <c r="AB57" i="23" s="1"/>
  <c r="Z57" i="23"/>
  <c r="P58" i="28"/>
  <c r="V58" i="28"/>
  <c r="Z58" i="28"/>
  <c r="S58" i="28"/>
  <c r="AC12" i="28"/>
  <c r="F1" i="23"/>
  <c r="F1" i="31" s="1"/>
  <c r="B16" i="30"/>
  <c r="B16" i="33"/>
  <c r="B15" i="33"/>
  <c r="B15" i="27"/>
  <c r="Z57" i="28" l="1"/>
  <c r="AB57" i="28"/>
  <c r="S59" i="28"/>
  <c r="F1" i="24"/>
  <c r="F1" i="26"/>
  <c r="F1" i="25"/>
  <c r="F1" i="32"/>
  <c r="B15" i="30"/>
  <c r="F1" i="29"/>
  <c r="F1" i="28"/>
  <c r="D2" i="32"/>
  <c r="M23" i="33"/>
  <c r="D3" i="31" l="1"/>
  <c r="D3" i="28"/>
  <c r="D5" i="23"/>
  <c r="D4" i="23"/>
  <c r="AY72" i="19" l="1"/>
  <c r="AI72" i="19"/>
  <c r="AY71" i="19"/>
  <c r="AI71" i="19"/>
  <c r="AY70" i="19"/>
  <c r="AI70" i="19"/>
  <c r="AE12" i="20"/>
  <c r="D3" i="23" s="1"/>
  <c r="D3" i="32" s="1"/>
  <c r="L5" i="28"/>
  <c r="J5" i="28"/>
  <c r="H5" i="28"/>
  <c r="F5" i="28"/>
  <c r="D5" i="28"/>
  <c r="D5" i="29" s="1"/>
  <c r="L4" i="28"/>
  <c r="J4" i="28"/>
  <c r="H4" i="28"/>
  <c r="F4" i="28"/>
  <c r="D4" i="28"/>
  <c r="D4" i="29" s="1"/>
  <c r="D3" i="29"/>
  <c r="L5" i="31"/>
  <c r="J5" i="31"/>
  <c r="H5" i="31"/>
  <c r="F5" i="31"/>
  <c r="D5" i="31"/>
  <c r="D5" i="32" s="1"/>
  <c r="L4" i="31"/>
  <c r="J4" i="31"/>
  <c r="H4" i="31"/>
  <c r="F4" i="31"/>
  <c r="D4" i="31"/>
  <c r="D4" i="32" s="1"/>
  <c r="Y57" i="33"/>
  <c r="Y56" i="33"/>
  <c r="Y55" i="33"/>
  <c r="Y54" i="33"/>
  <c r="Y53" i="33"/>
  <c r="Y52" i="33"/>
  <c r="Z12" i="33"/>
  <c r="K52" i="32"/>
  <c r="M51" i="32"/>
  <c r="N51" i="32" s="1"/>
  <c r="L51" i="32"/>
  <c r="M50" i="32"/>
  <c r="N50" i="32" s="1"/>
  <c r="L50" i="32"/>
  <c r="M49" i="32"/>
  <c r="N49" i="32" s="1"/>
  <c r="L49" i="32"/>
  <c r="M48" i="32"/>
  <c r="N48" i="32" s="1"/>
  <c r="L48" i="32"/>
  <c r="M47" i="32"/>
  <c r="N47" i="32" s="1"/>
  <c r="L47" i="32"/>
  <c r="M46" i="32"/>
  <c r="N46" i="32" s="1"/>
  <c r="L46" i="32"/>
  <c r="K40" i="32"/>
  <c r="M39" i="32"/>
  <c r="N39" i="32" s="1"/>
  <c r="L39" i="32"/>
  <c r="M38" i="32"/>
  <c r="N38" i="32" s="1"/>
  <c r="L38" i="32"/>
  <c r="M37" i="32"/>
  <c r="N37" i="32" s="1"/>
  <c r="L37" i="32"/>
  <c r="M36" i="32"/>
  <c r="N36" i="32" s="1"/>
  <c r="L36" i="32"/>
  <c r="M35" i="32"/>
  <c r="N35" i="32" s="1"/>
  <c r="L35" i="32"/>
  <c r="M34" i="32"/>
  <c r="N34" i="32" s="1"/>
  <c r="L34" i="32"/>
  <c r="P28" i="32"/>
  <c r="Q27" i="32"/>
  <c r="K27" i="32"/>
  <c r="L27" i="32" s="1"/>
  <c r="Q26" i="32"/>
  <c r="K26" i="32"/>
  <c r="L26" i="32" s="1"/>
  <c r="N26" i="32" s="1"/>
  <c r="R26" i="32" s="1"/>
  <c r="Q25" i="32"/>
  <c r="K25" i="32"/>
  <c r="L25" i="32" s="1"/>
  <c r="N25" i="32" s="1"/>
  <c r="R25" i="32" s="1"/>
  <c r="Q24" i="32"/>
  <c r="K24" i="32"/>
  <c r="L24" i="32" s="1"/>
  <c r="Q23" i="32"/>
  <c r="K23" i="32"/>
  <c r="L23" i="32" s="1"/>
  <c r="Q22" i="32"/>
  <c r="K22" i="32"/>
  <c r="L22" i="32" s="1"/>
  <c r="N22" i="32" s="1"/>
  <c r="R22" i="32" s="1"/>
  <c r="T57" i="31"/>
  <c r="J14" i="32" s="1"/>
  <c r="L37" i="30" s="1"/>
  <c r="AC56" i="31"/>
  <c r="AC53" i="31"/>
  <c r="AC51" i="31"/>
  <c r="AC48" i="31"/>
  <c r="AC44" i="31"/>
  <c r="AC43" i="31"/>
  <c r="AC37" i="31"/>
  <c r="AC32" i="31"/>
  <c r="AC30" i="31"/>
  <c r="AC29" i="31"/>
  <c r="AC27" i="31"/>
  <c r="AC25" i="31"/>
  <c r="AC23" i="31"/>
  <c r="AC22" i="31"/>
  <c r="AC21" i="31"/>
  <c r="AC16" i="31"/>
  <c r="AB13" i="31"/>
  <c r="M13" i="31"/>
  <c r="M12" i="31"/>
  <c r="Y57" i="30"/>
  <c r="Y56" i="30"/>
  <c r="Y55" i="30"/>
  <c r="Y54" i="30"/>
  <c r="Y53" i="30"/>
  <c r="Y52" i="30"/>
  <c r="F25" i="30"/>
  <c r="Z12" i="30"/>
  <c r="K52" i="29"/>
  <c r="N51" i="29"/>
  <c r="M51" i="29"/>
  <c r="L51" i="29"/>
  <c r="M50" i="29"/>
  <c r="N50" i="29" s="1"/>
  <c r="L50" i="29"/>
  <c r="M49" i="29"/>
  <c r="N49" i="29" s="1"/>
  <c r="L49" i="29"/>
  <c r="M48" i="29"/>
  <c r="N48" i="29" s="1"/>
  <c r="L48" i="29"/>
  <c r="N47" i="29"/>
  <c r="M47" i="29"/>
  <c r="L47" i="29"/>
  <c r="M46" i="29"/>
  <c r="N46" i="29" s="1"/>
  <c r="L46" i="29"/>
  <c r="K40" i="29"/>
  <c r="M39" i="29"/>
  <c r="N39" i="29" s="1"/>
  <c r="L39" i="29"/>
  <c r="M38" i="29"/>
  <c r="N38" i="29" s="1"/>
  <c r="L38" i="29"/>
  <c r="M37" i="29"/>
  <c r="N37" i="29" s="1"/>
  <c r="L37" i="29"/>
  <c r="M36" i="29"/>
  <c r="N36" i="29" s="1"/>
  <c r="L36" i="29"/>
  <c r="M35" i="29"/>
  <c r="N35" i="29" s="1"/>
  <c r="L35" i="29"/>
  <c r="M34" i="29"/>
  <c r="N34" i="29" s="1"/>
  <c r="L34" i="29"/>
  <c r="P28" i="29"/>
  <c r="Q27" i="29"/>
  <c r="K27" i="29"/>
  <c r="L27" i="29" s="1"/>
  <c r="N27" i="29" s="1"/>
  <c r="R27" i="29" s="1"/>
  <c r="Q26" i="29"/>
  <c r="K26" i="29"/>
  <c r="L26" i="29" s="1"/>
  <c r="N26" i="29" s="1"/>
  <c r="R26" i="29" s="1"/>
  <c r="Q25" i="29"/>
  <c r="K25" i="29"/>
  <c r="L25" i="29" s="1"/>
  <c r="N25" i="29" s="1"/>
  <c r="R25" i="29" s="1"/>
  <c r="Q24" i="29"/>
  <c r="K24" i="29"/>
  <c r="L24" i="29" s="1"/>
  <c r="Q23" i="29"/>
  <c r="K23" i="29"/>
  <c r="L23" i="29" s="1"/>
  <c r="N23" i="29" s="1"/>
  <c r="R23" i="29" s="1"/>
  <c r="Q22" i="29"/>
  <c r="K22" i="29"/>
  <c r="L22" i="29" s="1"/>
  <c r="J14" i="29"/>
  <c r="L37" i="27" s="1"/>
  <c r="D2" i="29"/>
  <c r="O14" i="29"/>
  <c r="L43" i="27" s="1"/>
  <c r="N14" i="29"/>
  <c r="L42" i="27" s="1"/>
  <c r="M14" i="29"/>
  <c r="L41" i="27" s="1"/>
  <c r="L14" i="29"/>
  <c r="L39" i="27" s="1"/>
  <c r="K14" i="29"/>
  <c r="L38" i="27" s="1"/>
  <c r="I14" i="29"/>
  <c r="L36" i="27" s="1"/>
  <c r="H14" i="29"/>
  <c r="L35" i="27" s="1"/>
  <c r="F14" i="29"/>
  <c r="L33" i="27" s="1"/>
  <c r="D14" i="29"/>
  <c r="L31" i="27" s="1"/>
  <c r="Y57" i="27"/>
  <c r="Y56" i="27"/>
  <c r="Y55" i="27"/>
  <c r="Y54" i="27"/>
  <c r="Y53" i="27"/>
  <c r="Y52" i="27"/>
  <c r="F25" i="27"/>
  <c r="Z12" i="27"/>
  <c r="X57" i="31" l="1"/>
  <c r="N14" i="32" s="1"/>
  <c r="L42" i="30" s="1"/>
  <c r="AA57" i="31"/>
  <c r="AB58" i="31" s="1"/>
  <c r="Q28" i="32"/>
  <c r="Q34" i="32" s="1"/>
  <c r="V57" i="31"/>
  <c r="L14" i="32" s="1"/>
  <c r="L39" i="30" s="1"/>
  <c r="W57" i="31"/>
  <c r="M14" i="32" s="1"/>
  <c r="L41" i="30" s="1"/>
  <c r="S57" i="31"/>
  <c r="I14" i="32" s="1"/>
  <c r="L36" i="30" s="1"/>
  <c r="U57" i="31"/>
  <c r="K14" i="32" s="1"/>
  <c r="L38" i="30" s="1"/>
  <c r="P57" i="31"/>
  <c r="F14" i="32" s="1"/>
  <c r="L33" i="30" s="1"/>
  <c r="R57" i="31"/>
  <c r="H14" i="32" s="1"/>
  <c r="L35" i="30" s="1"/>
  <c r="O57" i="31"/>
  <c r="E14" i="32" s="1"/>
  <c r="L32" i="30" s="1"/>
  <c r="Q57" i="31"/>
  <c r="Y57" i="31"/>
  <c r="O14" i="32" s="1"/>
  <c r="L43" i="30" s="1"/>
  <c r="N57" i="31"/>
  <c r="D14" i="32" s="1"/>
  <c r="L31" i="30" s="1"/>
  <c r="N22" i="29"/>
  <c r="R22" i="29" s="1"/>
  <c r="AC13" i="31"/>
  <c r="Q28" i="29"/>
  <c r="Q34" i="29" s="1"/>
  <c r="AC24" i="31"/>
  <c r="AC36" i="31"/>
  <c r="AC17" i="31"/>
  <c r="N24" i="29"/>
  <c r="R24" i="29" s="1"/>
  <c r="AC41" i="31"/>
  <c r="AC45" i="31"/>
  <c r="AC49" i="31"/>
  <c r="N23" i="32"/>
  <c r="R23" i="32" s="1"/>
  <c r="N27" i="32"/>
  <c r="R27" i="32" s="1"/>
  <c r="AC38" i="31"/>
  <c r="N24" i="32"/>
  <c r="R24" i="32" s="1"/>
  <c r="AC31" i="31"/>
  <c r="AC55" i="31"/>
  <c r="L40" i="29"/>
  <c r="Q35" i="29" s="1"/>
  <c r="L52" i="29"/>
  <c r="Q36" i="29" s="1"/>
  <c r="AC46" i="31"/>
  <c r="AC14" i="31"/>
  <c r="E14" i="29"/>
  <c r="L32" i="27" s="1"/>
  <c r="P15" i="29"/>
  <c r="AC18" i="31"/>
  <c r="AC50" i="31"/>
  <c r="L40" i="32"/>
  <c r="Q35" i="32" s="1"/>
  <c r="M57" i="28"/>
  <c r="G14" i="29"/>
  <c r="L34" i="27" s="1"/>
  <c r="M57" i="31"/>
  <c r="X58" i="31" s="1"/>
  <c r="L52" i="32"/>
  <c r="Q36" i="32" s="1"/>
  <c r="AC20" i="31"/>
  <c r="AC34" i="31"/>
  <c r="AC52" i="31"/>
  <c r="AC19" i="31"/>
  <c r="AC28" i="31"/>
  <c r="AC35" i="31"/>
  <c r="AC42" i="31"/>
  <c r="N40" i="32"/>
  <c r="R35" i="32" s="1"/>
  <c r="N52" i="32"/>
  <c r="R36" i="32" s="1"/>
  <c r="AC15" i="31"/>
  <c r="AC26" i="31"/>
  <c r="AC33" i="31"/>
  <c r="AC39" i="31"/>
  <c r="AC40" i="31"/>
  <c r="AC47" i="31"/>
  <c r="AC54" i="31"/>
  <c r="N52" i="29"/>
  <c r="R36" i="29" s="1"/>
  <c r="N40" i="29"/>
  <c r="R35" i="29" s="1"/>
  <c r="M15" i="29" l="1"/>
  <c r="L40" i="27" s="1"/>
  <c r="X58" i="28"/>
  <c r="AC58" i="28" s="1"/>
  <c r="AC57" i="28"/>
  <c r="P15" i="32"/>
  <c r="R28" i="32"/>
  <c r="R34" i="32" s="1"/>
  <c r="S58" i="31"/>
  <c r="G14" i="32"/>
  <c r="Z58" i="31"/>
  <c r="AC58" i="31" s="1"/>
  <c r="F15" i="32"/>
  <c r="V58" i="31"/>
  <c r="P58" i="31"/>
  <c r="Z12" i="31"/>
  <c r="R28" i="29"/>
  <c r="R34" i="29" s="1"/>
  <c r="F15" i="29"/>
  <c r="I15" i="29"/>
  <c r="P14" i="29"/>
  <c r="I15" i="32" l="1"/>
  <c r="K15" i="32" s="1"/>
  <c r="L34" i="30"/>
  <c r="P14" i="32"/>
  <c r="Q33" i="32" s="1"/>
  <c r="L44" i="30" s="1"/>
  <c r="L49" i="30" s="1"/>
  <c r="AB23" i="30" s="1"/>
  <c r="S59" i="31"/>
  <c r="M15" i="32"/>
  <c r="L40" i="30" s="1"/>
  <c r="S44" i="30" s="1"/>
  <c r="AB12" i="31"/>
  <c r="Z57" i="31"/>
  <c r="R14" i="29"/>
  <c r="R33" i="29" s="1"/>
  <c r="AC41" i="27" s="1"/>
  <c r="R15" i="29"/>
  <c r="R30" i="29" s="1"/>
  <c r="F23" i="27" s="1"/>
  <c r="S67" i="19" s="1"/>
  <c r="Q33" i="29"/>
  <c r="L44" i="27" s="1"/>
  <c r="S44" i="27" s="1"/>
  <c r="K15" i="29"/>
  <c r="K27" i="26"/>
  <c r="K26" i="26"/>
  <c r="K25" i="26"/>
  <c r="K24" i="26"/>
  <c r="K23" i="26"/>
  <c r="K22" i="26"/>
  <c r="K27" i="24"/>
  <c r="K26" i="24"/>
  <c r="K25" i="24"/>
  <c r="K24" i="24"/>
  <c r="K23" i="24"/>
  <c r="K22" i="24"/>
  <c r="L49" i="27" l="1"/>
  <c r="AP44" i="20"/>
  <c r="R14" i="32"/>
  <c r="R33" i="32" s="1"/>
  <c r="R15" i="32"/>
  <c r="R30" i="32" s="1"/>
  <c r="F23" i="30" s="1"/>
  <c r="S68" i="19" s="1"/>
  <c r="AB57" i="31"/>
  <c r="AC57" i="31" s="1"/>
  <c r="AC12" i="31"/>
  <c r="Q37" i="32"/>
  <c r="Q37" i="29"/>
  <c r="R37" i="29"/>
  <c r="R38" i="29" s="1"/>
  <c r="U23" i="27"/>
  <c r="R37" i="32" l="1"/>
  <c r="R38" i="32" s="1"/>
  <c r="AC41" i="30"/>
  <c r="AP45" i="20" s="1"/>
  <c r="AB23" i="27"/>
  <c r="AI67" i="19" s="1"/>
  <c r="U23" i="30"/>
  <c r="AI68" i="19"/>
  <c r="M27" i="27" l="1"/>
  <c r="U27" i="27" s="1"/>
  <c r="M27" i="30"/>
  <c r="U27" i="30" s="1"/>
  <c r="M51" i="26"/>
  <c r="M50" i="26"/>
  <c r="M49" i="26"/>
  <c r="M48" i="26"/>
  <c r="M47" i="26"/>
  <c r="M46" i="26"/>
  <c r="M51" i="24"/>
  <c r="M50" i="24"/>
  <c r="M49" i="24"/>
  <c r="M48" i="24"/>
  <c r="M47" i="24"/>
  <c r="M46" i="24"/>
  <c r="M39" i="26"/>
  <c r="M38" i="26"/>
  <c r="M37" i="26"/>
  <c r="M36" i="26"/>
  <c r="M35" i="26"/>
  <c r="M34" i="26"/>
  <c r="M39" i="24"/>
  <c r="M38" i="24"/>
  <c r="M37" i="24"/>
  <c r="M36" i="24"/>
  <c r="M35" i="24"/>
  <c r="M34" i="24"/>
  <c r="N51" i="24" l="1"/>
  <c r="L51" i="24"/>
  <c r="N50" i="24"/>
  <c r="L50" i="24"/>
  <c r="N49" i="24"/>
  <c r="L49" i="24"/>
  <c r="N48" i="24"/>
  <c r="L48" i="24"/>
  <c r="N47" i="24"/>
  <c r="L47" i="24"/>
  <c r="N46" i="24"/>
  <c r="L46" i="24"/>
  <c r="N39" i="24"/>
  <c r="L39" i="24"/>
  <c r="N38" i="24"/>
  <c r="L38" i="24"/>
  <c r="N37" i="24"/>
  <c r="L37" i="24"/>
  <c r="N36" i="24"/>
  <c r="L36" i="24"/>
  <c r="N35" i="24"/>
  <c r="L35" i="24"/>
  <c r="N34" i="24"/>
  <c r="L34" i="24"/>
  <c r="N51" i="26"/>
  <c r="N50" i="26"/>
  <c r="N49" i="26"/>
  <c r="N48" i="26"/>
  <c r="N47" i="26"/>
  <c r="N46" i="26"/>
  <c r="N39" i="26"/>
  <c r="N38" i="26"/>
  <c r="N37" i="26"/>
  <c r="N36" i="26"/>
  <c r="N35" i="26"/>
  <c r="N34" i="26"/>
  <c r="Y56" i="20"/>
  <c r="D5" i="26"/>
  <c r="D4" i="26"/>
  <c r="D3" i="26"/>
  <c r="D4" i="24"/>
  <c r="Y55" i="20"/>
  <c r="L52" i="24" l="1"/>
  <c r="Q36" i="24" s="1"/>
  <c r="L40" i="24"/>
  <c r="Q35" i="24" s="1"/>
  <c r="N52" i="24"/>
  <c r="R36" i="24" s="1"/>
  <c r="N40" i="24"/>
  <c r="R35" i="24" s="1"/>
  <c r="AC52" i="23"/>
  <c r="AC49" i="23"/>
  <c r="AC37" i="23"/>
  <c r="AC33" i="23"/>
  <c r="AC38" i="23"/>
  <c r="AC36" i="23"/>
  <c r="AC41" i="23"/>
  <c r="AC51" i="23"/>
  <c r="AC53" i="23"/>
  <c r="AC43" i="23"/>
  <c r="AC48" i="23"/>
  <c r="AC35" i="23"/>
  <c r="AC40" i="23"/>
  <c r="AC44" i="23"/>
  <c r="AC42" i="23"/>
  <c r="AC47" i="23"/>
  <c r="AC46" i="23"/>
  <c r="AC54" i="23"/>
  <c r="AC45" i="23"/>
  <c r="AC32" i="23"/>
  <c r="AC39" i="23"/>
  <c r="AC55" i="23"/>
  <c r="AC50" i="23"/>
  <c r="AC34" i="23"/>
  <c r="D5" i="24" l="1"/>
  <c r="D3" i="24"/>
  <c r="D2" i="26"/>
  <c r="D2" i="24"/>
  <c r="Y57" i="20" l="1"/>
  <c r="Y54" i="20"/>
  <c r="Y53" i="20"/>
  <c r="Y52" i="20"/>
  <c r="K52" i="26"/>
  <c r="L51" i="26"/>
  <c r="L50" i="26"/>
  <c r="L49" i="26"/>
  <c r="L48" i="26"/>
  <c r="L47" i="26"/>
  <c r="L46" i="26"/>
  <c r="K40" i="26"/>
  <c r="L39" i="26"/>
  <c r="L38" i="26"/>
  <c r="L37" i="26"/>
  <c r="L36" i="26"/>
  <c r="L35" i="26"/>
  <c r="L34" i="26"/>
  <c r="P28" i="26"/>
  <c r="Q27" i="26"/>
  <c r="L27" i="26"/>
  <c r="Q26" i="26"/>
  <c r="L26" i="26"/>
  <c r="Q25" i="26"/>
  <c r="L25" i="26"/>
  <c r="Q24" i="26"/>
  <c r="L24" i="26"/>
  <c r="Q23" i="26"/>
  <c r="L23" i="26"/>
  <c r="Q22" i="26"/>
  <c r="L22" i="26"/>
  <c r="AA62" i="25"/>
  <c r="AB63" i="25" s="1"/>
  <c r="Y62" i="25"/>
  <c r="O14" i="26" s="1"/>
  <c r="X62" i="25"/>
  <c r="N14" i="26" s="1"/>
  <c r="W62" i="25"/>
  <c r="M14" i="26" s="1"/>
  <c r="V62" i="25"/>
  <c r="L14" i="26" s="1"/>
  <c r="U62" i="25"/>
  <c r="K14" i="26" s="1"/>
  <c r="T62" i="25"/>
  <c r="J14" i="26" s="1"/>
  <c r="S62" i="25"/>
  <c r="I14" i="26" s="1"/>
  <c r="R62" i="25"/>
  <c r="H14" i="26" s="1"/>
  <c r="Q62" i="25"/>
  <c r="G14" i="26" s="1"/>
  <c r="P62" i="25"/>
  <c r="F14" i="26" s="1"/>
  <c r="O62" i="25"/>
  <c r="E14" i="26" s="1"/>
  <c r="N62" i="25"/>
  <c r="D14" i="26" s="1"/>
  <c r="Z61" i="25"/>
  <c r="AB61" i="25" s="1"/>
  <c r="M61" i="25"/>
  <c r="E61" i="25"/>
  <c r="Z60" i="25"/>
  <c r="AB60" i="25" s="1"/>
  <c r="M60" i="25"/>
  <c r="E60" i="25"/>
  <c r="Z59" i="25"/>
  <c r="AB59" i="25" s="1"/>
  <c r="M59" i="25"/>
  <c r="E59" i="25"/>
  <c r="Z58" i="25"/>
  <c r="AB58" i="25" s="1"/>
  <c r="M58" i="25"/>
  <c r="E58" i="25"/>
  <c r="Z57" i="25"/>
  <c r="AB57" i="25" s="1"/>
  <c r="M57" i="25"/>
  <c r="E57" i="25"/>
  <c r="Z56" i="25"/>
  <c r="AB56" i="25" s="1"/>
  <c r="AC56" i="25" s="1"/>
  <c r="M56" i="25"/>
  <c r="E56" i="25"/>
  <c r="Z55" i="25"/>
  <c r="AB55" i="25" s="1"/>
  <c r="M55" i="25"/>
  <c r="E55" i="25"/>
  <c r="Z54" i="25"/>
  <c r="AB54" i="25" s="1"/>
  <c r="M54" i="25"/>
  <c r="E54" i="25"/>
  <c r="Z53" i="25"/>
  <c r="AB53" i="25" s="1"/>
  <c r="M53" i="25"/>
  <c r="E53" i="25"/>
  <c r="Z52" i="25"/>
  <c r="AB52" i="25" s="1"/>
  <c r="M52" i="25"/>
  <c r="E52" i="25"/>
  <c r="Z51" i="25"/>
  <c r="AB51" i="25" s="1"/>
  <c r="M51" i="25"/>
  <c r="E51" i="25"/>
  <c r="Z50" i="25"/>
  <c r="AB50" i="25" s="1"/>
  <c r="M50" i="25"/>
  <c r="E50" i="25"/>
  <c r="Z49" i="25"/>
  <c r="AB49" i="25" s="1"/>
  <c r="M49" i="25"/>
  <c r="E49" i="25"/>
  <c r="Z48" i="25"/>
  <c r="AB48" i="25" s="1"/>
  <c r="M48" i="25"/>
  <c r="E48" i="25"/>
  <c r="Z47" i="25"/>
  <c r="AB47" i="25" s="1"/>
  <c r="M47" i="25"/>
  <c r="E47" i="25"/>
  <c r="Z46" i="25"/>
  <c r="AB46" i="25" s="1"/>
  <c r="M46" i="25"/>
  <c r="E46" i="25"/>
  <c r="Z45" i="25"/>
  <c r="AB45" i="25" s="1"/>
  <c r="M45" i="25"/>
  <c r="E45" i="25"/>
  <c r="Z44" i="25"/>
  <c r="AB44" i="25" s="1"/>
  <c r="M44" i="25"/>
  <c r="E44" i="25"/>
  <c r="Z43" i="25"/>
  <c r="AB43" i="25" s="1"/>
  <c r="M43" i="25"/>
  <c r="E43" i="25"/>
  <c r="Z42" i="25"/>
  <c r="AB42" i="25" s="1"/>
  <c r="M42" i="25"/>
  <c r="E42" i="25"/>
  <c r="Z41" i="25"/>
  <c r="AB41" i="25" s="1"/>
  <c r="M41" i="25"/>
  <c r="E41" i="25"/>
  <c r="Z40" i="25"/>
  <c r="AB40" i="25" s="1"/>
  <c r="M40" i="25"/>
  <c r="E40" i="25"/>
  <c r="Z39" i="25"/>
  <c r="AB39" i="25" s="1"/>
  <c r="M39" i="25"/>
  <c r="E39" i="25"/>
  <c r="Z38" i="25"/>
  <c r="AB38" i="25" s="1"/>
  <c r="M38" i="25"/>
  <c r="E38" i="25"/>
  <c r="Z37" i="25"/>
  <c r="AB37" i="25" s="1"/>
  <c r="M37" i="25"/>
  <c r="E37" i="25"/>
  <c r="Z36" i="25"/>
  <c r="AB36" i="25" s="1"/>
  <c r="AC36" i="25" s="1"/>
  <c r="M36" i="25"/>
  <c r="E36" i="25"/>
  <c r="Z35" i="25"/>
  <c r="AB35" i="25" s="1"/>
  <c r="M35" i="25"/>
  <c r="E35" i="25"/>
  <c r="Z34" i="25"/>
  <c r="AB34" i="25" s="1"/>
  <c r="M34" i="25"/>
  <c r="E34" i="25"/>
  <c r="Z33" i="25"/>
  <c r="AB33" i="25" s="1"/>
  <c r="M33" i="25"/>
  <c r="Z32" i="25"/>
  <c r="AB32" i="25" s="1"/>
  <c r="AC32" i="25" s="1"/>
  <c r="M32" i="25"/>
  <c r="Z31" i="25"/>
  <c r="AB31" i="25" s="1"/>
  <c r="M31" i="25"/>
  <c r="Z30" i="25"/>
  <c r="AB30" i="25" s="1"/>
  <c r="M30" i="25"/>
  <c r="Z29" i="25"/>
  <c r="AB29" i="25" s="1"/>
  <c r="M29" i="25"/>
  <c r="Z28" i="25"/>
  <c r="AB28" i="25" s="1"/>
  <c r="M28" i="25"/>
  <c r="Z27" i="25"/>
  <c r="AB27" i="25" s="1"/>
  <c r="M27" i="25"/>
  <c r="Z26" i="25"/>
  <c r="AB26" i="25" s="1"/>
  <c r="M26" i="25"/>
  <c r="Z25" i="25"/>
  <c r="AB25" i="25" s="1"/>
  <c r="M25" i="25"/>
  <c r="Z24" i="25"/>
  <c r="AB24" i="25" s="1"/>
  <c r="M24" i="25"/>
  <c r="Z23" i="25"/>
  <c r="AB23" i="25" s="1"/>
  <c r="M23" i="25"/>
  <c r="Z22" i="25"/>
  <c r="AB22" i="25" s="1"/>
  <c r="M22" i="25"/>
  <c r="Z21" i="25"/>
  <c r="AB21" i="25" s="1"/>
  <c r="M21" i="25"/>
  <c r="Z20" i="25"/>
  <c r="AB20" i="25" s="1"/>
  <c r="M20" i="25"/>
  <c r="Z19" i="25"/>
  <c r="AB19" i="25" s="1"/>
  <c r="M19" i="25"/>
  <c r="Z18" i="25"/>
  <c r="AB18" i="25" s="1"/>
  <c r="M18" i="25"/>
  <c r="Z17" i="25"/>
  <c r="AB17" i="25" s="1"/>
  <c r="M17" i="25"/>
  <c r="Z16" i="25"/>
  <c r="AB16" i="25" s="1"/>
  <c r="M16" i="25"/>
  <c r="Z15" i="25"/>
  <c r="AB15" i="25" s="1"/>
  <c r="M15" i="25"/>
  <c r="Z14" i="25"/>
  <c r="AB14" i="25" s="1"/>
  <c r="M14" i="25"/>
  <c r="Z13" i="25"/>
  <c r="AB13" i="25" s="1"/>
  <c r="M13" i="25"/>
  <c r="Z12" i="25"/>
  <c r="AB12" i="25" s="1"/>
  <c r="M12" i="25"/>
  <c r="AC27" i="25" l="1"/>
  <c r="AC19" i="25"/>
  <c r="AC21" i="25"/>
  <c r="AC31" i="25"/>
  <c r="AC15" i="25"/>
  <c r="N26" i="26"/>
  <c r="R26" i="26" s="1"/>
  <c r="AC30" i="25"/>
  <c r="AC25" i="25"/>
  <c r="AC42" i="25"/>
  <c r="AC57" i="25"/>
  <c r="AC35" i="25"/>
  <c r="AC40" i="25"/>
  <c r="AC52" i="25"/>
  <c r="AC20" i="25"/>
  <c r="AC41" i="25"/>
  <c r="AC48" i="25"/>
  <c r="AC16" i="25"/>
  <c r="AC51" i="25"/>
  <c r="AC46" i="25"/>
  <c r="N23" i="26"/>
  <c r="R23" i="26" s="1"/>
  <c r="N25" i="26"/>
  <c r="R25" i="26" s="1"/>
  <c r="L40" i="26"/>
  <c r="Q35" i="26" s="1"/>
  <c r="N52" i="26"/>
  <c r="R36" i="26" s="1"/>
  <c r="N40" i="26"/>
  <c r="R35" i="26" s="1"/>
  <c r="N27" i="26"/>
  <c r="R27" i="26" s="1"/>
  <c r="N24" i="26"/>
  <c r="R24" i="26" s="1"/>
  <c r="N22" i="26"/>
  <c r="R22" i="26" s="1"/>
  <c r="L52" i="26"/>
  <c r="Q36" i="26" s="1"/>
  <c r="Q28" i="26"/>
  <c r="Q34" i="26" s="1"/>
  <c r="AC23" i="25"/>
  <c r="AC28" i="25"/>
  <c r="AC33" i="25"/>
  <c r="AC44" i="25"/>
  <c r="AC49" i="25"/>
  <c r="AC60" i="25"/>
  <c r="AC26" i="25"/>
  <c r="AC47" i="25"/>
  <c r="AC58" i="25"/>
  <c r="AC24" i="25"/>
  <c r="AC45" i="25"/>
  <c r="AC61" i="25"/>
  <c r="AC13" i="25"/>
  <c r="AC17" i="25"/>
  <c r="AC22" i="25"/>
  <c r="AC38" i="25"/>
  <c r="AC43" i="25"/>
  <c r="AC54" i="25"/>
  <c r="AC59" i="25"/>
  <c r="P15" i="26"/>
  <c r="AC14" i="25"/>
  <c r="AC18" i="25"/>
  <c r="AC29" i="25"/>
  <c r="AC34" i="25"/>
  <c r="AC39" i="25"/>
  <c r="AC50" i="25"/>
  <c r="AC55" i="25"/>
  <c r="M62" i="25"/>
  <c r="X63" i="25" s="1"/>
  <c r="AC37" i="25"/>
  <c r="AC53" i="25"/>
  <c r="M15" i="26"/>
  <c r="F15" i="26"/>
  <c r="P14" i="26"/>
  <c r="AB62" i="25"/>
  <c r="I15" i="26"/>
  <c r="Z62" i="25"/>
  <c r="Z63" i="25"/>
  <c r="AC12" i="25"/>
  <c r="P63" i="25"/>
  <c r="S63" i="25"/>
  <c r="V63" i="25"/>
  <c r="R28" i="26" l="1"/>
  <c r="R34" i="26" s="1"/>
  <c r="AC62" i="25"/>
  <c r="AC63" i="25"/>
  <c r="S64" i="25"/>
  <c r="K15" i="26"/>
  <c r="R15" i="26"/>
  <c r="R30" i="26" s="1"/>
  <c r="R14" i="26"/>
  <c r="R33" i="26" s="1"/>
  <c r="Q33" i="26"/>
  <c r="Q37" i="26" s="1"/>
  <c r="R37" i="26" l="1"/>
  <c r="R38" i="26" s="1"/>
  <c r="K52" i="24"/>
  <c r="K40" i="24"/>
  <c r="P28" i="24"/>
  <c r="Q27" i="24"/>
  <c r="L27" i="24"/>
  <c r="N27" i="24" s="1"/>
  <c r="R27" i="24" s="1"/>
  <c r="Q26" i="24"/>
  <c r="L26" i="24"/>
  <c r="N26" i="24" s="1"/>
  <c r="R26" i="24" s="1"/>
  <c r="Q25" i="24"/>
  <c r="L25" i="24"/>
  <c r="N25" i="24" s="1"/>
  <c r="R25" i="24" s="1"/>
  <c r="Q24" i="24"/>
  <c r="L24" i="24"/>
  <c r="Q23" i="24"/>
  <c r="L23" i="24"/>
  <c r="Q22" i="24"/>
  <c r="L22" i="24"/>
  <c r="O14" i="24"/>
  <c r="N14" i="24"/>
  <c r="M14" i="24"/>
  <c r="L14" i="24"/>
  <c r="K14" i="24"/>
  <c r="J14" i="24"/>
  <c r="I14" i="24"/>
  <c r="H14" i="24"/>
  <c r="G14" i="24"/>
  <c r="F14" i="24"/>
  <c r="E14" i="24"/>
  <c r="D14" i="24"/>
  <c r="L36" i="20" l="1"/>
  <c r="L36" i="33" s="1"/>
  <c r="L42" i="20"/>
  <c r="L42" i="33" s="1"/>
  <c r="L43" i="20"/>
  <c r="L43" i="33" s="1"/>
  <c r="L35" i="20"/>
  <c r="L35" i="33" s="1"/>
  <c r="L38" i="20"/>
  <c r="L38" i="33" s="1"/>
  <c r="L31" i="20"/>
  <c r="L31" i="33" s="1"/>
  <c r="L32" i="20"/>
  <c r="L32" i="33" s="1"/>
  <c r="L37" i="20"/>
  <c r="L37" i="33" s="1"/>
  <c r="L39" i="20"/>
  <c r="L39" i="33" s="1"/>
  <c r="L33" i="20"/>
  <c r="L33" i="33" s="1"/>
  <c r="L34" i="20"/>
  <c r="L34" i="33" s="1"/>
  <c r="L41" i="20"/>
  <c r="L41" i="33" s="1"/>
  <c r="AC16" i="23"/>
  <c r="AC28" i="23"/>
  <c r="AC56" i="23"/>
  <c r="AC18" i="23"/>
  <c r="AB58" i="23"/>
  <c r="P15" i="24"/>
  <c r="AC17" i="23"/>
  <c r="AC23" i="23"/>
  <c r="N22" i="24"/>
  <c r="R22" i="24" s="1"/>
  <c r="AC21" i="23"/>
  <c r="AC19" i="23"/>
  <c r="AC22" i="23"/>
  <c r="AC27" i="23"/>
  <c r="AC13" i="23"/>
  <c r="AC14" i="23"/>
  <c r="S58" i="23"/>
  <c r="AC20" i="23"/>
  <c r="AC30" i="23"/>
  <c r="Z58" i="23"/>
  <c r="AC26" i="23"/>
  <c r="V58" i="23"/>
  <c r="AC31" i="23"/>
  <c r="AC15" i="23"/>
  <c r="M15" i="24"/>
  <c r="Q28" i="24"/>
  <c r="Q34" i="24" s="1"/>
  <c r="N23" i="24"/>
  <c r="R23" i="24" s="1"/>
  <c r="P14" i="24"/>
  <c r="Q33" i="24" s="1"/>
  <c r="L44" i="20" s="1"/>
  <c r="L44" i="33" s="1"/>
  <c r="F15" i="24"/>
  <c r="N24" i="24"/>
  <c r="R24" i="24" s="1"/>
  <c r="AC29" i="23"/>
  <c r="AC25" i="23"/>
  <c r="AC12" i="23"/>
  <c r="AC24" i="23"/>
  <c r="P58" i="23"/>
  <c r="I15" i="24"/>
  <c r="L40" i="20" l="1"/>
  <c r="Q37" i="24"/>
  <c r="S59" i="23"/>
  <c r="R15" i="24"/>
  <c r="K15" i="24"/>
  <c r="R28" i="24"/>
  <c r="R14" i="24"/>
  <c r="R33" i="24" s="1"/>
  <c r="X58" i="23"/>
  <c r="AC58" i="23" s="1"/>
  <c r="AC57" i="23"/>
  <c r="S44" i="20" l="1"/>
  <c r="L40" i="33"/>
  <c r="S44" i="33" s="1"/>
  <c r="AC41" i="20"/>
  <c r="AC41" i="33" s="1"/>
  <c r="R30" i="24"/>
  <c r="F23" i="20" s="1"/>
  <c r="U23" i="20" s="1"/>
  <c r="R34" i="24"/>
  <c r="AC45" i="20" s="1"/>
  <c r="AC48" i="20" s="1"/>
  <c r="Z12" i="20"/>
  <c r="BK12" i="19"/>
  <c r="AP43" i="20" l="1"/>
  <c r="F23" i="33"/>
  <c r="U23" i="33" s="1"/>
  <c r="S66" i="19"/>
  <c r="S69" i="19" s="1"/>
  <c r="AU364" i="19" s="1"/>
  <c r="AU365" i="19" s="1"/>
  <c r="R37" i="24"/>
  <c r="R38" i="24" s="1"/>
  <c r="L49" i="20"/>
  <c r="AB23" i="20" l="1"/>
  <c r="M27" i="20" s="1"/>
  <c r="U27" i="20" s="1"/>
  <c r="L49" i="33"/>
  <c r="AB23" i="33" s="1"/>
  <c r="M27" i="33" s="1"/>
  <c r="U27" i="33" s="1"/>
  <c r="AR43" i="20"/>
  <c r="AC49" i="20"/>
  <c r="AB27" i="20" s="1"/>
  <c r="AL40" i="27" s="1"/>
  <c r="AI66" i="19" l="1"/>
  <c r="AI69" i="19" s="1"/>
  <c r="BH308" i="19" s="1"/>
  <c r="BH74" i="19" s="1"/>
  <c r="AS43" i="20"/>
  <c r="AT43" i="20" s="1"/>
  <c r="AQ44" i="20" s="1"/>
  <c r="BH311" i="19" l="1"/>
  <c r="AY66" i="19"/>
  <c r="BC285" i="19" l="1"/>
  <c r="AR44" i="20" l="1"/>
  <c r="AS44" i="20" s="1"/>
  <c r="AT44" i="20" l="1"/>
  <c r="AQ45" i="20" s="1"/>
  <c r="AR45" i="20" s="1"/>
  <c r="AS45" i="20" s="1"/>
  <c r="AC49" i="27"/>
  <c r="AB27" i="27" s="1"/>
  <c r="AY67" i="19" s="1"/>
  <c r="AT45" i="20" l="1"/>
  <c r="AC49" i="30"/>
  <c r="AC49" i="33" s="1"/>
  <c r="AB27" i="30" l="1"/>
  <c r="AB27" i="33" l="1"/>
  <c r="AY68" i="19"/>
  <c r="AY69" i="19" s="1"/>
  <c r="BH312" i="19" l="1"/>
  <c r="AU363" i="19"/>
  <c r="BN360" i="19" s="1"/>
  <c r="BN364" i="19" l="1"/>
  <c r="BN363"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6" authorId="0" shapeId="0" xr:uid="{367BE34C-FD87-4FA8-B767-BE730A90ADAD}">
      <text>
        <r>
          <rPr>
            <b/>
            <sz val="8"/>
            <color indexed="81"/>
            <rFont val="MS P ゴシック"/>
            <family val="3"/>
            <charset val="128"/>
          </rPr>
          <t>＊採択通知の「補助金所要内示額」を転記すること（交付申請の場合)</t>
        </r>
      </text>
    </comment>
    <comment ref="F27" authorId="0" shapeId="0" xr:uid="{F40182E6-1700-4AA6-863A-8E3253B30112}">
      <text>
        <r>
          <rPr>
            <b/>
            <sz val="8"/>
            <color indexed="81"/>
            <rFont val="MS P ゴシック"/>
            <family val="3"/>
            <charset val="128"/>
          </rPr>
          <t>＊採択通知の「基準額」を転記すること
(交付申請の場合）</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6" authorId="0" shapeId="0" xr:uid="{265F0543-EB56-47EB-8E5C-0A03DA7C1768}">
      <text>
        <r>
          <rPr>
            <b/>
            <sz val="8"/>
            <color indexed="81"/>
            <rFont val="MS P ゴシック"/>
            <family val="3"/>
            <charset val="128"/>
          </rPr>
          <t>＊採択通知の「補助金所要内示額」を転記すること
（交付申請の場合）</t>
        </r>
      </text>
    </comment>
    <comment ref="F27" authorId="0" shapeId="0" xr:uid="{BAA8BAFC-E2AA-4D8C-85E6-5B498D6612C2}">
      <text>
        <r>
          <rPr>
            <b/>
            <sz val="8"/>
            <color indexed="81"/>
            <rFont val="MS P ゴシック"/>
            <family val="3"/>
            <charset val="128"/>
          </rPr>
          <t>＊採択通知の「基準額」を転記すること
(交付申請の場合）</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6" authorId="0" shapeId="0" xr:uid="{BE0E5026-5310-4BF8-B14A-1386A15F615A}">
      <text>
        <r>
          <rPr>
            <b/>
            <sz val="8"/>
            <color indexed="81"/>
            <rFont val="MS P ゴシック"/>
            <family val="3"/>
            <charset val="128"/>
          </rPr>
          <t>＊採択通知の「基準額」を転記すること
(交付申請の場合）</t>
        </r>
      </text>
    </comment>
    <comment ref="F27" authorId="0" shapeId="0" xr:uid="{B6250637-83AF-4BBD-9A83-A1FD9688BFE3}">
      <text>
        <r>
          <rPr>
            <b/>
            <sz val="8"/>
            <color indexed="81"/>
            <rFont val="MS P ゴシック"/>
            <family val="3"/>
            <charset val="128"/>
          </rPr>
          <t>＊採択通知の「補助金所要内示額」を転記すること（交付申請の場合）</t>
        </r>
      </text>
    </comment>
  </commentList>
</comments>
</file>

<file path=xl/sharedStrings.xml><?xml version="1.0" encoding="utf-8"?>
<sst xmlns="http://schemas.openxmlformats.org/spreadsheetml/2006/main" count="2039" uniqueCount="801">
  <si>
    <t>No</t>
    <phoneticPr fontId="2"/>
  </si>
  <si>
    <t>No.</t>
    <phoneticPr fontId="2"/>
  </si>
  <si>
    <r>
      <rPr>
        <sz val="11"/>
        <color theme="1"/>
        <rFont val="ＭＳ ゴシック"/>
        <family val="3"/>
        <charset val="128"/>
      </rPr>
      <t>設備費</t>
    </r>
    <rPh sb="0" eb="3">
      <t>セツビヒ</t>
    </rPh>
    <phoneticPr fontId="2"/>
  </si>
  <si>
    <r>
      <rPr>
        <sz val="11"/>
        <color theme="1"/>
        <rFont val="ＭＳ ゴシック"/>
        <family val="3"/>
        <charset val="128"/>
      </rPr>
      <t>事務費</t>
    </r>
    <rPh sb="0" eb="3">
      <t>ジムヒ</t>
    </rPh>
    <phoneticPr fontId="2"/>
  </si>
  <si>
    <t>C</t>
    <phoneticPr fontId="2"/>
  </si>
  <si>
    <t>B</t>
    <phoneticPr fontId="2"/>
  </si>
  <si>
    <t>A</t>
    <phoneticPr fontId="2"/>
  </si>
  <si>
    <t>D</t>
    <phoneticPr fontId="2"/>
  </si>
  <si>
    <t>E</t>
    <phoneticPr fontId="2"/>
  </si>
  <si>
    <t>F</t>
    <phoneticPr fontId="2"/>
  </si>
  <si>
    <t>G</t>
    <phoneticPr fontId="2"/>
  </si>
  <si>
    <t>H</t>
    <phoneticPr fontId="2"/>
  </si>
  <si>
    <r>
      <rPr>
        <sz val="11"/>
        <color theme="1"/>
        <rFont val="ＭＳ ゴシック"/>
        <family val="3"/>
        <charset val="128"/>
      </rPr>
      <t>補助対象経費</t>
    </r>
    <rPh sb="0" eb="4">
      <t>ホジョタイショウ</t>
    </rPh>
    <rPh sb="4" eb="6">
      <t>ケイヒ</t>
    </rPh>
    <phoneticPr fontId="2"/>
  </si>
  <si>
    <r>
      <rPr>
        <sz val="11"/>
        <color theme="1"/>
        <rFont val="ＭＳ ゴシック"/>
        <family val="3"/>
        <charset val="128"/>
      </rPr>
      <t>項目</t>
    </r>
    <rPh sb="0" eb="2">
      <t>コウモク</t>
    </rPh>
    <phoneticPr fontId="2"/>
  </si>
  <si>
    <r>
      <rPr>
        <sz val="11"/>
        <color theme="1"/>
        <rFont val="ＭＳ ゴシック"/>
        <family val="3"/>
        <charset val="128"/>
      </rPr>
      <t>内容</t>
    </r>
    <rPh sb="0" eb="2">
      <t>ナイヨウ</t>
    </rPh>
    <phoneticPr fontId="2"/>
  </si>
  <si>
    <r>
      <rPr>
        <sz val="11"/>
        <color theme="1"/>
        <rFont val="ＭＳ ゴシック"/>
        <family val="3"/>
        <charset val="128"/>
      </rPr>
      <t>工事費</t>
    </r>
    <rPh sb="0" eb="2">
      <t>コウジ</t>
    </rPh>
    <rPh sb="2" eb="3">
      <t>ヒ</t>
    </rPh>
    <phoneticPr fontId="1"/>
  </si>
  <si>
    <r>
      <rPr>
        <sz val="11"/>
        <color theme="1"/>
        <rFont val="ＭＳ ゴシック"/>
        <family val="3"/>
        <charset val="128"/>
      </rPr>
      <t>設備費</t>
    </r>
    <rPh sb="0" eb="2">
      <t>セツビ</t>
    </rPh>
    <rPh sb="2" eb="3">
      <t>ヒ</t>
    </rPh>
    <phoneticPr fontId="1"/>
  </si>
  <si>
    <r>
      <rPr>
        <sz val="11"/>
        <color theme="1"/>
        <rFont val="ＭＳ ゴシック"/>
        <family val="3"/>
        <charset val="128"/>
      </rPr>
      <t>業務費</t>
    </r>
    <rPh sb="0" eb="2">
      <t>ギョウム</t>
    </rPh>
    <rPh sb="2" eb="3">
      <t>ヒ</t>
    </rPh>
    <phoneticPr fontId="2"/>
  </si>
  <si>
    <r>
      <rPr>
        <sz val="11"/>
        <color theme="1"/>
        <rFont val="ＭＳ ゴシック"/>
        <family val="3"/>
        <charset val="128"/>
      </rPr>
      <t>事務費</t>
    </r>
    <rPh sb="0" eb="3">
      <t>ジムヒ</t>
    </rPh>
    <phoneticPr fontId="1"/>
  </si>
  <si>
    <r>
      <rPr>
        <sz val="11"/>
        <color theme="1"/>
        <rFont val="ＭＳ ゴシック"/>
        <family val="3"/>
        <charset val="128"/>
      </rPr>
      <t>補助対象
合計</t>
    </r>
    <r>
      <rPr>
        <sz val="11"/>
        <color theme="1"/>
        <rFont val="Arial"/>
        <family val="2"/>
      </rPr>
      <t>(D)</t>
    </r>
    <rPh sb="0" eb="2">
      <t>ホジョ</t>
    </rPh>
    <rPh sb="2" eb="4">
      <t>タイショウ</t>
    </rPh>
    <rPh sb="5" eb="7">
      <t>ゴウケイ</t>
    </rPh>
    <phoneticPr fontId="1"/>
  </si>
  <si>
    <r>
      <rPr>
        <sz val="11"/>
        <rFont val="ＭＳ ゴシック"/>
        <family val="3"/>
        <charset val="128"/>
      </rPr>
      <t xml:space="preserve">合計
</t>
    </r>
    <r>
      <rPr>
        <sz val="11"/>
        <rFont val="Arial"/>
        <family val="2"/>
      </rPr>
      <t>(F)=
(D) + (E)</t>
    </r>
    <rPh sb="0" eb="2">
      <t>ゴウケイ</t>
    </rPh>
    <phoneticPr fontId="2"/>
  </si>
  <si>
    <r>
      <t xml:space="preserve">(C)=(F)
</t>
    </r>
    <r>
      <rPr>
        <sz val="11"/>
        <rFont val="ＭＳ ゴシック"/>
        <family val="3"/>
        <charset val="128"/>
      </rPr>
      <t>であるか</t>
    </r>
    <phoneticPr fontId="2"/>
  </si>
  <si>
    <r>
      <rPr>
        <sz val="11"/>
        <color theme="1"/>
        <rFont val="ＭＳ ゴシック"/>
        <family val="3"/>
        <charset val="128"/>
      </rPr>
      <t>規格</t>
    </r>
    <rPh sb="0" eb="2">
      <t>キカク</t>
    </rPh>
    <phoneticPr fontId="2"/>
  </si>
  <si>
    <r>
      <rPr>
        <sz val="11"/>
        <color theme="1"/>
        <rFont val="ＭＳ ゴシック"/>
        <family val="3"/>
        <charset val="128"/>
      </rPr>
      <t xml:space="preserve">数量
</t>
    </r>
    <r>
      <rPr>
        <sz val="11"/>
        <color theme="1"/>
        <rFont val="Arial"/>
        <family val="2"/>
      </rPr>
      <t>(A)</t>
    </r>
    <phoneticPr fontId="2"/>
  </si>
  <si>
    <r>
      <rPr>
        <sz val="11"/>
        <color theme="1"/>
        <rFont val="ＭＳ ゴシック"/>
        <family val="3"/>
        <charset val="128"/>
      </rPr>
      <t xml:space="preserve">単価
</t>
    </r>
    <r>
      <rPr>
        <sz val="11"/>
        <color theme="1"/>
        <rFont val="Arial"/>
        <family val="2"/>
      </rPr>
      <t>(B)</t>
    </r>
    <phoneticPr fontId="2"/>
  </si>
  <si>
    <r>
      <rPr>
        <sz val="11"/>
        <color theme="1"/>
        <rFont val="ＭＳ ゴシック"/>
        <family val="3"/>
        <charset val="128"/>
      </rPr>
      <t>金額</t>
    </r>
    <r>
      <rPr>
        <sz val="11"/>
        <color theme="1"/>
        <rFont val="Arial"/>
        <family val="2"/>
      </rPr>
      <t>[</t>
    </r>
    <r>
      <rPr>
        <sz val="11"/>
        <color theme="1"/>
        <rFont val="ＭＳ ゴシック"/>
        <family val="3"/>
        <charset val="128"/>
      </rPr>
      <t>円</t>
    </r>
    <r>
      <rPr>
        <sz val="11"/>
        <color theme="1"/>
        <rFont val="Arial"/>
        <family val="2"/>
      </rPr>
      <t>]
(C)=
(A) * (B)</t>
    </r>
    <phoneticPr fontId="2"/>
  </si>
  <si>
    <r>
      <rPr>
        <sz val="11"/>
        <color theme="1"/>
        <rFont val="ＭＳ ゴシック"/>
        <family val="3"/>
        <charset val="128"/>
      </rPr>
      <t>本工事費</t>
    </r>
    <rPh sb="0" eb="1">
      <t>ホン</t>
    </rPh>
    <rPh sb="1" eb="4">
      <t>コウジヒ</t>
    </rPh>
    <phoneticPr fontId="1"/>
  </si>
  <si>
    <r>
      <rPr>
        <sz val="11"/>
        <color theme="1"/>
        <rFont val="ＭＳ ゴシック"/>
        <family val="3"/>
        <charset val="128"/>
      </rPr>
      <t>付帯
工事費</t>
    </r>
    <rPh sb="0" eb="2">
      <t>フタイ</t>
    </rPh>
    <rPh sb="3" eb="5">
      <t>コウジ</t>
    </rPh>
    <rPh sb="5" eb="6">
      <t>ヒ</t>
    </rPh>
    <phoneticPr fontId="1"/>
  </si>
  <si>
    <r>
      <rPr>
        <sz val="11"/>
        <color theme="1"/>
        <rFont val="ＭＳ ゴシック"/>
        <family val="3"/>
        <charset val="128"/>
      </rPr>
      <t>機械
器具費</t>
    </r>
    <rPh sb="0" eb="2">
      <t>キカイ</t>
    </rPh>
    <rPh sb="3" eb="5">
      <t>キグ</t>
    </rPh>
    <rPh sb="5" eb="6">
      <t>ヒ</t>
    </rPh>
    <phoneticPr fontId="1"/>
  </si>
  <si>
    <r>
      <rPr>
        <sz val="11"/>
        <color theme="1"/>
        <rFont val="ＭＳ ゴシック"/>
        <family val="3"/>
        <charset val="128"/>
      </rPr>
      <t>測量及び
試験費</t>
    </r>
    <phoneticPr fontId="2"/>
  </si>
  <si>
    <r>
      <rPr>
        <sz val="11"/>
        <color theme="1"/>
        <rFont val="ＭＳ ゴシック"/>
        <family val="3"/>
        <charset val="128"/>
      </rPr>
      <t>材料費</t>
    </r>
    <rPh sb="0" eb="3">
      <t>ザイリョウヒ</t>
    </rPh>
    <phoneticPr fontId="1"/>
  </si>
  <si>
    <r>
      <rPr>
        <sz val="11"/>
        <color theme="1"/>
        <rFont val="ＭＳ ゴシック"/>
        <family val="3"/>
        <charset val="128"/>
      </rPr>
      <t>労務費</t>
    </r>
    <rPh sb="0" eb="3">
      <t>ロウムヒ</t>
    </rPh>
    <phoneticPr fontId="1"/>
  </si>
  <si>
    <r>
      <rPr>
        <sz val="11"/>
        <color theme="1"/>
        <rFont val="ＭＳ ゴシック"/>
        <family val="3"/>
        <charset val="128"/>
      </rPr>
      <t>計</t>
    </r>
    <rPh sb="0" eb="1">
      <t>ケイ</t>
    </rPh>
    <phoneticPr fontId="2"/>
  </si>
  <si>
    <t>I</t>
    <phoneticPr fontId="2"/>
  </si>
  <si>
    <t>J</t>
    <phoneticPr fontId="2"/>
  </si>
  <si>
    <t>K</t>
    <phoneticPr fontId="2"/>
  </si>
  <si>
    <t>L</t>
    <phoneticPr fontId="2"/>
  </si>
  <si>
    <r>
      <rPr>
        <sz val="12"/>
        <color theme="1"/>
        <rFont val="ＭＳ ゴシック"/>
        <family val="3"/>
        <charset val="128"/>
      </rPr>
      <t>経費
区分</t>
    </r>
    <rPh sb="0" eb="2">
      <t>ケイヒ</t>
    </rPh>
    <rPh sb="3" eb="5">
      <t>クブン</t>
    </rPh>
    <phoneticPr fontId="2"/>
  </si>
  <si>
    <r>
      <rPr>
        <sz val="12"/>
        <color theme="1"/>
        <rFont val="ＭＳ ゴシック"/>
        <family val="3"/>
        <charset val="128"/>
      </rPr>
      <t>設備費</t>
    </r>
    <rPh sb="0" eb="3">
      <t>セツビヒ</t>
    </rPh>
    <phoneticPr fontId="2"/>
  </si>
  <si>
    <r>
      <rPr>
        <sz val="12"/>
        <color theme="1"/>
        <rFont val="ＭＳ ゴシック"/>
        <family val="3"/>
        <charset val="128"/>
      </rPr>
      <t>業務費</t>
    </r>
    <rPh sb="0" eb="3">
      <t>ギョウムヒ</t>
    </rPh>
    <phoneticPr fontId="2"/>
  </si>
  <si>
    <r>
      <rPr>
        <sz val="12"/>
        <color theme="1"/>
        <rFont val="ＭＳ ゴシック"/>
        <family val="3"/>
        <charset val="128"/>
      </rPr>
      <t>事務費</t>
    </r>
    <rPh sb="0" eb="3">
      <t>ジムヒ</t>
    </rPh>
    <phoneticPr fontId="2"/>
  </si>
  <si>
    <r>
      <rPr>
        <sz val="12"/>
        <color theme="1"/>
        <rFont val="ＭＳ ゴシック"/>
        <family val="3"/>
        <charset val="128"/>
      </rPr>
      <t>補助対象経費合計</t>
    </r>
    <rPh sb="0" eb="6">
      <t>ホジョタイショウケイヒ</t>
    </rPh>
    <rPh sb="6" eb="8">
      <t>ゴウケイ</t>
    </rPh>
    <phoneticPr fontId="2"/>
  </si>
  <si>
    <r>
      <rPr>
        <sz val="12"/>
        <color theme="1"/>
        <rFont val="ＭＳ ゴシック"/>
        <family val="3"/>
        <charset val="128"/>
      </rPr>
      <t>付帯工事費</t>
    </r>
    <rPh sb="0" eb="5">
      <t>フタイコウジヒ</t>
    </rPh>
    <phoneticPr fontId="2"/>
  </si>
  <si>
    <r>
      <rPr>
        <sz val="12"/>
        <color theme="1"/>
        <rFont val="ＭＳ ゴシック"/>
        <family val="3"/>
        <charset val="128"/>
      </rPr>
      <t>機械器具費</t>
    </r>
    <rPh sb="0" eb="5">
      <t>キカイキグヒ</t>
    </rPh>
    <phoneticPr fontId="2"/>
  </si>
  <si>
    <r>
      <rPr>
        <sz val="12"/>
        <color theme="1"/>
        <rFont val="ＭＳ ゴシック"/>
        <family val="3"/>
        <charset val="128"/>
      </rPr>
      <t>測量
及び
試験費</t>
    </r>
    <rPh sb="0" eb="2">
      <t>ソクリョウ</t>
    </rPh>
    <rPh sb="3" eb="4">
      <t>オヨ</t>
    </rPh>
    <rPh sb="6" eb="9">
      <t>シケンヒ</t>
    </rPh>
    <phoneticPr fontId="2"/>
  </si>
  <si>
    <r>
      <rPr>
        <sz val="12"/>
        <color theme="1"/>
        <rFont val="ＭＳ ゴシック"/>
        <family val="3"/>
        <charset val="128"/>
      </rPr>
      <t>材料費</t>
    </r>
    <rPh sb="0" eb="3">
      <t>ザイリョウヒ</t>
    </rPh>
    <phoneticPr fontId="2"/>
  </si>
  <si>
    <r>
      <rPr>
        <sz val="12"/>
        <color theme="1"/>
        <rFont val="ＭＳ ゴシック"/>
        <family val="3"/>
        <charset val="128"/>
      </rPr>
      <t>労務費</t>
    </r>
    <rPh sb="0" eb="3">
      <t>ロウムヒ</t>
    </rPh>
    <phoneticPr fontId="2"/>
  </si>
  <si>
    <r>
      <rPr>
        <sz val="12"/>
        <color theme="1"/>
        <rFont val="ＭＳ ゴシック"/>
        <family val="3"/>
        <charset val="128"/>
      </rPr>
      <t>直接経費</t>
    </r>
    <rPh sb="0" eb="4">
      <t>チョクセツケイヒ</t>
    </rPh>
    <phoneticPr fontId="2"/>
  </si>
  <si>
    <r>
      <rPr>
        <sz val="12"/>
        <color theme="1"/>
        <rFont val="ＭＳ ゴシック"/>
        <family val="3"/>
        <charset val="128"/>
      </rPr>
      <t>共通仮設費</t>
    </r>
    <rPh sb="0" eb="5">
      <t>キョウツウカセツヒ</t>
    </rPh>
    <phoneticPr fontId="2"/>
  </si>
  <si>
    <r>
      <rPr>
        <sz val="12"/>
        <color theme="1"/>
        <rFont val="ＭＳ ゴシック"/>
        <family val="3"/>
        <charset val="128"/>
      </rPr>
      <t>現場管理費</t>
    </r>
    <rPh sb="0" eb="5">
      <t>ゲンバカンリヒ</t>
    </rPh>
    <phoneticPr fontId="2"/>
  </si>
  <si>
    <r>
      <rPr>
        <sz val="12"/>
        <color theme="1"/>
        <rFont val="ＭＳ ゴシック"/>
        <family val="3"/>
        <charset val="128"/>
      </rPr>
      <t>一般管理費</t>
    </r>
    <rPh sb="0" eb="5">
      <t>イッパンカンリヒ</t>
    </rPh>
    <phoneticPr fontId="2"/>
  </si>
  <si>
    <r>
      <rPr>
        <sz val="12"/>
        <color theme="1"/>
        <rFont val="ＭＳ ゴシック"/>
        <family val="3"/>
        <charset val="128"/>
      </rPr>
      <t>①</t>
    </r>
    <phoneticPr fontId="2"/>
  </si>
  <si>
    <r>
      <rPr>
        <sz val="12"/>
        <color theme="1"/>
        <rFont val="ＭＳ ゴシック"/>
        <family val="3"/>
        <charset val="128"/>
      </rPr>
      <t>蓄電容量
（</t>
    </r>
    <r>
      <rPr>
        <sz val="12"/>
        <color theme="1"/>
        <rFont val="Arial"/>
        <family val="2"/>
      </rPr>
      <t>kWh</t>
    </r>
    <r>
      <rPr>
        <sz val="12"/>
        <color theme="1"/>
        <rFont val="ＭＳ ゴシック"/>
        <family val="3"/>
        <charset val="128"/>
      </rPr>
      <t>）</t>
    </r>
    <rPh sb="0" eb="2">
      <t>チクデン</t>
    </rPh>
    <rPh sb="2" eb="4">
      <t>ヨウリョウ</t>
    </rPh>
    <phoneticPr fontId="2"/>
  </si>
  <si>
    <r>
      <rPr>
        <sz val="12"/>
        <color theme="1"/>
        <rFont val="ＭＳ ゴシック"/>
        <family val="3"/>
        <charset val="128"/>
      </rPr>
      <t>②</t>
    </r>
    <phoneticPr fontId="2"/>
  </si>
  <si>
    <r>
      <rPr>
        <sz val="12"/>
        <color theme="1"/>
        <rFont val="ＭＳ ゴシック"/>
        <family val="3"/>
        <charset val="128"/>
      </rPr>
      <t>合計</t>
    </r>
    <rPh sb="0" eb="2">
      <t>ゴウケイ</t>
    </rPh>
    <phoneticPr fontId="2"/>
  </si>
  <si>
    <r>
      <rPr>
        <sz val="12"/>
        <color theme="1"/>
        <rFont val="ＭＳ ゴシック"/>
        <family val="3"/>
        <charset val="128"/>
      </rPr>
      <t>識別番号</t>
    </r>
    <phoneticPr fontId="3"/>
  </si>
  <si>
    <r>
      <rPr>
        <sz val="12"/>
        <color theme="1"/>
        <rFont val="ＭＳ ゴシック"/>
        <family val="3"/>
        <charset val="128"/>
      </rPr>
      <t>補助率
※</t>
    </r>
    <r>
      <rPr>
        <sz val="12"/>
        <color theme="1"/>
        <rFont val="Arial"/>
        <family val="2"/>
      </rPr>
      <t>1</t>
    </r>
    <rPh sb="0" eb="3">
      <t>ホジョリツ</t>
    </rPh>
    <phoneticPr fontId="2"/>
  </si>
  <si>
    <r>
      <rPr>
        <sz val="12"/>
        <color theme="1"/>
        <rFont val="ＭＳ ゴシック"/>
        <family val="3"/>
        <charset val="128"/>
      </rPr>
      <t>補助金
所要額</t>
    </r>
    <rPh sb="0" eb="3">
      <t>ホジョキン</t>
    </rPh>
    <rPh sb="4" eb="6">
      <t>ショヨウ</t>
    </rPh>
    <rPh sb="6" eb="7">
      <t>ガク</t>
    </rPh>
    <phoneticPr fontId="2"/>
  </si>
  <si>
    <r>
      <rPr>
        <sz val="12"/>
        <color theme="1"/>
        <rFont val="ＭＳ ゴシック"/>
        <family val="3"/>
        <charset val="128"/>
      </rPr>
      <t>車両購入
台数</t>
    </r>
    <rPh sb="0" eb="2">
      <t>シャリョウ</t>
    </rPh>
    <rPh sb="2" eb="4">
      <t>コウニュウ</t>
    </rPh>
    <rPh sb="5" eb="7">
      <t>ダイスウ</t>
    </rPh>
    <phoneticPr fontId="2"/>
  </si>
  <si>
    <r>
      <rPr>
        <sz val="12"/>
        <color theme="1"/>
        <rFont val="ＭＳ ゴシック"/>
        <family val="3"/>
        <charset val="128"/>
      </rPr>
      <t>車両購入費
（合計）</t>
    </r>
    <rPh sb="0" eb="5">
      <t>シャリョウコウニュウヒ</t>
    </rPh>
    <rPh sb="7" eb="9">
      <t>ゴウケイ</t>
    </rPh>
    <phoneticPr fontId="2"/>
  </si>
  <si>
    <r>
      <rPr>
        <sz val="12"/>
        <color theme="1"/>
        <rFont val="ＭＳ ゴシック"/>
        <family val="3"/>
        <charset val="128"/>
      </rPr>
      <t>購入台数</t>
    </r>
    <rPh sb="0" eb="2">
      <t>コウニュウ</t>
    </rPh>
    <rPh sb="2" eb="4">
      <t>ダイスウ</t>
    </rPh>
    <phoneticPr fontId="2"/>
  </si>
  <si>
    <r>
      <rPr>
        <sz val="12"/>
        <color theme="1"/>
        <rFont val="ＭＳ ゴシック"/>
        <family val="3"/>
        <charset val="128"/>
      </rPr>
      <t>購入費
（合計）</t>
    </r>
    <rPh sb="0" eb="3">
      <t>コウニュウヒ</t>
    </rPh>
    <rPh sb="5" eb="7">
      <t>ゴウケイ</t>
    </rPh>
    <phoneticPr fontId="2"/>
  </si>
  <si>
    <r>
      <rPr>
        <sz val="12"/>
        <color theme="1"/>
        <rFont val="ＭＳ ゴシック"/>
        <family val="3"/>
        <charset val="128"/>
      </rPr>
      <t>③</t>
    </r>
    <phoneticPr fontId="2"/>
  </si>
  <si>
    <r>
      <rPr>
        <sz val="12"/>
        <color theme="1"/>
        <rFont val="ＭＳ ゴシック"/>
        <family val="3"/>
        <charset val="128"/>
      </rPr>
      <t xml:space="preserve">補助金
所要額
</t>
    </r>
    <r>
      <rPr>
        <sz val="12"/>
        <color theme="1"/>
        <rFont val="Arial"/>
        <family val="2"/>
      </rPr>
      <t>D×F</t>
    </r>
    <rPh sb="0" eb="3">
      <t>ホジョキン</t>
    </rPh>
    <rPh sb="4" eb="6">
      <t>ショヨウ</t>
    </rPh>
    <rPh sb="6" eb="7">
      <t>ガク</t>
    </rPh>
    <phoneticPr fontId="2"/>
  </si>
  <si>
    <r>
      <rPr>
        <sz val="11"/>
        <color theme="1"/>
        <rFont val="ＭＳ ゴシック"/>
        <family val="3"/>
        <charset val="128"/>
      </rPr>
      <t>補助対象外
経費</t>
    </r>
    <r>
      <rPr>
        <sz val="11"/>
        <color theme="1"/>
        <rFont val="Arial"/>
        <family val="2"/>
      </rPr>
      <t>(E)</t>
    </r>
    <rPh sb="0" eb="2">
      <t>ホジョ</t>
    </rPh>
    <rPh sb="2" eb="4">
      <t>タイショウ</t>
    </rPh>
    <rPh sb="4" eb="5">
      <t>ガイ</t>
    </rPh>
    <rPh sb="6" eb="8">
      <t>ケイヒ</t>
    </rPh>
    <phoneticPr fontId="2"/>
  </si>
  <si>
    <t>-</t>
    <phoneticPr fontId="2"/>
  </si>
  <si>
    <r>
      <rPr>
        <sz val="12"/>
        <color theme="1"/>
        <rFont val="ＭＳ ゴシック"/>
        <family val="3"/>
        <charset val="128"/>
      </rPr>
      <t xml:space="preserve">補助金
計算額
</t>
    </r>
    <r>
      <rPr>
        <sz val="12"/>
        <color theme="1"/>
        <rFont val="Arial"/>
        <family val="2"/>
      </rPr>
      <t>A×4</t>
    </r>
    <r>
      <rPr>
        <sz val="12"/>
        <color theme="1"/>
        <rFont val="ＭＳ ゴシック"/>
        <family val="3"/>
        <charset val="128"/>
      </rPr>
      <t>万円</t>
    </r>
    <rPh sb="0" eb="3">
      <t>ホジョキン</t>
    </rPh>
    <rPh sb="4" eb="6">
      <t>ケイサン</t>
    </rPh>
    <rPh sb="6" eb="7">
      <t>ガク</t>
    </rPh>
    <phoneticPr fontId="2"/>
  </si>
  <si>
    <t>算出結果が公募要領の計算方法と相違ないか必ず確認してください。</t>
    <rPh sb="0" eb="2">
      <t>サンシュツ</t>
    </rPh>
    <rPh sb="2" eb="4">
      <t>ケッカ</t>
    </rPh>
    <rPh sb="5" eb="7">
      <t>コウボ</t>
    </rPh>
    <rPh sb="7" eb="9">
      <t>ヨウリョウ</t>
    </rPh>
    <rPh sb="10" eb="12">
      <t>ケイサン</t>
    </rPh>
    <rPh sb="12" eb="14">
      <t>ホウホウ</t>
    </rPh>
    <rPh sb="15" eb="17">
      <t>ソウイ</t>
    </rPh>
    <rPh sb="20" eb="21">
      <t>カナラ</t>
    </rPh>
    <rPh sb="22" eb="24">
      <t>カクニン</t>
    </rPh>
    <phoneticPr fontId="2"/>
  </si>
  <si>
    <r>
      <rPr>
        <sz val="12"/>
        <color theme="1"/>
        <rFont val="ＭＳ ゴシック"/>
        <family val="3"/>
        <charset val="128"/>
      </rPr>
      <t>④</t>
    </r>
    <phoneticPr fontId="2"/>
  </si>
  <si>
    <r>
      <rPr>
        <sz val="12"/>
        <color theme="1"/>
        <rFont val="ＭＳ ゴシック"/>
        <family val="3"/>
        <charset val="128"/>
      </rPr>
      <t>設備導入費</t>
    </r>
  </si>
  <si>
    <r>
      <rPr>
        <sz val="12"/>
        <color theme="1"/>
        <rFont val="ＭＳ ゴシック"/>
        <family val="3"/>
        <charset val="128"/>
      </rPr>
      <t>充放電設備</t>
    </r>
  </si>
  <si>
    <r>
      <rPr>
        <sz val="12"/>
        <color theme="1"/>
        <rFont val="ＭＳ ゴシック"/>
        <family val="3"/>
        <charset val="128"/>
      </rPr>
      <t>充電設備</t>
    </r>
    <phoneticPr fontId="2"/>
  </si>
  <si>
    <r>
      <rPr>
        <sz val="12"/>
        <color theme="1"/>
        <rFont val="ＭＳ ゴシック"/>
        <family val="3"/>
        <charset val="128"/>
      </rPr>
      <t>（</t>
    </r>
    <r>
      <rPr>
        <sz val="12"/>
        <color theme="1"/>
        <rFont val="Arial"/>
        <family val="2"/>
      </rPr>
      <t>1,000</t>
    </r>
    <r>
      <rPr>
        <sz val="12"/>
        <color theme="1"/>
        <rFont val="ＭＳ ゴシック"/>
        <family val="3"/>
        <charset val="128"/>
      </rPr>
      <t>円未満切り捨て）</t>
    </r>
    <rPh sb="6" eb="9">
      <t>エンミマン</t>
    </rPh>
    <rPh sb="9" eb="10">
      <t>キ</t>
    </rPh>
    <rPh sb="11" eb="12">
      <t>ス</t>
    </rPh>
    <phoneticPr fontId="2"/>
  </si>
  <si>
    <r>
      <rPr>
        <sz val="12"/>
        <color theme="1"/>
        <rFont val="ＭＳ ゴシック"/>
        <family val="3"/>
        <charset val="128"/>
      </rPr>
      <t>車載型蓄電池</t>
    </r>
  </si>
  <si>
    <r>
      <rPr>
        <sz val="12"/>
        <color theme="1"/>
        <rFont val="ＭＳ ゴシック"/>
        <family val="3"/>
        <charset val="128"/>
      </rPr>
      <t>寄付金その他の収入※</t>
    </r>
    <r>
      <rPr>
        <sz val="12"/>
        <color theme="1"/>
        <rFont val="Arial"/>
        <family val="2"/>
      </rPr>
      <t>7</t>
    </r>
    <phoneticPr fontId="2"/>
  </si>
  <si>
    <t>「最新」とは、応募申請書提出時点のことを表します。</t>
    <rPh sb="1" eb="3">
      <t>サイシン</t>
    </rPh>
    <rPh sb="7" eb="9">
      <t>オウボ</t>
    </rPh>
    <rPh sb="9" eb="12">
      <t>シンセイショ</t>
    </rPh>
    <rPh sb="12" eb="14">
      <t>テイシュツ</t>
    </rPh>
    <rPh sb="14" eb="16">
      <t>ジテン</t>
    </rPh>
    <rPh sb="20" eb="21">
      <t>アラワ</t>
    </rPh>
    <phoneticPr fontId="2"/>
  </si>
  <si>
    <t>xx-yy</t>
    <phoneticPr fontId="2"/>
  </si>
  <si>
    <t>yy-zz</t>
    <phoneticPr fontId="2"/>
  </si>
  <si>
    <t>aa-bb</t>
    <phoneticPr fontId="2"/>
  </si>
  <si>
    <t>zz-aa</t>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</si>
  <si>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</si>
  <si>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r>
      <t>EMS</t>
    </r>
    <r>
      <rPr>
        <sz val="11"/>
        <color theme="1"/>
        <rFont val="ＭＳ ゴシック"/>
        <family val="3"/>
        <charset val="128"/>
      </rPr>
      <t>機器</t>
    </r>
    <rPh sb="3" eb="5">
      <t>キキ</t>
    </rPh>
    <phoneticPr fontId="2"/>
  </si>
  <si>
    <r>
      <rPr>
        <sz val="11"/>
        <color theme="1"/>
        <rFont val="ＭＳ ゴシック"/>
        <family val="3"/>
        <charset val="128"/>
      </rPr>
      <t>制御盤</t>
    </r>
    <rPh sb="0" eb="3">
      <t>セイギョバン</t>
    </rPh>
    <phoneticPr fontId="2"/>
  </si>
  <si>
    <r>
      <rPr>
        <sz val="11"/>
        <color theme="1"/>
        <rFont val="ＭＳ ゴシック"/>
        <family val="3"/>
        <charset val="128"/>
      </rPr>
      <t>電材</t>
    </r>
    <rPh sb="0" eb="2">
      <t>デンザイ</t>
    </rPh>
    <phoneticPr fontId="2"/>
  </si>
  <si>
    <r>
      <rPr>
        <sz val="11"/>
        <color theme="1"/>
        <rFont val="ＭＳ ゴシック"/>
        <family val="3"/>
        <charset val="128"/>
      </rPr>
      <t>設置工事</t>
    </r>
    <rPh sb="0" eb="2">
      <t>セッチ</t>
    </rPh>
    <rPh sb="2" eb="4">
      <t>コウジ</t>
    </rPh>
    <phoneticPr fontId="2"/>
  </si>
  <si>
    <r>
      <rPr>
        <sz val="11"/>
        <color theme="1"/>
        <rFont val="ＭＳ ゴシック"/>
        <family val="3"/>
        <charset val="128"/>
      </rPr>
      <t>共通仮設費</t>
    </r>
    <rPh sb="0" eb="2">
      <t>キョウツウ</t>
    </rPh>
    <rPh sb="2" eb="5">
      <t>カセツヒ</t>
    </rPh>
    <phoneticPr fontId="2"/>
  </si>
  <si>
    <r>
      <rPr>
        <sz val="11"/>
        <color theme="1"/>
        <rFont val="ＭＳ ゴシック"/>
        <family val="3"/>
        <charset val="128"/>
      </rPr>
      <t>直接工事費</t>
    </r>
    <r>
      <rPr>
        <sz val="11"/>
        <color theme="1"/>
        <rFont val="Arial"/>
        <family val="2"/>
      </rPr>
      <t>×4%</t>
    </r>
    <rPh sb="0" eb="2">
      <t>チョクセツ</t>
    </rPh>
    <rPh sb="2" eb="5">
      <t>コウジヒ</t>
    </rPh>
    <phoneticPr fontId="2"/>
  </si>
  <si>
    <r>
      <rPr>
        <sz val="11"/>
        <color theme="1"/>
        <rFont val="ＭＳ ゴシック"/>
        <family val="3"/>
        <charset val="128"/>
      </rPr>
      <t>現場管理費</t>
    </r>
    <rPh sb="0" eb="2">
      <t>ゲンバ</t>
    </rPh>
    <rPh sb="2" eb="5">
      <t>カンリヒ</t>
    </rPh>
    <phoneticPr fontId="2"/>
  </si>
  <si>
    <r>
      <rPr>
        <sz val="11"/>
        <color theme="1"/>
        <rFont val="ＭＳ ゴシック"/>
        <family val="3"/>
        <charset val="128"/>
      </rPr>
      <t>純工事費</t>
    </r>
    <r>
      <rPr>
        <sz val="11"/>
        <color theme="1"/>
        <rFont val="Arial"/>
        <family val="2"/>
      </rPr>
      <t>×25%</t>
    </r>
    <rPh sb="0" eb="4">
      <t>ジュンコウジヒ</t>
    </rPh>
    <phoneticPr fontId="2"/>
  </si>
  <si>
    <r>
      <rPr>
        <sz val="11"/>
        <color theme="1"/>
        <rFont val="ＭＳ ゴシック"/>
        <family val="3"/>
        <charset val="128"/>
      </rPr>
      <t>一般管理費</t>
    </r>
    <rPh sb="0" eb="5">
      <t>イッパンカンリヒ</t>
    </rPh>
    <phoneticPr fontId="2"/>
  </si>
  <si>
    <r>
      <rPr>
        <sz val="11"/>
        <color theme="1"/>
        <rFont val="ＭＳ ゴシック"/>
        <family val="3"/>
        <charset val="128"/>
      </rPr>
      <t>工事原価</t>
    </r>
    <r>
      <rPr>
        <sz val="11"/>
        <color theme="1"/>
        <rFont val="Arial"/>
        <family val="2"/>
      </rPr>
      <t>×17%</t>
    </r>
    <rPh sb="0" eb="2">
      <t>コウジ</t>
    </rPh>
    <rPh sb="2" eb="4">
      <t>ゲンカ</t>
    </rPh>
    <phoneticPr fontId="2"/>
  </si>
  <si>
    <r>
      <rPr>
        <sz val="10"/>
        <rFont val="ＭＳ ゴシック"/>
        <family val="3"/>
        <charset val="128"/>
      </rPr>
      <t>事業名</t>
    </r>
    <r>
      <rPr>
        <sz val="8"/>
        <color rgb="FFFF0000"/>
        <rFont val="ＭＳ Ｐゴシック"/>
        <family val="3"/>
        <charset val="128"/>
        <scheme val="minor"/>
      </rPr>
      <t/>
    </r>
    <rPh sb="0" eb="2">
      <t>ジギョウ</t>
    </rPh>
    <rPh sb="2" eb="3">
      <t>メイ</t>
    </rPh>
    <phoneticPr fontId="3"/>
  </si>
  <si>
    <r>
      <rPr>
        <sz val="10"/>
        <rFont val="ＭＳ ゴシック"/>
        <family val="3"/>
        <charset val="128"/>
      </rPr>
      <t>代表者役職名</t>
    </r>
    <rPh sb="0" eb="3">
      <t>ダイヒョウシャ</t>
    </rPh>
    <rPh sb="3" eb="6">
      <t>ヤクショクメイ</t>
    </rPh>
    <phoneticPr fontId="3"/>
  </si>
  <si>
    <r>
      <rPr>
        <sz val="10"/>
        <rFont val="ＭＳ ゴシック"/>
        <family val="3"/>
        <charset val="128"/>
      </rPr>
      <t>＜</t>
    </r>
    <r>
      <rPr>
        <sz val="10"/>
        <rFont val="Arial"/>
        <family val="2"/>
      </rPr>
      <t>2.</t>
    </r>
    <r>
      <rPr>
        <sz val="10"/>
        <rFont val="ＭＳ ゴシック"/>
        <family val="3"/>
        <charset val="128"/>
      </rPr>
      <t>事業の要件＞</t>
    </r>
    <rPh sb="3" eb="5">
      <t>ジギョウ</t>
    </rPh>
    <rPh sb="6" eb="8">
      <t>ヨウケン</t>
    </rPh>
    <phoneticPr fontId="3"/>
  </si>
  <si>
    <r>
      <rPr>
        <sz val="10"/>
        <rFont val="ＭＳ ゴシック"/>
        <family val="3"/>
        <charset val="128"/>
      </rPr>
      <t>自己資金</t>
    </r>
    <rPh sb="0" eb="4">
      <t>ジコシキン</t>
    </rPh>
    <phoneticPr fontId="3"/>
  </si>
  <si>
    <r>
      <rPr>
        <sz val="10"/>
        <rFont val="ＭＳ ゴシック"/>
        <family val="3"/>
        <charset val="128"/>
      </rPr>
      <t>外部からの資金調達１（補助金所要額を除く）</t>
    </r>
    <rPh sb="0" eb="2">
      <t>ガイブ</t>
    </rPh>
    <rPh sb="5" eb="9">
      <t>シキンチョウタツ</t>
    </rPh>
    <rPh sb="11" eb="14">
      <t>ホジョキン</t>
    </rPh>
    <rPh sb="14" eb="16">
      <t>ショヨウ</t>
    </rPh>
    <rPh sb="16" eb="17">
      <t>ガク</t>
    </rPh>
    <rPh sb="18" eb="19">
      <t>ノゾ</t>
    </rPh>
    <phoneticPr fontId="3"/>
  </si>
  <si>
    <r>
      <rPr>
        <sz val="10"/>
        <rFont val="ＭＳ ゴシック"/>
        <family val="3"/>
        <charset val="128"/>
      </rPr>
      <t>外部からの資金調達２（補助金所要額を除く）</t>
    </r>
    <rPh sb="0" eb="2">
      <t>ガイブ</t>
    </rPh>
    <rPh sb="5" eb="9">
      <t>シキンチョウタツ</t>
    </rPh>
    <rPh sb="11" eb="14">
      <t>ホジョキン</t>
    </rPh>
    <rPh sb="14" eb="16">
      <t>ショヨウ</t>
    </rPh>
    <rPh sb="16" eb="17">
      <t>ガク</t>
    </rPh>
    <rPh sb="18" eb="19">
      <t>ノゾ</t>
    </rPh>
    <phoneticPr fontId="3"/>
  </si>
  <si>
    <r>
      <rPr>
        <sz val="10"/>
        <rFont val="ＭＳ ゴシック"/>
        <family val="3"/>
        <charset val="128"/>
      </rPr>
      <t>補助金所要額</t>
    </r>
    <rPh sb="0" eb="3">
      <t>ホジョキン</t>
    </rPh>
    <rPh sb="3" eb="5">
      <t>ショヨウ</t>
    </rPh>
    <rPh sb="5" eb="6">
      <t>ガク</t>
    </rPh>
    <phoneticPr fontId="3"/>
  </si>
  <si>
    <r>
      <rPr>
        <sz val="10"/>
        <rFont val="ＭＳ ゴシック"/>
        <family val="3"/>
        <charset val="128"/>
      </rPr>
      <t>団体名</t>
    </r>
    <rPh sb="0" eb="3">
      <t>ダンタイメイ</t>
    </rPh>
    <phoneticPr fontId="3"/>
  </si>
  <si>
    <r>
      <rPr>
        <sz val="10"/>
        <color theme="1"/>
        <rFont val="ＭＳ ゴシック"/>
        <family val="3"/>
        <charset val="128"/>
      </rPr>
      <t>月</t>
    </r>
    <rPh sb="0" eb="1">
      <t>ツキ</t>
    </rPh>
    <phoneticPr fontId="3"/>
  </si>
  <si>
    <r>
      <rPr>
        <sz val="10"/>
        <rFont val="ＭＳ ゴシック"/>
        <family val="3"/>
        <charset val="128"/>
      </rPr>
      <t>円</t>
    </r>
    <r>
      <rPr>
        <sz val="10"/>
        <rFont val="Arial"/>
        <family val="2"/>
      </rPr>
      <t>/t-CO2</t>
    </r>
    <rPh sb="0" eb="1">
      <t>エン</t>
    </rPh>
    <phoneticPr fontId="2"/>
  </si>
  <si>
    <r>
      <rPr>
        <sz val="10"/>
        <rFont val="ＭＳ ゴシック"/>
        <family val="3"/>
        <charset val="128"/>
      </rPr>
      <t>円</t>
    </r>
    <r>
      <rPr>
        <sz val="10"/>
        <rFont val="Arial"/>
        <family val="2"/>
      </rPr>
      <t>/</t>
    </r>
    <r>
      <rPr>
        <sz val="10"/>
        <rFont val="ＭＳ ゴシック"/>
        <family val="3"/>
        <charset val="128"/>
      </rPr>
      <t>年</t>
    </r>
    <rPh sb="0" eb="1">
      <t>エン</t>
    </rPh>
    <rPh sb="2" eb="3">
      <t>ネン</t>
    </rPh>
    <phoneticPr fontId="2"/>
  </si>
  <si>
    <r>
      <rPr>
        <sz val="11"/>
        <color theme="1"/>
        <rFont val="ＭＳ ゴシック"/>
        <family val="3"/>
        <charset val="128"/>
      </rPr>
      <t xml:space="preserve">根拠資料
</t>
    </r>
    <r>
      <rPr>
        <sz val="11"/>
        <color theme="1"/>
        <rFont val="Arial"/>
        <family val="2"/>
      </rPr>
      <t>(</t>
    </r>
    <r>
      <rPr>
        <sz val="11"/>
        <color theme="1"/>
        <rFont val="ＭＳ ゴシック"/>
        <family val="3"/>
        <charset val="128"/>
      </rPr>
      <t>見積書等</t>
    </r>
    <r>
      <rPr>
        <sz val="11"/>
        <color theme="1"/>
        <rFont val="Arial"/>
        <family val="2"/>
      </rPr>
      <t>)</t>
    </r>
    <phoneticPr fontId="2"/>
  </si>
  <si>
    <t>ETZ-X1</t>
    <phoneticPr fontId="2"/>
  </si>
  <si>
    <t>EPCS-30</t>
    <phoneticPr fontId="2"/>
  </si>
  <si>
    <r>
      <rPr>
        <sz val="12"/>
        <color theme="1"/>
        <rFont val="ＭＳ ゴシック"/>
        <family val="3"/>
        <charset val="128"/>
      </rPr>
      <t>事業年度</t>
    </r>
    <rPh sb="0" eb="4">
      <t>ジギョウネンド</t>
    </rPh>
    <phoneticPr fontId="3"/>
  </si>
  <si>
    <r>
      <rPr>
        <sz val="11"/>
        <color theme="1"/>
        <rFont val="ＭＳ ゴシック"/>
        <family val="3"/>
        <charset val="128"/>
      </rPr>
      <t>（直接工事費）</t>
    </r>
    <rPh sb="1" eb="3">
      <t>チョクセツ</t>
    </rPh>
    <rPh sb="3" eb="6">
      <t>コウジヒ</t>
    </rPh>
    <phoneticPr fontId="2"/>
  </si>
  <si>
    <r>
      <rPr>
        <sz val="11"/>
        <color theme="1"/>
        <rFont val="ＭＳ ゴシック"/>
        <family val="3"/>
        <charset val="128"/>
      </rPr>
      <t>（間接工事費）</t>
    </r>
    <rPh sb="1" eb="3">
      <t>カンセツ</t>
    </rPh>
    <rPh sb="3" eb="6">
      <t>コウジヒ</t>
    </rPh>
    <phoneticPr fontId="2"/>
  </si>
  <si>
    <r>
      <rPr>
        <sz val="11"/>
        <color theme="1"/>
        <rFont val="ＭＳ ゴシック"/>
        <family val="3"/>
        <charset val="128"/>
      </rPr>
      <t>直接経費</t>
    </r>
    <rPh sb="0" eb="2">
      <t>チョクセツ</t>
    </rPh>
    <rPh sb="2" eb="4">
      <t>ケイヒ</t>
    </rPh>
    <phoneticPr fontId="1"/>
  </si>
  <si>
    <r>
      <rPr>
        <sz val="11"/>
        <color theme="1"/>
        <rFont val="ＭＳ ゴシック"/>
        <family val="3"/>
        <charset val="128"/>
      </rPr>
      <t>共通仮設費</t>
    </r>
    <rPh sb="0" eb="2">
      <t>キョウツウ</t>
    </rPh>
    <rPh sb="2" eb="4">
      <t>カセツ</t>
    </rPh>
    <rPh sb="4" eb="5">
      <t>ヒ</t>
    </rPh>
    <phoneticPr fontId="1"/>
  </si>
  <si>
    <r>
      <rPr>
        <sz val="11"/>
        <color theme="1"/>
        <rFont val="ＭＳ ゴシック"/>
        <family val="3"/>
        <charset val="128"/>
      </rPr>
      <t>現場管理費</t>
    </r>
    <phoneticPr fontId="2"/>
  </si>
  <si>
    <r>
      <rPr>
        <sz val="11"/>
        <color theme="1"/>
        <rFont val="ＭＳ ゴシック"/>
        <family val="3"/>
        <charset val="128"/>
      </rPr>
      <t>一般管理費</t>
    </r>
    <rPh sb="0" eb="2">
      <t>イッパン</t>
    </rPh>
    <rPh sb="2" eb="5">
      <t>カンリヒ</t>
    </rPh>
    <phoneticPr fontId="1"/>
  </si>
  <si>
    <r>
      <rPr>
        <sz val="11"/>
        <color theme="1"/>
        <rFont val="ＭＳ ゴシック"/>
        <family val="3"/>
        <charset val="128"/>
      </rPr>
      <t>（直接工事費）</t>
    </r>
    <phoneticPr fontId="2"/>
  </si>
  <si>
    <r>
      <rPr>
        <sz val="11"/>
        <color theme="1"/>
        <rFont val="ＭＳ ゴシック"/>
        <family val="3"/>
        <charset val="128"/>
      </rPr>
      <t>（間接工事費）</t>
    </r>
    <phoneticPr fontId="2"/>
  </si>
  <si>
    <r>
      <rPr>
        <sz val="11"/>
        <color theme="1"/>
        <rFont val="ＭＳ ゴシック"/>
        <family val="3"/>
        <charset val="128"/>
      </rPr>
      <t>工事費</t>
    </r>
    <rPh sb="0" eb="3">
      <t>コウジヒ</t>
    </rPh>
    <phoneticPr fontId="2"/>
  </si>
  <si>
    <r>
      <rPr>
        <sz val="11"/>
        <color theme="1"/>
        <rFont val="ＭＳ ゴシック"/>
        <family val="3"/>
        <charset val="128"/>
      </rPr>
      <t>総事業費</t>
    </r>
    <rPh sb="0" eb="4">
      <t>ソウジギョウヒ</t>
    </rPh>
    <phoneticPr fontId="2"/>
  </si>
  <si>
    <r>
      <rPr>
        <sz val="11"/>
        <color theme="1"/>
        <rFont val="ＭＳ ゴシック"/>
        <family val="3"/>
        <charset val="128"/>
      </rPr>
      <t>補助対象
経費</t>
    </r>
    <rPh sb="0" eb="4">
      <t>ホジョタイショウ</t>
    </rPh>
    <rPh sb="5" eb="7">
      <t>ケイヒ</t>
    </rPh>
    <phoneticPr fontId="2"/>
  </si>
  <si>
    <r>
      <rPr>
        <sz val="11"/>
        <color theme="1"/>
        <rFont val="ＭＳ ゴシック"/>
        <family val="3"/>
        <charset val="128"/>
      </rPr>
      <t>補助対象外
経費</t>
    </r>
    <rPh sb="0" eb="5">
      <t>ホジョタイショウガイ</t>
    </rPh>
    <rPh sb="6" eb="8">
      <t>ケイヒ</t>
    </rPh>
    <phoneticPr fontId="2"/>
  </si>
  <si>
    <r>
      <rPr>
        <sz val="11"/>
        <color theme="1"/>
        <rFont val="ＭＳ ゴシック"/>
        <family val="3"/>
        <charset val="128"/>
      </rPr>
      <t>本工事費</t>
    </r>
    <rPh sb="0" eb="4">
      <t>ホンコウジヒ</t>
    </rPh>
    <phoneticPr fontId="2"/>
  </si>
  <si>
    <t>UPS-300</t>
    <phoneticPr fontId="2"/>
  </si>
  <si>
    <t>DELB-9900</t>
    <phoneticPr fontId="2"/>
  </si>
  <si>
    <t>EMS-7890</t>
    <phoneticPr fontId="2"/>
  </si>
  <si>
    <t>m</t>
    <phoneticPr fontId="2"/>
  </si>
  <si>
    <t>CV-5C</t>
    <phoneticPr fontId="2"/>
  </si>
  <si>
    <t>Deng-100</t>
    <phoneticPr fontId="2"/>
  </si>
  <si>
    <r>
      <rPr>
        <sz val="11"/>
        <color theme="1"/>
        <rFont val="ＭＳ ゴシック"/>
        <family val="3"/>
        <charset val="128"/>
      </rPr>
      <t>見積①</t>
    </r>
    <rPh sb="0" eb="2">
      <t>ミツモリ</t>
    </rPh>
    <phoneticPr fontId="2"/>
  </si>
  <si>
    <r>
      <rPr>
        <sz val="11"/>
        <color theme="1"/>
        <rFont val="ＭＳ ゴシック"/>
        <family val="3"/>
        <charset val="128"/>
      </rPr>
      <t>太陽光パネル（</t>
    </r>
    <r>
      <rPr>
        <sz val="11"/>
        <color theme="1"/>
        <rFont val="Arial"/>
        <family val="2"/>
      </rPr>
      <t>30kW</t>
    </r>
    <r>
      <rPr>
        <sz val="11"/>
        <color theme="1"/>
        <rFont val="ＭＳ ゴシック"/>
        <family val="3"/>
        <charset val="128"/>
      </rPr>
      <t>）</t>
    </r>
    <rPh sb="0" eb="3">
      <t>タイヨウコウ</t>
    </rPh>
    <phoneticPr fontId="2"/>
  </si>
  <si>
    <r>
      <rPr>
        <sz val="11"/>
        <color theme="1"/>
        <rFont val="ＭＳ ゴシック"/>
        <family val="3"/>
        <charset val="128"/>
      </rPr>
      <t>枚</t>
    </r>
    <rPh sb="0" eb="1">
      <t>マイ</t>
    </rPh>
    <phoneticPr fontId="2"/>
  </si>
  <si>
    <r>
      <rPr>
        <sz val="11"/>
        <color theme="1"/>
        <rFont val="ＭＳ ゴシック"/>
        <family val="3"/>
        <charset val="128"/>
      </rPr>
      <t>架台</t>
    </r>
    <rPh sb="0" eb="2">
      <t>カダイ</t>
    </rPh>
    <phoneticPr fontId="2"/>
  </si>
  <si>
    <r>
      <rPr>
        <sz val="11"/>
        <color theme="1"/>
        <rFont val="ＭＳ ゴシック"/>
        <family val="3"/>
        <charset val="128"/>
      </rPr>
      <t>台</t>
    </r>
    <rPh sb="0" eb="1">
      <t>ダイ</t>
    </rPh>
    <phoneticPr fontId="2"/>
  </si>
  <si>
    <r>
      <rPr>
        <sz val="11"/>
        <color theme="1"/>
        <rFont val="ＭＳ ゴシック"/>
        <family val="3"/>
        <charset val="128"/>
      </rPr>
      <t>パワーコンデショナ（</t>
    </r>
    <r>
      <rPr>
        <sz val="11"/>
        <color theme="1"/>
        <rFont val="Arial"/>
        <family val="2"/>
      </rPr>
      <t>30kW</t>
    </r>
    <r>
      <rPr>
        <sz val="11"/>
        <color theme="1"/>
        <rFont val="ＭＳ ゴシック"/>
        <family val="3"/>
        <charset val="128"/>
      </rPr>
      <t>）</t>
    </r>
    <phoneticPr fontId="2"/>
  </si>
  <si>
    <r>
      <rPr>
        <sz val="11"/>
        <color theme="1"/>
        <rFont val="ＭＳ ゴシック"/>
        <family val="3"/>
        <charset val="128"/>
      </rPr>
      <t>見積②</t>
    </r>
    <rPh sb="0" eb="2">
      <t>ミツモリ</t>
    </rPh>
    <phoneticPr fontId="2"/>
  </si>
  <si>
    <r>
      <rPr>
        <sz val="11"/>
        <color theme="1"/>
        <rFont val="ＭＳ ゴシック"/>
        <family val="3"/>
        <charset val="128"/>
      </rPr>
      <t>個</t>
    </r>
    <rPh sb="0" eb="1">
      <t>コ</t>
    </rPh>
    <phoneticPr fontId="2"/>
  </si>
  <si>
    <r>
      <rPr>
        <sz val="11"/>
        <color theme="1"/>
        <rFont val="ＭＳ ゴシック"/>
        <family val="3"/>
        <charset val="128"/>
      </rPr>
      <t>制御コントローラ</t>
    </r>
    <r>
      <rPr>
        <sz val="11"/>
        <color theme="1"/>
        <rFont val="Arial"/>
        <family val="2"/>
      </rPr>
      <t>PC</t>
    </r>
    <rPh sb="0" eb="2">
      <t>セイギョ</t>
    </rPh>
    <phoneticPr fontId="2"/>
  </si>
  <si>
    <r>
      <t>UPS</t>
    </r>
    <r>
      <rPr>
        <sz val="11"/>
        <color theme="1"/>
        <rFont val="ＭＳ ゴシック"/>
        <family val="3"/>
        <charset val="128"/>
      </rPr>
      <t>（</t>
    </r>
    <r>
      <rPr>
        <sz val="11"/>
        <color theme="1"/>
        <rFont val="Arial"/>
        <family val="2"/>
      </rPr>
      <t>2000wh</t>
    </r>
    <r>
      <rPr>
        <sz val="11"/>
        <color theme="1"/>
        <rFont val="ＭＳ ゴシック"/>
        <family val="3"/>
        <charset val="128"/>
      </rPr>
      <t>）</t>
    </r>
    <phoneticPr fontId="2"/>
  </si>
  <si>
    <r>
      <rPr>
        <sz val="11"/>
        <color theme="1"/>
        <rFont val="ＭＳ ゴシック"/>
        <family val="3"/>
        <charset val="128"/>
      </rPr>
      <t>見積③</t>
    </r>
    <rPh sb="0" eb="2">
      <t>ミツモリ</t>
    </rPh>
    <phoneticPr fontId="2"/>
  </si>
  <si>
    <r>
      <rPr>
        <sz val="11"/>
        <color theme="1"/>
        <rFont val="ＭＳ ゴシック"/>
        <family val="3"/>
        <charset val="128"/>
      </rPr>
      <t>見積③</t>
    </r>
    <rPh sb="0" eb="3">
      <t>ミツモリ3</t>
    </rPh>
    <phoneticPr fontId="2"/>
  </si>
  <si>
    <r>
      <t xml:space="preserve">ETC-300-XL 
</t>
    </r>
    <r>
      <rPr>
        <sz val="11"/>
        <color theme="1"/>
        <rFont val="ＭＳ ゴシック"/>
        <family val="3"/>
        <charset val="128"/>
      </rPr>
      <t>（発電能力：</t>
    </r>
    <r>
      <rPr>
        <sz val="11"/>
        <color theme="1"/>
        <rFont val="Arial"/>
        <family val="2"/>
      </rPr>
      <t>300W/</t>
    </r>
    <r>
      <rPr>
        <sz val="11"/>
        <color theme="1"/>
        <rFont val="ＭＳ ゴシック"/>
        <family val="3"/>
        <charset val="128"/>
      </rPr>
      <t>枚）</t>
    </r>
    <rPh sb="13" eb="15">
      <t>ハツデン</t>
    </rPh>
    <rPh sb="15" eb="17">
      <t>ノウリョク</t>
    </rPh>
    <rPh sb="23" eb="24">
      <t>マイ</t>
    </rPh>
    <phoneticPr fontId="2"/>
  </si>
  <si>
    <t>※このファイルは、Excel2019で作成しています。</t>
  </si>
  <si>
    <t>※シート間でリンクを張っていますのでシートの追加・削除には注意してください。</t>
    <rPh sb="4" eb="5">
      <t>カン</t>
    </rPh>
    <rPh sb="10" eb="11">
      <t>ハ</t>
    </rPh>
    <rPh sb="22" eb="24">
      <t>ツイカ</t>
    </rPh>
    <rPh sb="25" eb="27">
      <t>サクジョ</t>
    </rPh>
    <rPh sb="29" eb="31">
      <t>チュウイ</t>
    </rPh>
    <phoneticPr fontId="2"/>
  </si>
  <si>
    <t xml:space="preserve">※
</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</si>
  <si>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</si>
  <si>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t>
    <phoneticPr fontId="2"/>
  </si>
  <si>
    <t>E-mail</t>
    <phoneticPr fontId="3"/>
  </si>
  <si>
    <r>
      <rPr>
        <sz val="10"/>
        <color theme="1"/>
        <rFont val="ＭＳ ゴシック"/>
        <family val="3"/>
        <charset val="128"/>
      </rPr>
      <t>事業年度</t>
    </r>
    <rPh sb="0" eb="2">
      <t>ジギョウ</t>
    </rPh>
    <rPh sb="2" eb="4">
      <t>ネンド</t>
    </rPh>
    <phoneticPr fontId="3"/>
  </si>
  <si>
    <r>
      <rPr>
        <sz val="10"/>
        <rFont val="ＭＳ ゴシック"/>
        <family val="3"/>
        <charset val="128"/>
      </rPr>
      <t>総事業費</t>
    </r>
    <phoneticPr fontId="2"/>
  </si>
  <si>
    <r>
      <rPr>
        <sz val="10"/>
        <rFont val="ＭＳ ゴシック"/>
        <family val="3"/>
        <charset val="128"/>
      </rPr>
      <t>補助金所要額</t>
    </r>
    <phoneticPr fontId="3"/>
  </si>
  <si>
    <t>＜2.事業の要件＞</t>
  </si>
  <si>
    <t>　</t>
    <phoneticPr fontId="2"/>
  </si>
  <si>
    <t>＜3.事業の目的・概要＞</t>
  </si>
  <si>
    <t>「目的・概要」</t>
  </si>
  <si>
    <t>【CO2削減効果】</t>
  </si>
  <si>
    <t>【CO2削減効果の算定根拠】</t>
  </si>
  <si>
    <t>【CO2削減コストの算定根拠】</t>
  </si>
  <si>
    <t>【他の補助金との関係】</t>
  </si>
  <si>
    <t>【許認可、権利関係等事業実施の前提となる事項及び実施上問題となる事項】</t>
  </si>
  <si>
    <t>所要経費</t>
    <phoneticPr fontId="2"/>
  </si>
  <si>
    <t>補助対象経費支出予定額内訳</t>
    <phoneticPr fontId="2"/>
  </si>
  <si>
    <t>購入予定の主な財産の内訳</t>
    <phoneticPr fontId="2"/>
  </si>
  <si>
    <t>黄色のセルは、「数量」と「単価」を記載すると自動的に金額が計算されます。</t>
    <phoneticPr fontId="2"/>
  </si>
  <si>
    <t>※応募申請書類は、対象となる様式を協会のHPからダウンロードして作成してください。
※交付申請書類は、採択通知時に協会から提供される様式を使って作成してください。</t>
    <rPh sb="3" eb="5">
      <t>シンセイ</t>
    </rPh>
    <rPh sb="5" eb="7">
      <t>ショルイ</t>
    </rPh>
    <rPh sb="43" eb="45">
      <t>コウフ</t>
    </rPh>
    <rPh sb="45" eb="47">
      <t>シンセイ</t>
    </rPh>
    <rPh sb="51" eb="53">
      <t>サイタク</t>
    </rPh>
    <rPh sb="53" eb="55">
      <t>ツウチ</t>
    </rPh>
    <rPh sb="55" eb="56">
      <t>ジ</t>
    </rPh>
    <rPh sb="57" eb="59">
      <t>キョウカイ</t>
    </rPh>
    <rPh sb="61" eb="63">
      <t>テイキョウ</t>
    </rPh>
    <rPh sb="66" eb="68">
      <t>ヨウシキ</t>
    </rPh>
    <rPh sb="69" eb="70">
      <t>ツカ</t>
    </rPh>
    <rPh sb="72" eb="74">
      <t>サクセイ</t>
    </rPh>
    <phoneticPr fontId="2"/>
  </si>
  <si>
    <t>※このまま印刷すると、書面による提出に必要な部分のみ印刷されます。</t>
    <rPh sb="5" eb="7">
      <t>インサツ</t>
    </rPh>
    <rPh sb="11" eb="13">
      <t>ショメン</t>
    </rPh>
    <rPh sb="16" eb="18">
      <t>テイシュツ</t>
    </rPh>
    <rPh sb="19" eb="21">
      <t>ヒツヨウ</t>
    </rPh>
    <rPh sb="22" eb="24">
      <t>ブブン</t>
    </rPh>
    <rPh sb="26" eb="28">
      <t>インサツ</t>
    </rPh>
    <phoneticPr fontId="2"/>
  </si>
  <si>
    <t>※水色セルは、プルダウンメニューから該当するものを選択してください。</t>
    <phoneticPr fontId="2"/>
  </si>
  <si>
    <t>※入力欄が足りない場合は、行を追加してください。
※行を挿入・削除する場合は、記載例に影響する場合がありますので注意してください。</t>
    <rPh sb="26" eb="27">
      <t>ギョウ</t>
    </rPh>
    <rPh sb="28" eb="30">
      <t>ソウニュウ</t>
    </rPh>
    <rPh sb="31" eb="33">
      <t>サクジョ</t>
    </rPh>
    <rPh sb="35" eb="37">
      <t>バアイ</t>
    </rPh>
    <rPh sb="39" eb="41">
      <t>キサイ</t>
    </rPh>
    <rPh sb="41" eb="42">
      <t>レイ</t>
    </rPh>
    <rPh sb="43" eb="45">
      <t>エイキョウ</t>
    </rPh>
    <rPh sb="47" eb="49">
      <t>バアイ</t>
    </rPh>
    <rPh sb="56" eb="58">
      <t>チュウイ</t>
    </rPh>
    <phoneticPr fontId="2"/>
  </si>
  <si>
    <r>
      <t xml:space="preserve">※
</t>
    </r>
    <r>
      <rPr>
        <sz val="1"/>
        <color rgb="FFFF0000"/>
        <rFont val="HG丸ｺﾞｼｯｸM-PRO"/>
        <family val="3"/>
        <charset val="128"/>
      </rPr>
      <t xml:space="preserve">
</t>
    </r>
    <r>
      <rPr>
        <sz val="10"/>
        <color rgb="FFFF0000"/>
        <rFont val="HG丸ｺﾞｼｯｸM-PRO"/>
        <family val="3"/>
        <charset val="128"/>
      </rPr>
      <t xml:space="preserve">※
</t>
    </r>
    <phoneticPr fontId="2"/>
  </si>
  <si>
    <t>補助金所要額の1,000円未満切り捨ては、補助金所要額算出後の最後に行なわれます。</t>
    <phoneticPr fontId="3"/>
  </si>
  <si>
    <t>購入予定時期は、対価を支払う「年」と「月」を記載してください。</t>
    <rPh sb="8" eb="10">
      <t>タイカ</t>
    </rPh>
    <phoneticPr fontId="2"/>
  </si>
  <si>
    <r>
      <rPr>
        <sz val="10"/>
        <rFont val="ＭＳ ゴシック"/>
        <family val="3"/>
        <charset val="128"/>
      </rPr>
      <t>年</t>
    </r>
    <rPh sb="0" eb="1">
      <t>ネン</t>
    </rPh>
    <phoneticPr fontId="3"/>
  </si>
  <si>
    <r>
      <rPr>
        <sz val="10"/>
        <rFont val="ＭＳ ゴシック"/>
        <family val="3"/>
        <charset val="128"/>
      </rPr>
      <t>土地の所有者</t>
    </r>
    <rPh sb="0" eb="2">
      <t>トチ</t>
    </rPh>
    <rPh sb="3" eb="6">
      <t>ショユウシャ</t>
    </rPh>
    <phoneticPr fontId="3"/>
  </si>
  <si>
    <r>
      <rPr>
        <sz val="10"/>
        <rFont val="ＭＳ ゴシック"/>
        <family val="3"/>
        <charset val="128"/>
      </rPr>
      <t>名称</t>
    </r>
    <rPh sb="0" eb="2">
      <t>メイショウ</t>
    </rPh>
    <phoneticPr fontId="2"/>
  </si>
  <si>
    <r>
      <rPr>
        <sz val="10"/>
        <rFont val="ＭＳ ゴシック"/>
        <family val="3"/>
        <charset val="128"/>
      </rPr>
      <t>所在地</t>
    </r>
    <rPh sb="0" eb="3">
      <t>ショザイチ</t>
    </rPh>
    <phoneticPr fontId="2"/>
  </si>
  <si>
    <r>
      <rPr>
        <sz val="10"/>
        <rFont val="ＭＳ ゴシック"/>
        <family val="3"/>
        <charset val="128"/>
      </rPr>
      <t>備考</t>
    </r>
    <rPh sb="0" eb="2">
      <t>ビコウ</t>
    </rPh>
    <phoneticPr fontId="2"/>
  </si>
  <si>
    <r>
      <rPr>
        <sz val="10"/>
        <rFont val="ＭＳ ゴシック"/>
        <family val="3"/>
        <charset val="128"/>
      </rPr>
      <t>建物の所有者</t>
    </r>
    <rPh sb="0" eb="2">
      <t>タテモノ</t>
    </rPh>
    <rPh sb="3" eb="6">
      <t>ショユウシャ</t>
    </rPh>
    <phoneticPr fontId="3"/>
  </si>
  <si>
    <r>
      <rPr>
        <sz val="10"/>
        <color theme="1"/>
        <rFont val="ＭＳ ゴシック"/>
        <family val="3"/>
        <charset val="128"/>
      </rPr>
      <t>事業期間</t>
    </r>
    <rPh sb="0" eb="2">
      <t>ジギョウ</t>
    </rPh>
    <rPh sb="2" eb="4">
      <t>キカン</t>
    </rPh>
    <phoneticPr fontId="2"/>
  </si>
  <si>
    <t>&lt;1.事業費及び補助金所要額&gt;</t>
    <phoneticPr fontId="2"/>
  </si>
  <si>
    <t>積算内訳には、「見積書、経費区分集計表及び補助金所要額算出表のとおり」と記載してください。
他の経費根拠資料や特記事項等があれば、追加で記載してください。</t>
    <phoneticPr fontId="2"/>
  </si>
  <si>
    <t>経費区分・費目は変更しないでください。</t>
    <rPh sb="0" eb="2">
      <t>ケイヒ</t>
    </rPh>
    <rPh sb="2" eb="4">
      <t>クブン</t>
    </rPh>
    <rPh sb="5" eb="7">
      <t>ヒモク</t>
    </rPh>
    <rPh sb="8" eb="10">
      <t>ヘンコウ</t>
    </rPh>
    <phoneticPr fontId="2"/>
  </si>
  <si>
    <r>
      <rPr>
        <sz val="10"/>
        <rFont val="ＭＳ ゴシック"/>
        <family val="3"/>
        <charset val="128"/>
      </rPr>
      <t>事業実施の
団体</t>
    </r>
    <r>
      <rPr>
        <sz val="8"/>
        <rFont val="Arial"/>
        <family val="2"/>
      </rPr>
      <t xml:space="preserve">
</t>
    </r>
    <r>
      <rPr>
        <sz val="8"/>
        <rFont val="ＭＳ ゴシック"/>
        <family val="3"/>
        <charset val="128"/>
      </rPr>
      <t>（代表事業者）</t>
    </r>
    <rPh sb="0" eb="2">
      <t>ジギョウ</t>
    </rPh>
    <rPh sb="2" eb="4">
      <t>ジッシ</t>
    </rPh>
    <rPh sb="6" eb="8">
      <t>ダンタイ</t>
    </rPh>
    <rPh sb="10" eb="15">
      <t>ダイヒョウジギョウシャ</t>
    </rPh>
    <phoneticPr fontId="3"/>
  </si>
  <si>
    <r>
      <rPr>
        <sz val="11"/>
        <rFont val="ＭＳ ゴシック"/>
        <family val="3"/>
        <charset val="128"/>
      </rPr>
      <t>実施計画書</t>
    </r>
    <rPh sb="0" eb="2">
      <t>ジッシ</t>
    </rPh>
    <rPh sb="2" eb="5">
      <t>ケイカクショ</t>
    </rPh>
    <phoneticPr fontId="2"/>
  </si>
  <si>
    <t>金額は、数値だけを記載してください（円、カンマは自動で入ります）。</t>
    <phoneticPr fontId="2"/>
  </si>
  <si>
    <r>
      <t xml:space="preserve">「(5)基準額」は、応募申請時には記載不要です。
交付申請時に、採択通知に記載された「基準額」を記載してください。
</t>
    </r>
    <r>
      <rPr>
        <sz val="1"/>
        <color rgb="FFFF0000"/>
        <rFont val="HG丸ｺﾞｼｯｸM-PRO"/>
        <family val="3"/>
        <charset val="128"/>
      </rPr>
      <t xml:space="preserve">
</t>
    </r>
    <r>
      <rPr>
        <sz val="10"/>
        <color rgb="FFFF0000"/>
        <rFont val="HG丸ｺﾞｼｯｸM-PRO"/>
        <family val="3"/>
        <charset val="128"/>
      </rPr>
      <t>「(5)基準額」の下に、「補助金所要内示額」の文字が表示された場合は、下段の括弧に挟まれたセルに、採択通知に記載された補助金所要内示額を記載してください（応募申請の場合は表示されません）。</t>
    </r>
    <rPh sb="10" eb="12">
      <t>オウボ</t>
    </rPh>
    <phoneticPr fontId="2"/>
  </si>
  <si>
    <r>
      <rPr>
        <sz val="12"/>
        <color theme="1"/>
        <rFont val="ＭＳ ゴシック"/>
        <family val="3"/>
        <charset val="128"/>
      </rPr>
      <t>事業者名</t>
    </r>
    <phoneticPr fontId="2"/>
  </si>
  <si>
    <r>
      <rPr>
        <sz val="12"/>
        <color theme="1"/>
        <rFont val="ＭＳ ゴシック"/>
        <family val="3"/>
        <charset val="128"/>
      </rPr>
      <t>事業名</t>
    </r>
    <rPh sb="0" eb="3">
      <t>ジギョウメイ</t>
    </rPh>
    <phoneticPr fontId="2"/>
  </si>
  <si>
    <t xml:space="preserve"> ※3
 </t>
    <phoneticPr fontId="2"/>
  </si>
  <si>
    <t xml:space="preserve"> ※4</t>
    <phoneticPr fontId="2"/>
  </si>
  <si>
    <t>BとCを比較して低い方の額です。</t>
    <rPh sb="4" eb="6">
      <t>ヒカク</t>
    </rPh>
    <rPh sb="8" eb="9">
      <t>ヒク</t>
    </rPh>
    <rPh sb="10" eb="11">
      <t>ホウ</t>
    </rPh>
    <rPh sb="12" eb="13">
      <t>ガク</t>
    </rPh>
    <phoneticPr fontId="2"/>
  </si>
  <si>
    <t xml:space="preserve"> ※5
 </t>
    <phoneticPr fontId="2"/>
  </si>
  <si>
    <t>購入費（単価）が、（別表１）銘柄ごとの補助金交付額を下回る場合は、別途協会迄相談してください。</t>
    <rPh sb="0" eb="3">
      <t>コウニュウヒ</t>
    </rPh>
    <rPh sb="4" eb="6">
      <t>タンカ</t>
    </rPh>
    <rPh sb="26" eb="28">
      <t>シタマワ</t>
    </rPh>
    <rPh sb="29" eb="31">
      <t>バアイ</t>
    </rPh>
    <rPh sb="33" eb="35">
      <t>ベット</t>
    </rPh>
    <rPh sb="35" eb="38">
      <t>キョウカイマデ</t>
    </rPh>
    <rPh sb="38" eb="40">
      <t>ソウダン</t>
    </rPh>
    <phoneticPr fontId="2"/>
  </si>
  <si>
    <r>
      <t xml:space="preserve"> </t>
    </r>
    <r>
      <rPr>
        <sz val="12"/>
        <color theme="1"/>
        <rFont val="ＭＳ ゴシック"/>
        <family val="3"/>
        <charset val="128"/>
      </rPr>
      <t>最新の</t>
    </r>
    <r>
      <rPr>
        <sz val="12"/>
        <color theme="1"/>
        <rFont val="Arial"/>
        <family val="2"/>
      </rPr>
      <t>CEV</t>
    </r>
    <r>
      <rPr>
        <sz val="12"/>
        <color theme="1"/>
        <rFont val="ＭＳ ゴシック"/>
        <family val="3"/>
        <charset val="128"/>
      </rPr>
      <t>補助金（車両）　※</t>
    </r>
    <r>
      <rPr>
        <sz val="12"/>
        <color theme="1"/>
        <rFont val="Arial"/>
        <family val="2"/>
      </rPr>
      <t>8</t>
    </r>
    <rPh sb="11" eb="13">
      <t>シャリョウ</t>
    </rPh>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</si>
  <si>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</si>
  <si>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</si>
  <si>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</si>
  <si>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r>
      <rPr>
        <sz val="10"/>
        <rFont val="ＭＳ ゴシック"/>
        <family val="3"/>
        <charset val="128"/>
      </rPr>
      <t>竣工年月（西暦）</t>
    </r>
    <rPh sb="0" eb="4">
      <t>シュンコウネンゲツ</t>
    </rPh>
    <rPh sb="5" eb="7">
      <t>セイレキ</t>
    </rPh>
    <phoneticPr fontId="3"/>
  </si>
  <si>
    <r>
      <rPr>
        <sz val="10"/>
        <rFont val="ＭＳ ゴシック"/>
        <family val="3"/>
        <charset val="128"/>
      </rPr>
      <t>【</t>
    </r>
    <r>
      <rPr>
        <sz val="10"/>
        <rFont val="Arial"/>
        <family val="2"/>
      </rPr>
      <t>CO2</t>
    </r>
    <r>
      <rPr>
        <sz val="10"/>
        <rFont val="ＭＳ ゴシック"/>
        <family val="3"/>
        <charset val="128"/>
      </rPr>
      <t>削減効果】</t>
    </r>
    <phoneticPr fontId="3"/>
  </si>
  <si>
    <r>
      <rPr>
        <sz val="10"/>
        <rFont val="ＭＳ ゴシック"/>
        <family val="3"/>
        <charset val="128"/>
      </rPr>
      <t>【</t>
    </r>
    <r>
      <rPr>
        <sz val="10"/>
        <rFont val="Arial"/>
        <family val="2"/>
      </rPr>
      <t>CO2</t>
    </r>
    <r>
      <rPr>
        <sz val="10"/>
        <rFont val="ＭＳ ゴシック"/>
        <family val="3"/>
        <charset val="128"/>
      </rPr>
      <t>削減コスト】</t>
    </r>
    <phoneticPr fontId="3"/>
  </si>
  <si>
    <r>
      <rPr>
        <sz val="10"/>
        <rFont val="ＭＳ ゴシック"/>
        <family val="3"/>
        <charset val="128"/>
      </rPr>
      <t>【</t>
    </r>
    <r>
      <rPr>
        <sz val="10"/>
        <rFont val="Arial"/>
        <family val="2"/>
      </rPr>
      <t>CO2</t>
    </r>
    <r>
      <rPr>
        <sz val="10"/>
        <rFont val="ＭＳ ゴシック"/>
        <family val="3"/>
        <charset val="128"/>
      </rPr>
      <t>削減コストの算定根拠】</t>
    </r>
    <phoneticPr fontId="3"/>
  </si>
  <si>
    <r>
      <rPr>
        <sz val="10"/>
        <color theme="1"/>
        <rFont val="ＭＳ ゴシック"/>
        <family val="3"/>
        <charset val="128"/>
      </rPr>
      <t>【事業の実施体制】</t>
    </r>
    <rPh sb="1" eb="3">
      <t>ジギョウ</t>
    </rPh>
    <rPh sb="4" eb="6">
      <t>ジッシ</t>
    </rPh>
    <rPh sb="6" eb="8">
      <t>タイセイ</t>
    </rPh>
    <phoneticPr fontId="2"/>
  </si>
  <si>
    <r>
      <rPr>
        <sz val="10"/>
        <rFont val="ＭＳ ゴシック"/>
        <family val="3"/>
        <charset val="128"/>
      </rPr>
      <t>【事業の資金調達計画】</t>
    </r>
    <rPh sb="1" eb="3">
      <t>ジギョウ</t>
    </rPh>
    <phoneticPr fontId="2"/>
  </si>
  <si>
    <r>
      <rPr>
        <sz val="10"/>
        <rFont val="ＭＳ ゴシック"/>
        <family val="3"/>
        <charset val="128"/>
      </rPr>
      <t>資金調達の方法：</t>
    </r>
    <rPh sb="0" eb="2">
      <t>シキン</t>
    </rPh>
    <rPh sb="2" eb="4">
      <t>チョウタツ</t>
    </rPh>
    <rPh sb="5" eb="7">
      <t>ホウホウ</t>
    </rPh>
    <phoneticPr fontId="2"/>
  </si>
  <si>
    <r>
      <rPr>
        <sz val="10"/>
        <rFont val="ＭＳ ゴシック"/>
        <family val="3"/>
        <charset val="128"/>
      </rPr>
      <t>項目</t>
    </r>
    <rPh sb="0" eb="1">
      <t>コウ</t>
    </rPh>
    <rPh sb="1" eb="2">
      <t>メ</t>
    </rPh>
    <phoneticPr fontId="3"/>
  </si>
  <si>
    <r>
      <rPr>
        <sz val="10"/>
        <rFont val="ＭＳ ゴシック"/>
        <family val="3"/>
        <charset val="128"/>
      </rPr>
      <t>金額</t>
    </r>
    <rPh sb="0" eb="2">
      <t>キンガク</t>
    </rPh>
    <phoneticPr fontId="2"/>
  </si>
  <si>
    <r>
      <rPr>
        <sz val="10"/>
        <rFont val="ＭＳ ゴシック"/>
        <family val="3"/>
        <charset val="128"/>
      </rPr>
      <t>調達資金合計</t>
    </r>
    <rPh sb="0" eb="2">
      <t>チョウタツ</t>
    </rPh>
    <rPh sb="2" eb="4">
      <t>シキン</t>
    </rPh>
    <rPh sb="4" eb="6">
      <t>ゴウケイ</t>
    </rPh>
    <phoneticPr fontId="2"/>
  </si>
  <si>
    <r>
      <rPr>
        <sz val="10"/>
        <rFont val="ＭＳ ゴシック"/>
        <family val="3"/>
        <charset val="128"/>
      </rPr>
      <t>総事業費</t>
    </r>
    <rPh sb="0" eb="4">
      <t>ソウジギョウヒ</t>
    </rPh>
    <phoneticPr fontId="3"/>
  </si>
  <si>
    <r>
      <rPr>
        <sz val="10"/>
        <rFont val="ＭＳ ゴシック"/>
        <family val="3"/>
        <charset val="128"/>
      </rPr>
      <t>発注先：</t>
    </r>
    <rPh sb="0" eb="2">
      <t>ハッチュウ</t>
    </rPh>
    <rPh sb="2" eb="3">
      <t>サキ</t>
    </rPh>
    <phoneticPr fontId="3"/>
  </si>
  <si>
    <r>
      <rPr>
        <sz val="10"/>
        <rFont val="ＭＳ ゴシック"/>
        <family val="3"/>
        <charset val="128"/>
      </rPr>
      <t>【他の補助金との関係】</t>
    </r>
    <phoneticPr fontId="3"/>
  </si>
  <si>
    <r>
      <t>FIT</t>
    </r>
    <r>
      <rPr>
        <sz val="10"/>
        <rFont val="ＭＳ ゴシック"/>
        <family val="3"/>
        <charset val="128"/>
      </rPr>
      <t>・</t>
    </r>
    <r>
      <rPr>
        <sz val="10"/>
        <rFont val="Arial"/>
        <family val="2"/>
      </rPr>
      <t>FIP</t>
    </r>
    <r>
      <rPr>
        <sz val="10"/>
        <rFont val="ＭＳ ゴシック"/>
        <family val="3"/>
        <charset val="128"/>
      </rPr>
      <t>制度への応募</t>
    </r>
    <rPh sb="7" eb="9">
      <t>セイド</t>
    </rPh>
    <rPh sb="11" eb="13">
      <t>オウボ</t>
    </rPh>
    <phoneticPr fontId="2"/>
  </si>
  <si>
    <r>
      <rPr>
        <sz val="10"/>
        <rFont val="ＭＳ ゴシック"/>
        <family val="3"/>
        <charset val="128"/>
      </rPr>
      <t>他の補助金への応募</t>
    </r>
    <rPh sb="7" eb="9">
      <t>オウボ</t>
    </rPh>
    <phoneticPr fontId="2"/>
  </si>
  <si>
    <r>
      <rPr>
        <sz val="10"/>
        <rFont val="ＭＳ ゴシック"/>
        <family val="3"/>
        <charset val="128"/>
      </rPr>
      <t>【許認可、権利関係等事業実施の前提となる事項及び実施上問題となる事項】</t>
    </r>
    <phoneticPr fontId="3"/>
  </si>
  <si>
    <t>注意事項：</t>
    <rPh sb="0" eb="4">
      <t>チュウイジコウ</t>
    </rPh>
    <phoneticPr fontId="2"/>
  </si>
  <si>
    <t xml:space="preserve"> ※AC列「(C)=(F)であるか」の全てのセルが「〇」であることを確認してください。</t>
    <phoneticPr fontId="2"/>
  </si>
  <si>
    <r>
      <rPr>
        <sz val="12"/>
        <color theme="1"/>
        <rFont val="ＭＳ ゴシック"/>
        <family val="3"/>
        <charset val="128"/>
      </rPr>
      <t>※識別番号は応募申請時には記載不要です。交付申請以降は必ず記載してください。</t>
    </r>
    <rPh sb="1" eb="3">
      <t>シキベツ</t>
    </rPh>
    <rPh sb="3" eb="5">
      <t>バンゴウ</t>
    </rPh>
    <rPh sb="6" eb="8">
      <t>オウボ</t>
    </rPh>
    <rPh sb="8" eb="10">
      <t>シンセイ</t>
    </rPh>
    <rPh sb="10" eb="11">
      <t>ジ</t>
    </rPh>
    <rPh sb="13" eb="15">
      <t>キサイ</t>
    </rPh>
    <rPh sb="15" eb="17">
      <t>フヨウ</t>
    </rPh>
    <rPh sb="20" eb="22">
      <t>コウフ</t>
    </rPh>
    <rPh sb="22" eb="24">
      <t>シンセイ</t>
    </rPh>
    <rPh sb="24" eb="26">
      <t>イコウ</t>
    </rPh>
    <rPh sb="27" eb="28">
      <t>カナラ</t>
    </rPh>
    <rPh sb="29" eb="31">
      <t>キサイ</t>
    </rPh>
    <phoneticPr fontId="2"/>
  </si>
  <si>
    <r>
      <rPr>
        <sz val="11"/>
        <color theme="1"/>
        <rFont val="ＭＳ ゴシック"/>
        <family val="3"/>
        <charset val="128"/>
      </rPr>
      <t xml:space="preserve">見積書
</t>
    </r>
    <r>
      <rPr>
        <sz val="11"/>
        <color theme="1"/>
        <rFont val="Arial"/>
        <family val="2"/>
      </rPr>
      <t>No.</t>
    </r>
    <rPh sb="0" eb="3">
      <t>ミツモリショ</t>
    </rPh>
    <phoneticPr fontId="2"/>
  </si>
  <si>
    <r>
      <rPr>
        <sz val="11"/>
        <color theme="1"/>
        <rFont val="ＭＳ ゴシック"/>
        <family val="3"/>
        <charset val="128"/>
      </rPr>
      <t>（内訳）</t>
    </r>
    <rPh sb="1" eb="3">
      <t>ウチワケ</t>
    </rPh>
    <phoneticPr fontId="2"/>
  </si>
  <si>
    <r>
      <rPr>
        <sz val="14"/>
        <color rgb="FFFF0000"/>
        <rFont val="ＭＳ ゴシック"/>
        <family val="3"/>
        <charset val="128"/>
      </rPr>
      <t>↑</t>
    </r>
    <phoneticPr fontId="2"/>
  </si>
  <si>
    <r>
      <rPr>
        <sz val="12"/>
        <color theme="1"/>
        <rFont val="ＭＳ ゴシック"/>
        <family val="3"/>
        <charset val="128"/>
      </rPr>
      <t>〇充放電設備</t>
    </r>
    <rPh sb="1" eb="6">
      <t>ジュウホウデンセツビ</t>
    </rPh>
    <phoneticPr fontId="2"/>
  </si>
  <si>
    <r>
      <rPr>
        <sz val="12"/>
        <color theme="1"/>
        <rFont val="ＭＳ ゴシック"/>
        <family val="3"/>
        <charset val="128"/>
      </rPr>
      <t>〇設備導入費（車載型蓄電池、充放電設備及び充電設備購入費を除く）</t>
    </r>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</si>
  <si>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r>
      <rPr>
        <sz val="12"/>
        <color theme="1"/>
        <rFont val="ＭＳ ゴシック"/>
        <family val="3"/>
        <charset val="128"/>
      </rPr>
      <t>工事費</t>
    </r>
    <rPh sb="0" eb="3">
      <t>コウジヒ</t>
    </rPh>
    <phoneticPr fontId="2"/>
  </si>
  <si>
    <r>
      <rPr>
        <sz val="12"/>
        <color theme="1"/>
        <rFont val="ＭＳ ゴシック"/>
        <family val="3"/>
        <charset val="128"/>
      </rPr>
      <t>本工事費</t>
    </r>
    <rPh sb="0" eb="4">
      <t>ホンコウジヒ</t>
    </rPh>
    <phoneticPr fontId="2"/>
  </si>
  <si>
    <r>
      <rPr>
        <sz val="12"/>
        <color theme="1"/>
        <rFont val="ＭＳ ゴシック"/>
        <family val="3"/>
        <charset val="128"/>
      </rPr>
      <t>（直接工事費）</t>
    </r>
    <rPh sb="1" eb="6">
      <t>チョクセツコウジヒ</t>
    </rPh>
    <phoneticPr fontId="2"/>
  </si>
  <si>
    <r>
      <rPr>
        <sz val="12"/>
        <color theme="1"/>
        <rFont val="ＭＳ ゴシック"/>
        <family val="3"/>
        <charset val="128"/>
      </rPr>
      <t>（間接工事費）</t>
    </r>
    <rPh sb="1" eb="6">
      <t>カンセツコウジヒ</t>
    </rPh>
    <phoneticPr fontId="2"/>
  </si>
  <si>
    <r>
      <rPr>
        <sz val="12"/>
        <color theme="1"/>
        <rFont val="ＭＳ ゴシック"/>
        <family val="3"/>
        <charset val="128"/>
      </rPr>
      <t>経費区分集計</t>
    </r>
    <rPh sb="0" eb="2">
      <t>ケイヒ</t>
    </rPh>
    <rPh sb="2" eb="4">
      <t>クブン</t>
    </rPh>
    <rPh sb="4" eb="6">
      <t>シュウケイ</t>
    </rPh>
    <phoneticPr fontId="2"/>
  </si>
  <si>
    <r>
      <rPr>
        <sz val="12"/>
        <color theme="1"/>
        <rFont val="ＭＳ ゴシック"/>
        <family val="3"/>
        <charset val="128"/>
      </rPr>
      <t>（直接工事費）</t>
    </r>
    <phoneticPr fontId="2"/>
  </si>
  <si>
    <r>
      <rPr>
        <sz val="12"/>
        <color theme="1"/>
        <rFont val="ＭＳ ゴシック"/>
        <family val="3"/>
        <charset val="128"/>
      </rPr>
      <t>（間接工事費）</t>
    </r>
    <rPh sb="0" eb="7">
      <t>ゴウケイ</t>
    </rPh>
    <phoneticPr fontId="2"/>
  </si>
  <si>
    <r>
      <rPr>
        <sz val="12"/>
        <color theme="1"/>
        <rFont val="ＭＳ ゴシック"/>
        <family val="3"/>
        <charset val="128"/>
      </rPr>
      <t>本工事費</t>
    </r>
    <rPh sb="0" eb="1">
      <t>ホン</t>
    </rPh>
    <rPh sb="1" eb="4">
      <t>コウジヒ</t>
    </rPh>
    <phoneticPr fontId="2"/>
  </si>
  <si>
    <r>
      <rPr>
        <sz val="12"/>
        <color theme="1"/>
        <rFont val="ＭＳ ゴシック"/>
        <family val="3"/>
        <charset val="128"/>
      </rPr>
      <t>工事費</t>
    </r>
    <phoneticPr fontId="2"/>
  </si>
  <si>
    <r>
      <rPr>
        <sz val="12"/>
        <color theme="1"/>
        <rFont val="ＭＳ ゴシック"/>
        <family val="3"/>
        <charset val="128"/>
      </rPr>
      <t>補助対象外経費</t>
    </r>
    <rPh sb="0" eb="5">
      <t>ホジョタイショウガイ</t>
    </rPh>
    <rPh sb="5" eb="7">
      <t>ケイヒ</t>
    </rPh>
    <phoneticPr fontId="2"/>
  </si>
  <si>
    <r>
      <rPr>
        <sz val="12"/>
        <color theme="1"/>
        <rFont val="ＭＳ ゴシック"/>
        <family val="3"/>
        <charset val="128"/>
      </rPr>
      <t>合計額</t>
    </r>
    <rPh sb="0" eb="2">
      <t>ゴウケイ</t>
    </rPh>
    <rPh sb="2" eb="3">
      <t>ガク</t>
    </rPh>
    <phoneticPr fontId="2"/>
  </si>
  <si>
    <r>
      <rPr>
        <sz val="12"/>
        <color theme="1"/>
        <rFont val="ＭＳ ゴシック"/>
        <family val="3"/>
        <charset val="128"/>
      </rPr>
      <t>〇車載型蓄電池（外部給電が可能なもので、通信・制御機器、充放電設備を導入する場合に限る）</t>
    </r>
    <rPh sb="1" eb="7">
      <t>シャサイガタチクデンチ</t>
    </rPh>
    <phoneticPr fontId="2"/>
  </si>
  <si>
    <r>
      <rPr>
        <sz val="12"/>
        <color theme="1"/>
        <rFont val="ＭＳ ゴシック"/>
        <family val="3"/>
        <charset val="128"/>
      </rPr>
      <t>メーカ名</t>
    </r>
    <rPh sb="3" eb="4">
      <t>メイ</t>
    </rPh>
    <phoneticPr fontId="2"/>
  </si>
  <si>
    <r>
      <rPr>
        <sz val="12"/>
        <color theme="1"/>
        <rFont val="ＭＳ ゴシック"/>
        <family val="3"/>
        <charset val="128"/>
      </rPr>
      <t>車名</t>
    </r>
    <phoneticPr fontId="2"/>
  </si>
  <si>
    <r>
      <rPr>
        <sz val="12"/>
        <color theme="1"/>
        <rFont val="ＭＳ ゴシック"/>
        <family val="3"/>
        <charset val="128"/>
      </rPr>
      <t>型式</t>
    </r>
    <rPh sb="0" eb="2">
      <t>カタシキ</t>
    </rPh>
    <phoneticPr fontId="2"/>
  </si>
  <si>
    <r>
      <rPr>
        <sz val="12"/>
        <color theme="1"/>
        <rFont val="ＭＳ ゴシック"/>
        <family val="3"/>
        <charset val="128"/>
      </rPr>
      <t>補助対象
となる
蓄電容量
（</t>
    </r>
    <r>
      <rPr>
        <sz val="12"/>
        <color theme="1"/>
        <rFont val="Arial"/>
        <family val="2"/>
      </rPr>
      <t>kWh</t>
    </r>
    <r>
      <rPr>
        <sz val="12"/>
        <color theme="1"/>
        <rFont val="ＭＳ ゴシック"/>
        <family val="3"/>
        <charset val="128"/>
      </rPr>
      <t>）※</t>
    </r>
    <r>
      <rPr>
        <sz val="12"/>
        <color theme="1"/>
        <rFont val="Arial"/>
        <family val="2"/>
      </rPr>
      <t>2</t>
    </r>
    <rPh sb="0" eb="2">
      <t>ホジョ</t>
    </rPh>
    <rPh sb="2" eb="4">
      <t>タイショウ</t>
    </rPh>
    <rPh sb="9" eb="11">
      <t>チクデン</t>
    </rPh>
    <rPh sb="11" eb="13">
      <t>ヨウリョウ</t>
    </rPh>
    <phoneticPr fontId="2"/>
  </si>
  <si>
    <r>
      <rPr>
        <sz val="12"/>
        <color theme="1"/>
        <rFont val="ＭＳ ゴシック"/>
        <family val="3"/>
        <charset val="128"/>
      </rPr>
      <t>補助金
上限額
※</t>
    </r>
    <r>
      <rPr>
        <sz val="12"/>
        <color theme="1"/>
        <rFont val="Arial"/>
        <family val="2"/>
      </rPr>
      <t>3</t>
    </r>
    <rPh sb="0" eb="2">
      <t>ホジョ</t>
    </rPh>
    <rPh sb="2" eb="3">
      <t>キン</t>
    </rPh>
    <rPh sb="6" eb="7">
      <t>ガク</t>
    </rPh>
    <phoneticPr fontId="2"/>
  </si>
  <si>
    <r>
      <rPr>
        <sz val="12"/>
        <color theme="1"/>
        <rFont val="ＭＳ ゴシック"/>
        <family val="3"/>
        <charset val="128"/>
      </rPr>
      <t>補助金
選定額
※</t>
    </r>
    <r>
      <rPr>
        <sz val="12"/>
        <color theme="1"/>
        <rFont val="Arial"/>
        <family val="2"/>
      </rPr>
      <t>4</t>
    </r>
    <rPh sb="4" eb="6">
      <t>センテイ</t>
    </rPh>
    <rPh sb="6" eb="7">
      <t>ガク</t>
    </rPh>
    <phoneticPr fontId="2"/>
  </si>
  <si>
    <r>
      <rPr>
        <sz val="12"/>
        <color theme="1"/>
        <rFont val="ＭＳ ゴシック"/>
        <family val="3"/>
        <charset val="128"/>
      </rPr>
      <t>車両購入費
（単価）
※</t>
    </r>
    <r>
      <rPr>
        <sz val="12"/>
        <color theme="1"/>
        <rFont val="Arial"/>
        <family val="2"/>
      </rPr>
      <t>5</t>
    </r>
    <rPh sb="0" eb="5">
      <t>シャリョウコウニュウヒ</t>
    </rPh>
    <rPh sb="7" eb="9">
      <t>タンカ</t>
    </rPh>
    <phoneticPr fontId="2"/>
  </si>
  <si>
    <r>
      <rPr>
        <sz val="12"/>
        <color theme="1"/>
        <rFont val="ＭＳ ゴシック"/>
        <family val="3"/>
        <charset val="128"/>
      </rPr>
      <t>〇集計結果</t>
    </r>
    <rPh sb="1" eb="3">
      <t>シュウケイ</t>
    </rPh>
    <rPh sb="3" eb="5">
      <t>ケッカ</t>
    </rPh>
    <phoneticPr fontId="2"/>
  </si>
  <si>
    <r>
      <rPr>
        <sz val="12"/>
        <color theme="1"/>
        <rFont val="ＭＳ ゴシック"/>
        <family val="3"/>
        <charset val="128"/>
      </rPr>
      <t>設備名</t>
    </r>
    <rPh sb="0" eb="3">
      <t>セツビメイ</t>
    </rPh>
    <phoneticPr fontId="2"/>
  </si>
  <si>
    <r>
      <rPr>
        <sz val="12"/>
        <color theme="1"/>
        <rFont val="ＭＳ ゴシック"/>
        <family val="3"/>
        <charset val="128"/>
      </rPr>
      <t>購入費
（単価）
※</t>
    </r>
    <r>
      <rPr>
        <sz val="12"/>
        <color theme="1"/>
        <rFont val="Arial"/>
        <family val="2"/>
      </rPr>
      <t>5</t>
    </r>
    <rPh sb="0" eb="3">
      <t>コウニュウヒ</t>
    </rPh>
    <rPh sb="5" eb="7">
      <t>タンカ</t>
    </rPh>
    <phoneticPr fontId="2"/>
  </si>
  <si>
    <r>
      <rPr>
        <sz val="12"/>
        <color theme="1"/>
        <rFont val="ＭＳ ゴシック"/>
        <family val="3"/>
        <charset val="128"/>
      </rPr>
      <t>総事業費（①＋②＋③＋④）</t>
    </r>
    <rPh sb="0" eb="4">
      <t>ソウジギョウヒ</t>
    </rPh>
    <phoneticPr fontId="2"/>
  </si>
  <si>
    <r>
      <rPr>
        <sz val="12"/>
        <color theme="1"/>
        <rFont val="ＭＳ ゴシック"/>
        <family val="3"/>
        <charset val="128"/>
      </rPr>
      <t>補助金所要額</t>
    </r>
    <rPh sb="0" eb="3">
      <t>ホジョキン</t>
    </rPh>
    <rPh sb="3" eb="5">
      <t>ショヨウ</t>
    </rPh>
    <rPh sb="5" eb="6">
      <t>ガク</t>
    </rPh>
    <phoneticPr fontId="2"/>
  </si>
  <si>
    <r>
      <rPr>
        <sz val="12"/>
        <color theme="1"/>
        <rFont val="ＭＳ ゴシック"/>
        <family val="3"/>
        <charset val="128"/>
      </rPr>
      <t>補助対象経費</t>
    </r>
    <rPh sb="0" eb="2">
      <t>ホジョ</t>
    </rPh>
    <rPh sb="2" eb="4">
      <t>タイショウ</t>
    </rPh>
    <rPh sb="4" eb="6">
      <t>ケイヒ</t>
    </rPh>
    <phoneticPr fontId="2"/>
  </si>
  <si>
    <r>
      <rPr>
        <sz val="12"/>
        <color theme="1"/>
        <rFont val="ＭＳ ゴシック"/>
        <family val="3"/>
        <charset val="128"/>
      </rPr>
      <t>補助金所要額</t>
    </r>
    <rPh sb="0" eb="2">
      <t>ホジョ</t>
    </rPh>
    <rPh sb="3" eb="5">
      <t>ショヨウ</t>
    </rPh>
    <rPh sb="4" eb="5">
      <t>ガク</t>
    </rPh>
    <phoneticPr fontId="2"/>
  </si>
  <si>
    <r>
      <rPr>
        <sz val="12"/>
        <color theme="1"/>
        <rFont val="ＭＳ ゴシック"/>
        <family val="3"/>
        <charset val="128"/>
      </rPr>
      <t>〇充電設備</t>
    </r>
    <rPh sb="1" eb="3">
      <t>ジュウデン</t>
    </rPh>
    <rPh sb="3" eb="5">
      <t>セツビ</t>
    </rPh>
    <phoneticPr fontId="2"/>
  </si>
  <si>
    <r>
      <rPr>
        <sz val="11"/>
        <color theme="1"/>
        <rFont val="ＭＳ ゴシック"/>
        <family val="3"/>
        <charset val="128"/>
      </rPr>
      <t>太陽光設備システム</t>
    </r>
    <rPh sb="0" eb="3">
      <t>タイヨウコウ</t>
    </rPh>
    <rPh sb="3" eb="5">
      <t>セツビ</t>
    </rPh>
    <phoneticPr fontId="2"/>
  </si>
  <si>
    <r>
      <t>EMS</t>
    </r>
    <r>
      <rPr>
        <sz val="11"/>
        <color theme="1"/>
        <rFont val="ＭＳ ゴシック"/>
        <family val="3"/>
        <charset val="128"/>
      </rPr>
      <t>システム</t>
    </r>
    <phoneticPr fontId="2"/>
  </si>
  <si>
    <r>
      <rPr>
        <sz val="11"/>
        <color theme="1"/>
        <rFont val="ＭＳ ゴシック"/>
        <family val="3"/>
        <charset val="128"/>
      </rPr>
      <t>電源・配電工事</t>
    </r>
    <rPh sb="0" eb="2">
      <t>デンゲン</t>
    </rPh>
    <rPh sb="3" eb="5">
      <t>ハイデン</t>
    </rPh>
    <rPh sb="5" eb="7">
      <t>コウジ</t>
    </rPh>
    <phoneticPr fontId="2"/>
  </si>
  <si>
    <t>○○株式会社</t>
    <rPh sb="2" eb="6">
      <t>カブシキガイシャ</t>
    </rPh>
    <phoneticPr fontId="2"/>
  </si>
  <si>
    <r>
      <rPr>
        <sz val="11"/>
        <color theme="1"/>
        <rFont val="ＭＳ ゴシック"/>
        <family val="3"/>
        <charset val="128"/>
      </rPr>
      <t>雑材</t>
    </r>
    <rPh sb="0" eb="2">
      <t>ザツザイ</t>
    </rPh>
    <phoneticPr fontId="2"/>
  </si>
  <si>
    <r>
      <rPr>
        <sz val="11"/>
        <color theme="1"/>
        <rFont val="ＭＳ ゴシック"/>
        <family val="3"/>
        <charset val="128"/>
      </rPr>
      <t>シール、ねじ等</t>
    </r>
    <rPh sb="6" eb="7">
      <t>トウ</t>
    </rPh>
    <phoneticPr fontId="2"/>
  </si>
  <si>
    <r>
      <rPr>
        <sz val="11"/>
        <color theme="1"/>
        <rFont val="ＭＳ ゴシック"/>
        <family val="3"/>
        <charset val="128"/>
      </rPr>
      <t>式</t>
    </r>
    <rPh sb="0" eb="1">
      <t>シキ</t>
    </rPh>
    <phoneticPr fontId="2"/>
  </si>
  <si>
    <r>
      <rPr>
        <sz val="11"/>
        <color theme="1"/>
        <rFont val="ＭＳ ゴシック"/>
        <family val="3"/>
        <charset val="128"/>
      </rPr>
      <t>消耗費</t>
    </r>
    <rPh sb="0" eb="2">
      <t>ショウモウ</t>
    </rPh>
    <rPh sb="2" eb="3">
      <t>ヒ</t>
    </rPh>
    <phoneticPr fontId="2"/>
  </si>
  <si>
    <r>
      <rPr>
        <sz val="11"/>
        <color theme="1"/>
        <rFont val="ＭＳ ゴシック"/>
        <family val="3"/>
        <charset val="128"/>
      </rPr>
      <t>普通作業員（</t>
    </r>
    <r>
      <rPr>
        <sz val="11"/>
        <color theme="1"/>
        <rFont val="Arial"/>
        <family val="2"/>
      </rPr>
      <t>2</t>
    </r>
    <r>
      <rPr>
        <sz val="11"/>
        <color theme="1"/>
        <rFont val="ＭＳ ゴシック"/>
        <family val="3"/>
        <charset val="128"/>
      </rPr>
      <t>人</t>
    </r>
    <r>
      <rPr>
        <sz val="11"/>
        <color theme="1"/>
        <rFont val="Arial"/>
        <family val="2"/>
      </rPr>
      <t>×10</t>
    </r>
    <r>
      <rPr>
        <sz val="11"/>
        <color theme="1"/>
        <rFont val="ＭＳ ゴシック"/>
        <family val="3"/>
        <charset val="128"/>
      </rPr>
      <t>日）</t>
    </r>
    <rPh sb="0" eb="2">
      <t>フツウ</t>
    </rPh>
    <rPh sb="2" eb="5">
      <t>サギョウイン</t>
    </rPh>
    <rPh sb="7" eb="8">
      <t>ニン</t>
    </rPh>
    <rPh sb="11" eb="12">
      <t>ニチ</t>
    </rPh>
    <phoneticPr fontId="2"/>
  </si>
  <si>
    <r>
      <rPr>
        <sz val="11"/>
        <color theme="1"/>
        <rFont val="ＭＳ ゴシック"/>
        <family val="3"/>
        <charset val="128"/>
      </rPr>
      <t>人工</t>
    </r>
    <rPh sb="0" eb="1">
      <t>ニン</t>
    </rPh>
    <rPh sb="1" eb="2">
      <t>コウ</t>
    </rPh>
    <phoneticPr fontId="2"/>
  </si>
  <si>
    <r>
      <rPr>
        <sz val="11"/>
        <color theme="1"/>
        <rFont val="ＭＳ ゴシック"/>
        <family val="3"/>
        <charset val="128"/>
      </rPr>
      <t>労務費、間接工事費は、それぞれ「公共工事設計労務単価表」、「公共建築工事共通費積算基準」を準用。</t>
    </r>
    <rPh sb="0" eb="3">
      <t>ロウムヒ</t>
    </rPh>
    <rPh sb="4" eb="6">
      <t>カンセツ</t>
    </rPh>
    <rPh sb="6" eb="9">
      <t>コウジヒ</t>
    </rPh>
    <rPh sb="45" eb="47">
      <t>ジュンヨウ</t>
    </rPh>
    <phoneticPr fontId="2"/>
  </si>
  <si>
    <r>
      <rPr>
        <sz val="11"/>
        <color theme="1"/>
        <rFont val="ＭＳ ゴシック"/>
        <family val="3"/>
        <charset val="128"/>
      </rPr>
      <t>見積④</t>
    </r>
    <rPh sb="0" eb="2">
      <t>ミツ</t>
    </rPh>
    <phoneticPr fontId="2"/>
  </si>
  <si>
    <r>
      <rPr>
        <sz val="11"/>
        <color theme="1"/>
        <rFont val="ＭＳ ゴシック"/>
        <family val="3"/>
        <charset val="128"/>
      </rPr>
      <t>直流給電システム
実施費用
（外部委託）</t>
    </r>
    <rPh sb="0" eb="2">
      <t>チョクリュウ</t>
    </rPh>
    <rPh sb="2" eb="4">
      <t>キュウデン</t>
    </rPh>
    <rPh sb="9" eb="11">
      <t>ジッシ</t>
    </rPh>
    <rPh sb="11" eb="13">
      <t>ヒヨウ</t>
    </rPh>
    <rPh sb="15" eb="17">
      <t>ガイブ</t>
    </rPh>
    <rPh sb="17" eb="19">
      <t>イタク</t>
    </rPh>
    <phoneticPr fontId="2"/>
  </si>
  <si>
    <r>
      <rPr>
        <sz val="11"/>
        <color theme="1"/>
        <rFont val="ＭＳ ゴシック"/>
        <family val="3"/>
        <charset val="128"/>
      </rPr>
      <t>設計費用
（構想設計、詳細設計）</t>
    </r>
    <rPh sb="0" eb="2">
      <t>セッケイ</t>
    </rPh>
    <rPh sb="2" eb="4">
      <t>ヒヨウ</t>
    </rPh>
    <rPh sb="6" eb="8">
      <t>コウソウ</t>
    </rPh>
    <rPh sb="8" eb="10">
      <t>セッケイ</t>
    </rPh>
    <rPh sb="11" eb="13">
      <t>ショウサイ</t>
    </rPh>
    <rPh sb="13" eb="15">
      <t>セッケイ</t>
    </rPh>
    <phoneticPr fontId="2"/>
  </si>
  <si>
    <r>
      <rPr>
        <sz val="11"/>
        <color theme="1"/>
        <rFont val="ＭＳ ゴシック"/>
        <family val="3"/>
        <charset val="128"/>
      </rPr>
      <t xml:space="preserve">人件費（主任技術者）
</t>
    </r>
    <r>
      <rPr>
        <sz val="11"/>
        <color theme="1"/>
        <rFont val="Arial"/>
        <family val="2"/>
      </rPr>
      <t>1</t>
    </r>
    <r>
      <rPr>
        <sz val="11"/>
        <color theme="1"/>
        <rFont val="ＭＳ ゴシック"/>
        <family val="3"/>
        <charset val="128"/>
      </rPr>
      <t>人</t>
    </r>
    <r>
      <rPr>
        <sz val="11"/>
        <color theme="1"/>
        <rFont val="Arial"/>
        <family val="2"/>
      </rPr>
      <t>×10</t>
    </r>
    <r>
      <rPr>
        <sz val="11"/>
        <color theme="1"/>
        <rFont val="ＭＳ ゴシック"/>
        <family val="3"/>
        <charset val="128"/>
      </rPr>
      <t>日</t>
    </r>
    <rPh sb="0" eb="3">
      <t>ジンケンヒ</t>
    </rPh>
    <rPh sb="4" eb="6">
      <t>シュニン</t>
    </rPh>
    <rPh sb="6" eb="9">
      <t>ギジュツシャ</t>
    </rPh>
    <rPh sb="12" eb="13">
      <t>ニン</t>
    </rPh>
    <rPh sb="16" eb="17">
      <t>ニチ</t>
    </rPh>
    <phoneticPr fontId="2"/>
  </si>
  <si>
    <r>
      <rPr>
        <sz val="11"/>
        <color theme="1"/>
        <rFont val="ＭＳ ゴシック"/>
        <family val="3"/>
        <charset val="128"/>
      </rPr>
      <t>設計費用（詳細設計）</t>
    </r>
    <rPh sb="0" eb="2">
      <t>セッケイ</t>
    </rPh>
    <rPh sb="2" eb="4">
      <t>ヒヨウ</t>
    </rPh>
    <rPh sb="5" eb="7">
      <t>ショウサイ</t>
    </rPh>
    <rPh sb="7" eb="9">
      <t>セッケイ</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</si>
  <si>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xml:space="preserve">）
</t>
    </r>
    <r>
      <rPr>
        <sz val="11"/>
        <color theme="1"/>
        <rFont val="Arial"/>
        <family val="2"/>
      </rPr>
      <t>2</t>
    </r>
    <r>
      <rPr>
        <sz val="11"/>
        <color theme="1"/>
        <rFont val="ＭＳ ゴシック"/>
        <family val="3"/>
        <charset val="128"/>
      </rPr>
      <t>人</t>
    </r>
    <r>
      <rPr>
        <sz val="11"/>
        <color theme="1"/>
        <rFont val="Arial"/>
        <family val="2"/>
      </rPr>
      <t>×3</t>
    </r>
    <r>
      <rPr>
        <sz val="11"/>
        <color theme="1"/>
        <rFont val="ＭＳ ゴシック"/>
        <family val="3"/>
        <charset val="128"/>
      </rPr>
      <t>０日</t>
    </r>
    <rPh sb="0" eb="3">
      <t>ジンケンヒ</t>
    </rPh>
    <rPh sb="4" eb="6">
      <t>ギシ</t>
    </rPh>
    <rPh sb="10" eb="11">
      <t>ニン</t>
    </rPh>
    <rPh sb="14" eb="15">
      <t>ニチ</t>
    </rPh>
    <phoneticPr fontId="2"/>
  </si>
  <si>
    <r>
      <rPr>
        <sz val="11"/>
        <color theme="1"/>
        <rFont val="ＭＳ ゴシック"/>
        <family val="3"/>
        <charset val="128"/>
      </rPr>
      <t>諸経費</t>
    </r>
    <rPh sb="0" eb="3">
      <t>ショケイヒ</t>
    </rPh>
    <phoneticPr fontId="2"/>
  </si>
  <si>
    <r>
      <rPr>
        <sz val="11"/>
        <color theme="1"/>
        <rFont val="ＭＳ ゴシック"/>
        <family val="3"/>
        <charset val="128"/>
      </rPr>
      <t>人件費</t>
    </r>
    <r>
      <rPr>
        <sz val="11"/>
        <color theme="1"/>
        <rFont val="Arial"/>
        <family val="2"/>
      </rPr>
      <t>×11%</t>
    </r>
    <rPh sb="0" eb="3">
      <t>ジンケンヒ</t>
    </rPh>
    <phoneticPr fontId="2"/>
  </si>
  <si>
    <r>
      <rPr>
        <sz val="11"/>
        <color theme="1"/>
        <rFont val="ＭＳ ゴシック"/>
        <family val="3"/>
        <charset val="128"/>
      </rPr>
      <t>人件費、諸経費は、「設計業務委託等技術者単価」、</t>
    </r>
    <r>
      <rPr>
        <sz val="11"/>
        <color theme="1"/>
        <rFont val="Arial"/>
        <family val="2"/>
      </rPr>
      <t xml:space="preserve"> </t>
    </r>
    <r>
      <rPr>
        <sz val="11"/>
        <color theme="1"/>
        <rFont val="ＭＳ ゴシック"/>
        <family val="3"/>
        <charset val="128"/>
      </rPr>
      <t>「設計業務等標準積算基準」を準用。</t>
    </r>
    <rPh sb="0" eb="3">
      <t>ジンケンヒ</t>
    </rPh>
    <rPh sb="4" eb="7">
      <t>ショケイヒ</t>
    </rPh>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</si>
  <si>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</si>
  <si>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</si>
  <si>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</si>
  <si>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</si>
  <si>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</si>
  <si>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r>
      <rPr>
        <sz val="12"/>
        <color theme="1"/>
        <rFont val="ＭＳ ゴシック"/>
        <family val="3"/>
        <charset val="128"/>
      </rPr>
      <t>■■</t>
    </r>
    <phoneticPr fontId="2"/>
  </si>
  <si>
    <t>プルダウンメニューから該当するものを選択してください</t>
    <rPh sb="11" eb="13">
      <t>ガイトウ</t>
    </rPh>
    <rPh sb="18" eb="20">
      <t>センタク</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</si>
  <si>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</si>
  <si>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「(2)寄付金その他の収入」がある場合は、その内容が判る資料を提出してください。</t>
    <phoneticPr fontId="2"/>
  </si>
  <si>
    <t>　</t>
  </si>
  <si>
    <r>
      <rPr>
        <sz val="10"/>
        <rFont val="ＭＳ ゴシック"/>
        <family val="3"/>
        <charset val="128"/>
      </rPr>
      <t>建設の状況</t>
    </r>
    <rPh sb="0" eb="2">
      <t>ケンセツ</t>
    </rPh>
    <rPh sb="3" eb="5">
      <t>ジョウキョウ</t>
    </rPh>
    <phoneticPr fontId="3"/>
  </si>
  <si>
    <r>
      <rPr>
        <sz val="10"/>
        <rFont val="ＭＳ ゴシック"/>
        <family val="3"/>
        <charset val="128"/>
      </rPr>
      <t>（税抜き）</t>
    </r>
    <rPh sb="1" eb="2">
      <t>ゼイ</t>
    </rPh>
    <rPh sb="2" eb="3">
      <t>ヌ</t>
    </rPh>
    <phoneticPr fontId="2"/>
  </si>
  <si>
    <r>
      <rPr>
        <sz val="10"/>
        <rFont val="ＭＳ ゴシック"/>
        <family val="3"/>
        <charset val="128"/>
      </rPr>
      <t>（税込み）</t>
    </r>
    <rPh sb="1" eb="2">
      <t>ゼイ</t>
    </rPh>
    <rPh sb="2" eb="3">
      <t>コ</t>
    </rPh>
    <phoneticPr fontId="2"/>
  </si>
  <si>
    <t>M</t>
    <phoneticPr fontId="2"/>
  </si>
  <si>
    <t>離島</t>
  </si>
  <si>
    <t xml:space="preserve">※1 </t>
    <phoneticPr fontId="2"/>
  </si>
  <si>
    <t xml:space="preserve"> ※2 </t>
    <phoneticPr fontId="2"/>
  </si>
  <si>
    <r>
      <rPr>
        <sz val="12"/>
        <color theme="1"/>
        <rFont val="ＭＳ ゴシック"/>
        <family val="3"/>
        <charset val="128"/>
      </rPr>
      <t>補助金</t>
    </r>
    <r>
      <rPr>
        <sz val="12"/>
        <color theme="1"/>
        <rFont val="Arial"/>
        <family val="3"/>
      </rPr>
      <t xml:space="preserve">
</t>
    </r>
    <r>
      <rPr>
        <sz val="12"/>
        <color theme="1"/>
        <rFont val="ＭＳ ゴシック"/>
        <family val="3"/>
        <charset val="128"/>
      </rPr>
      <t>選定額</t>
    </r>
    <r>
      <rPr>
        <sz val="12"/>
        <color theme="1"/>
        <rFont val="Arial"/>
        <family val="3"/>
      </rPr>
      <t xml:space="preserve">
</t>
    </r>
    <r>
      <rPr>
        <sz val="12"/>
        <color theme="1"/>
        <rFont val="ＭＳ ゴシック"/>
        <family val="3"/>
        <charset val="128"/>
      </rPr>
      <t>※</t>
    </r>
    <r>
      <rPr>
        <sz val="12"/>
        <color theme="1"/>
        <rFont val="Arial"/>
        <family val="2"/>
      </rPr>
      <t>4</t>
    </r>
    <rPh sb="4" eb="6">
      <t>センテイ</t>
    </rPh>
    <rPh sb="6" eb="7">
      <t>ガク</t>
    </rPh>
    <phoneticPr fontId="2"/>
  </si>
  <si>
    <t>補助金
選定額</t>
    <phoneticPr fontId="2"/>
  </si>
  <si>
    <r>
      <rPr>
        <sz val="12"/>
        <color theme="1"/>
        <rFont val="ＭＳ ゴシック"/>
        <family val="3"/>
        <charset val="128"/>
      </rPr>
      <t>補助金
所要額</t>
    </r>
    <r>
      <rPr>
        <sz val="12"/>
        <color theme="1"/>
        <rFont val="Arial"/>
        <family val="2"/>
      </rPr>
      <t xml:space="preserve">
J×L</t>
    </r>
    <rPh sb="0" eb="3">
      <t>ホジョキン</t>
    </rPh>
    <rPh sb="4" eb="5">
      <t>ジョ</t>
    </rPh>
    <rPh sb="5" eb="6">
      <t>ヨウ</t>
    </rPh>
    <rPh sb="6" eb="7">
      <t>ガク</t>
    </rPh>
    <phoneticPr fontId="2"/>
  </si>
  <si>
    <t>【導入設備・システム】</t>
    <phoneticPr fontId="2"/>
  </si>
  <si>
    <r>
      <rPr>
        <sz val="11"/>
        <color theme="1"/>
        <rFont val="ＭＳ ゴシック"/>
        <family val="3"/>
        <charset val="128"/>
      </rPr>
      <t>所要経費</t>
    </r>
    <rPh sb="0" eb="2">
      <t>ショヨウ</t>
    </rPh>
    <rPh sb="2" eb="4">
      <t>ケイヒ</t>
    </rPh>
    <phoneticPr fontId="17"/>
  </si>
  <si>
    <r>
      <t>(1)</t>
    </r>
    <r>
      <rPr>
        <sz val="11"/>
        <color indexed="8"/>
        <rFont val="ＭＳ ゴシック"/>
        <family val="3"/>
        <charset val="128"/>
      </rPr>
      <t>総事業費</t>
    </r>
    <rPh sb="3" eb="7">
      <t>ソウジギョウヒ</t>
    </rPh>
    <phoneticPr fontId="17"/>
  </si>
  <si>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7"/>
  </si>
  <si>
    <r>
      <t>(</t>
    </r>
    <r>
      <rPr>
        <sz val="11"/>
        <color indexed="8"/>
        <rFont val="Arial"/>
        <family val="2"/>
      </rPr>
      <t>4)</t>
    </r>
    <r>
      <rPr>
        <sz val="11"/>
        <color indexed="8"/>
        <rFont val="ＭＳ ゴシック"/>
        <family val="3"/>
        <charset val="128"/>
      </rPr>
      <t xml:space="preserve">補助対象経費
</t>
    </r>
    <r>
      <rPr>
        <sz val="11"/>
        <color indexed="8"/>
        <rFont val="Arial"/>
        <family val="2"/>
      </rPr>
      <t xml:space="preserve">  </t>
    </r>
    <r>
      <rPr>
        <sz val="11"/>
        <color indexed="8"/>
        <rFont val="ＭＳ ゴシック"/>
        <family val="3"/>
        <charset val="128"/>
      </rPr>
      <t>支出予定額</t>
    </r>
    <rPh sb="3" eb="5">
      <t>ホジョ</t>
    </rPh>
    <rPh sb="5" eb="7">
      <t>タイショウ</t>
    </rPh>
    <rPh sb="7" eb="9">
      <t>ケイヒ</t>
    </rPh>
    <rPh sb="12" eb="14">
      <t>シシュツ</t>
    </rPh>
    <rPh sb="14" eb="16">
      <t>ヨテイ</t>
    </rPh>
    <rPh sb="16" eb="17">
      <t>ガク</t>
    </rPh>
    <phoneticPr fontId="17"/>
  </si>
  <si>
    <r>
      <t>(5)</t>
    </r>
    <r>
      <rPr>
        <sz val="11"/>
        <color indexed="8"/>
        <rFont val="ＭＳ ゴシック"/>
        <family val="3"/>
        <charset val="128"/>
      </rPr>
      <t>基準額</t>
    </r>
    <rPh sb="3" eb="5">
      <t>キジュン</t>
    </rPh>
    <rPh sb="5" eb="6">
      <t>ガク</t>
    </rPh>
    <phoneticPr fontId="17"/>
  </si>
  <si>
    <r>
      <rPr>
        <sz val="10"/>
        <color theme="1"/>
        <rFont val="ＭＳ ゴシック"/>
        <family val="3"/>
        <charset val="128"/>
      </rPr>
      <t>（</t>
    </r>
    <phoneticPr fontId="2"/>
  </si>
  <si>
    <r>
      <rPr>
        <sz val="10"/>
        <color theme="1"/>
        <rFont val="ＭＳ ゴシック"/>
        <family val="3"/>
        <charset val="128"/>
      </rPr>
      <t>）</t>
    </r>
    <phoneticPr fontId="2"/>
  </si>
  <si>
    <r>
      <rPr>
        <sz val="11"/>
        <color theme="1"/>
        <rFont val="ＭＳ ゴシック"/>
        <family val="3"/>
        <charset val="128"/>
      </rPr>
      <t>補助対象経費支出予定額内訳</t>
    </r>
    <rPh sb="0" eb="2">
      <t>ホジョ</t>
    </rPh>
    <rPh sb="2" eb="4">
      <t>タイショウ</t>
    </rPh>
    <rPh sb="4" eb="6">
      <t>ケイヒ</t>
    </rPh>
    <rPh sb="6" eb="8">
      <t>シシュツ</t>
    </rPh>
    <rPh sb="8" eb="10">
      <t>ヨテイ</t>
    </rPh>
    <rPh sb="10" eb="11">
      <t>ガク</t>
    </rPh>
    <rPh sb="11" eb="13">
      <t>ウチワケ</t>
    </rPh>
    <phoneticPr fontId="17"/>
  </si>
  <si>
    <r>
      <rPr>
        <sz val="11"/>
        <color theme="1"/>
        <rFont val="ＭＳ ゴシック"/>
        <family val="3"/>
        <charset val="128"/>
      </rPr>
      <t>経費区分・費目</t>
    </r>
    <rPh sb="0" eb="2">
      <t>ケイヒ</t>
    </rPh>
    <rPh sb="2" eb="4">
      <t>クブン</t>
    </rPh>
    <rPh sb="5" eb="7">
      <t>ヒモク</t>
    </rPh>
    <phoneticPr fontId="17"/>
  </si>
  <si>
    <r>
      <rPr>
        <sz val="11"/>
        <color theme="1"/>
        <rFont val="ＭＳ ゴシック"/>
        <family val="3"/>
        <charset val="128"/>
      </rPr>
      <t>金額</t>
    </r>
    <rPh sb="0" eb="2">
      <t>キンガク</t>
    </rPh>
    <phoneticPr fontId="17"/>
  </si>
  <si>
    <r>
      <rPr>
        <sz val="11"/>
        <color theme="1"/>
        <rFont val="ＭＳ ゴシック"/>
        <family val="3"/>
        <charset val="128"/>
      </rPr>
      <t>積算内訳</t>
    </r>
    <rPh sb="0" eb="2">
      <t>セキサン</t>
    </rPh>
    <rPh sb="2" eb="4">
      <t>ウチワケ</t>
    </rPh>
    <phoneticPr fontId="17"/>
  </si>
  <si>
    <r>
      <t xml:space="preserve">
</t>
    </r>
    <r>
      <rPr>
        <sz val="10"/>
        <color theme="1"/>
        <rFont val="ＭＳ ゴシック"/>
        <family val="3"/>
        <charset val="128"/>
      </rPr>
      <t>見積書、経費区分集計表及び補助金所要額算出表のとおり</t>
    </r>
    <phoneticPr fontId="2"/>
  </si>
  <si>
    <r>
      <rPr>
        <sz val="11"/>
        <rFont val="ＭＳ ゴシック"/>
        <family val="3"/>
        <charset val="128"/>
      </rPr>
      <t>共通仮設費</t>
    </r>
    <phoneticPr fontId="2"/>
  </si>
  <si>
    <r>
      <rPr>
        <sz val="11"/>
        <rFont val="ＭＳ ゴシック"/>
        <family val="3"/>
        <charset val="128"/>
      </rPr>
      <t>現場管理費</t>
    </r>
    <phoneticPr fontId="2"/>
  </si>
  <si>
    <r>
      <rPr>
        <sz val="11"/>
        <rFont val="ＭＳ ゴシック"/>
        <family val="3"/>
        <charset val="128"/>
      </rPr>
      <t>一般管理費</t>
    </r>
    <phoneticPr fontId="2"/>
  </si>
  <si>
    <r>
      <rPr>
        <sz val="11"/>
        <color theme="1"/>
        <rFont val="ＭＳ ゴシック"/>
        <family val="3"/>
        <charset val="128"/>
      </rPr>
      <t>【</t>
    </r>
    <r>
      <rPr>
        <sz val="11"/>
        <color theme="1"/>
        <rFont val="Arial"/>
        <family val="2"/>
      </rPr>
      <t>(8)</t>
    </r>
    <r>
      <rPr>
        <sz val="11"/>
        <color theme="1"/>
        <rFont val="ＭＳ ゴシック"/>
        <family val="3"/>
        <charset val="128"/>
      </rPr>
      <t>補助金所要額の内訳】</t>
    </r>
    <rPh sb="4" eb="10">
      <t>ホジョキンショヨウガク</t>
    </rPh>
    <rPh sb="11" eb="13">
      <t>ウチワケ</t>
    </rPh>
    <phoneticPr fontId="3"/>
  </si>
  <si>
    <r>
      <rPr>
        <sz val="11"/>
        <color theme="1"/>
        <rFont val="ＭＳ ゴシック"/>
        <family val="3"/>
        <charset val="128"/>
      </rPr>
      <t>設備費</t>
    </r>
    <phoneticPr fontId="2"/>
  </si>
  <si>
    <r>
      <rPr>
        <sz val="11"/>
        <color theme="1"/>
        <rFont val="ＭＳ ゴシック"/>
        <family val="3"/>
        <charset val="128"/>
      </rPr>
      <t>業務費</t>
    </r>
    <phoneticPr fontId="2"/>
  </si>
  <si>
    <r>
      <rPr>
        <sz val="11"/>
        <color theme="1"/>
        <rFont val="ＭＳ ゴシック"/>
        <family val="3"/>
        <charset val="128"/>
      </rPr>
      <t>事務費</t>
    </r>
    <phoneticPr fontId="2"/>
  </si>
  <si>
    <r>
      <rPr>
        <sz val="11"/>
        <color theme="1"/>
        <rFont val="ＭＳ ゴシック"/>
        <family val="3"/>
        <charset val="128"/>
      </rPr>
      <t>小計（補助対象経費）</t>
    </r>
    <rPh sb="0" eb="2">
      <t>ショウケイ</t>
    </rPh>
    <rPh sb="3" eb="5">
      <t>ホジョ</t>
    </rPh>
    <rPh sb="5" eb="7">
      <t>タイショウ</t>
    </rPh>
    <rPh sb="7" eb="9">
      <t>ケイヒ</t>
    </rPh>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</si>
  <si>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</si>
  <si>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車載型蓄電池補助金所要額</t>
    </r>
    <rPh sb="0" eb="6">
      <t>シャサイガタチクデンチ</t>
    </rPh>
    <rPh sb="6" eb="12">
      <t>ホジョキンショヨウガク</t>
    </rPh>
    <phoneticPr fontId="3"/>
  </si>
  <si>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</si>
  <si>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充放電設備補助金所要額</t>
    </r>
    <rPh sb="0" eb="5">
      <t>ジュウホウデンセツビ</t>
    </rPh>
    <rPh sb="5" eb="11">
      <t>ホジョキンショヨウガク</t>
    </rPh>
    <phoneticPr fontId="3"/>
  </si>
  <si>
    <r>
      <rPr>
        <sz val="11"/>
        <color theme="1"/>
        <rFont val="ＭＳ ゴシック"/>
        <family val="3"/>
        <charset val="128"/>
      </rPr>
      <t>充電設備購入費</t>
    </r>
    <rPh sb="0" eb="2">
      <t>ジュウデン</t>
    </rPh>
    <rPh sb="2" eb="4">
      <t>セツビ</t>
    </rPh>
    <rPh sb="4" eb="7">
      <t>コウニュウヒ</t>
    </rPh>
    <phoneticPr fontId="2"/>
  </si>
  <si>
    <r>
      <rPr>
        <sz val="11"/>
        <color theme="1"/>
        <rFont val="ＭＳ ゴシック"/>
        <family val="3"/>
        <charset val="128"/>
      </rPr>
      <t>充電設備補助金所要額</t>
    </r>
    <rPh sb="0" eb="4">
      <t>ジュウデンセツビ</t>
    </rPh>
    <rPh sb="4" eb="7">
      <t>ホジョキン</t>
    </rPh>
    <rPh sb="7" eb="10">
      <t>ショヨウガク</t>
    </rPh>
    <phoneticPr fontId="2"/>
  </si>
  <si>
    <r>
      <rPr>
        <sz val="11"/>
        <color theme="1"/>
        <rFont val="ＭＳ ゴシック"/>
        <family val="3"/>
        <charset val="128"/>
      </rPr>
      <t>小計（</t>
    </r>
    <r>
      <rPr>
        <sz val="11"/>
        <color theme="1"/>
        <rFont val="Arial"/>
        <family val="2"/>
      </rPr>
      <t>CEV</t>
    </r>
    <r>
      <rPr>
        <sz val="11"/>
        <color theme="1"/>
        <rFont val="ＭＳ ゴシック"/>
        <family val="3"/>
        <charset val="128"/>
      </rPr>
      <t>補助金対象経費）</t>
    </r>
    <rPh sb="0" eb="2">
      <t>ショウケイ</t>
    </rPh>
    <rPh sb="6" eb="9">
      <t>ホジョキン</t>
    </rPh>
    <rPh sb="9" eb="11">
      <t>タイショウ</t>
    </rPh>
    <rPh sb="11" eb="13">
      <t>ケイヒ</t>
    </rPh>
    <phoneticPr fontId="2"/>
  </si>
  <si>
    <r>
      <t>CEV</t>
    </r>
    <r>
      <rPr>
        <sz val="11"/>
        <color theme="1"/>
        <rFont val="ＭＳ ゴシック"/>
        <family val="3"/>
        <charset val="128"/>
      </rPr>
      <t>補助金対象補助金所要額</t>
    </r>
    <rPh sb="8" eb="11">
      <t>ホジョキン</t>
    </rPh>
    <rPh sb="11" eb="13">
      <t>ショヨウ</t>
    </rPh>
    <rPh sb="13" eb="14">
      <t>ガク</t>
    </rPh>
    <phoneticPr fontId="2"/>
  </si>
  <si>
    <r>
      <rPr>
        <sz val="11"/>
        <color theme="1"/>
        <rFont val="ＭＳ ゴシック"/>
        <family val="3"/>
        <charset val="128"/>
      </rPr>
      <t>合計</t>
    </r>
    <rPh sb="0" eb="2">
      <t>ゴウケイ</t>
    </rPh>
    <phoneticPr fontId="17"/>
  </si>
  <si>
    <r>
      <rPr>
        <sz val="11"/>
        <color theme="1"/>
        <rFont val="ＭＳ ゴシック"/>
        <family val="3"/>
        <charset val="128"/>
      </rPr>
      <t>購入予定の主な財産の内訳（一品、一組又は一式の価格が</t>
    </r>
    <r>
      <rPr>
        <sz val="11"/>
        <color theme="1"/>
        <rFont val="Arial"/>
        <family val="2"/>
      </rPr>
      <t>50</t>
    </r>
    <r>
      <rPr>
        <sz val="11"/>
        <color theme="1"/>
        <rFont val="ＭＳ ゴシック"/>
        <family val="3"/>
        <charset val="128"/>
      </rPr>
      <t>万円以上のもの）</t>
    </r>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17"/>
  </si>
  <si>
    <r>
      <rPr>
        <sz val="11"/>
        <color theme="1"/>
        <rFont val="ＭＳ ゴシック"/>
        <family val="3"/>
        <charset val="128"/>
      </rPr>
      <t>名称</t>
    </r>
    <rPh sb="0" eb="2">
      <t>メイショウ</t>
    </rPh>
    <phoneticPr fontId="17"/>
  </si>
  <si>
    <r>
      <rPr>
        <sz val="11"/>
        <color theme="1"/>
        <rFont val="ＭＳ ゴシック"/>
        <family val="3"/>
        <charset val="128"/>
      </rPr>
      <t>仕様</t>
    </r>
    <rPh sb="0" eb="2">
      <t>シヨウ</t>
    </rPh>
    <phoneticPr fontId="17"/>
  </si>
  <si>
    <r>
      <rPr>
        <sz val="11"/>
        <color theme="1"/>
        <rFont val="ＭＳ ゴシック"/>
        <family val="3"/>
        <charset val="128"/>
      </rPr>
      <t>数量</t>
    </r>
    <rPh sb="0" eb="2">
      <t>スウリョウ</t>
    </rPh>
    <phoneticPr fontId="17"/>
  </si>
  <si>
    <r>
      <rPr>
        <sz val="11"/>
        <color theme="1"/>
        <rFont val="ＭＳ ゴシック"/>
        <family val="3"/>
        <charset val="128"/>
      </rPr>
      <t>単価</t>
    </r>
    <rPh sb="0" eb="2">
      <t>タンカ</t>
    </rPh>
    <phoneticPr fontId="17"/>
  </si>
  <si>
    <r>
      <rPr>
        <sz val="11"/>
        <color theme="1"/>
        <rFont val="ＭＳ ゴシック"/>
        <family val="3"/>
        <charset val="128"/>
      </rPr>
      <t>購入予定時期</t>
    </r>
    <phoneticPr fontId="17"/>
  </si>
  <si>
    <t>※複数年度事業の場合は、各年度のスケジュールを明確にしてください。</t>
    <rPh sb="1" eb="3">
      <t>フクスウ</t>
    </rPh>
    <rPh sb="3" eb="5">
      <t>ネンド</t>
    </rPh>
    <rPh sb="5" eb="7">
      <t>ジギョウ</t>
    </rPh>
    <rPh sb="8" eb="10">
      <t>バアイ</t>
    </rPh>
    <rPh sb="12" eb="15">
      <t>カクネンド</t>
    </rPh>
    <rPh sb="23" eb="25">
      <t>メイカク</t>
    </rPh>
    <phoneticPr fontId="2"/>
  </si>
  <si>
    <r>
      <rPr>
        <sz val="12"/>
        <color rgb="FFFF0000"/>
        <rFont val="ＭＳ ゴシック"/>
        <family val="3"/>
        <charset val="128"/>
      </rPr>
      <t>※水色セルは、プルダウンメニューから該当するものを選択してください。</t>
    </r>
  </si>
  <si>
    <r>
      <rPr>
        <sz val="12"/>
        <color rgb="FFFF0000"/>
        <rFont val="ＭＳ ゴシック"/>
        <family val="3"/>
        <charset val="128"/>
      </rPr>
      <t>※入力欄が足りない場合は、行を追加してください。
※行を挿入・削除する場合は、記載例に影響する場合がありますので注意してください。</t>
    </r>
    <phoneticPr fontId="2"/>
  </si>
  <si>
    <r>
      <rPr>
        <sz val="12"/>
        <color rgb="FFFF0000"/>
        <rFont val="ＭＳ ゴシック"/>
        <family val="3"/>
        <charset val="128"/>
      </rPr>
      <t>※このまま印刷すると、書面による提出に必要な部分のみ印刷されます。</t>
    </r>
    <phoneticPr fontId="2"/>
  </si>
  <si>
    <r>
      <rPr>
        <sz val="10"/>
        <rFont val="ＭＳ ゴシック"/>
        <family val="3"/>
        <charset val="128"/>
      </rPr>
      <t>　</t>
    </r>
  </si>
  <si>
    <r>
      <rPr>
        <sz val="10"/>
        <rFont val="ＭＳ ゴシック"/>
        <family val="3"/>
        <charset val="128"/>
      </rPr>
      <t>ア</t>
    </r>
    <r>
      <rPr>
        <sz val="10"/>
        <rFont val="Arial"/>
        <family val="2"/>
      </rPr>
      <t xml:space="preserve"> </t>
    </r>
    <r>
      <rPr>
        <sz val="10"/>
        <rFont val="ＭＳ ゴシック"/>
        <family val="3"/>
        <charset val="128"/>
      </rPr>
      <t>事業を実施する離島</t>
    </r>
    <rPh sb="2" eb="4">
      <t>ジギョウ</t>
    </rPh>
    <rPh sb="5" eb="7">
      <t>ジッシ</t>
    </rPh>
    <rPh sb="9" eb="11">
      <t>リトウ</t>
    </rPh>
    <phoneticPr fontId="2"/>
  </si>
  <si>
    <r>
      <rPr>
        <sz val="10"/>
        <rFont val="ＭＳ ゴシック"/>
        <family val="3"/>
        <charset val="128"/>
      </rPr>
      <t>所在地：</t>
    </r>
    <phoneticPr fontId="2"/>
  </si>
  <si>
    <r>
      <rPr>
        <sz val="10"/>
        <color theme="1"/>
        <rFont val="ＭＳ ゴシック"/>
        <family val="3"/>
        <charset val="128"/>
      </rPr>
      <t>施設名称：</t>
    </r>
    <rPh sb="0" eb="2">
      <t>シセツ</t>
    </rPh>
    <rPh sb="2" eb="4">
      <t>メイショウ</t>
    </rPh>
    <phoneticPr fontId="2"/>
  </si>
  <si>
    <r>
      <rPr>
        <sz val="10"/>
        <rFont val="ＭＳ ゴシック"/>
        <family val="3"/>
        <charset val="128"/>
      </rPr>
      <t>エ　運転制御を行う者　※オフサイト</t>
    </r>
    <phoneticPr fontId="2"/>
  </si>
  <si>
    <r>
      <rPr>
        <sz val="10"/>
        <color theme="1"/>
        <rFont val="ＭＳ ゴシック"/>
        <family val="3"/>
        <charset val="128"/>
      </rPr>
      <t>【設備の保守計画】</t>
    </r>
    <phoneticPr fontId="2"/>
  </si>
  <si>
    <r>
      <rPr>
        <sz val="10"/>
        <rFont val="ＭＳ ゴシック"/>
        <family val="3"/>
        <charset val="128"/>
      </rPr>
      <t>通期</t>
    </r>
    <rPh sb="0" eb="2">
      <t>ツウキ</t>
    </rPh>
    <phoneticPr fontId="2"/>
  </si>
  <si>
    <t>電力量
（年間）</t>
    <rPh sb="0" eb="3">
      <t>デンリョクリョウ</t>
    </rPh>
    <rPh sb="5" eb="7">
      <t>ネンカン</t>
    </rPh>
    <phoneticPr fontId="2"/>
  </si>
  <si>
    <r>
      <t>CO2</t>
    </r>
    <r>
      <rPr>
        <sz val="10"/>
        <rFont val="ＭＳ Ｐゴシック"/>
        <family val="2"/>
        <charset val="128"/>
      </rPr>
      <t>削減量</t>
    </r>
    <rPh sb="3" eb="6">
      <t>サクゲンリョウ</t>
    </rPh>
    <phoneticPr fontId="2"/>
  </si>
  <si>
    <r>
      <rPr>
        <sz val="10"/>
        <rFont val="ＭＳ Ｐゴシック"/>
        <family val="2"/>
        <charset val="128"/>
      </rPr>
      <t>（年間）</t>
    </r>
    <rPh sb="1" eb="3">
      <t>ネンカン</t>
    </rPh>
    <phoneticPr fontId="2"/>
  </si>
  <si>
    <r>
      <rPr>
        <sz val="10"/>
        <rFont val="ＭＳ Ｐゴシック"/>
        <family val="2"/>
        <charset val="128"/>
      </rPr>
      <t>（耐用年数期間）</t>
    </r>
    <rPh sb="1" eb="3">
      <t>タイヨウ</t>
    </rPh>
    <rPh sb="3" eb="5">
      <t>ネンスウ</t>
    </rPh>
    <rPh sb="5" eb="7">
      <t>キカン</t>
    </rPh>
    <phoneticPr fontId="2"/>
  </si>
  <si>
    <t>kWh</t>
    <phoneticPr fontId="2"/>
  </si>
  <si>
    <t>t-CO2</t>
    <phoneticPr fontId="2"/>
  </si>
  <si>
    <r>
      <rPr>
        <sz val="10"/>
        <rFont val="ＭＳ ゴシック"/>
        <family val="3"/>
        <charset val="128"/>
      </rPr>
      <t>【</t>
    </r>
    <r>
      <rPr>
        <sz val="10"/>
        <rFont val="Arial"/>
        <family val="2"/>
      </rPr>
      <t>CO2</t>
    </r>
    <r>
      <rPr>
        <sz val="10"/>
        <rFont val="ＭＳ ゴシック"/>
        <family val="3"/>
        <charset val="128"/>
      </rPr>
      <t>削減効果の算定根拠】</t>
    </r>
    <phoneticPr fontId="2"/>
  </si>
  <si>
    <t>【CO2削減コスト】</t>
    <phoneticPr fontId="2"/>
  </si>
  <si>
    <r>
      <rPr>
        <sz val="10"/>
        <rFont val="ＭＳ ゴシック"/>
        <family val="3"/>
        <charset val="128"/>
      </rPr>
      <t>円</t>
    </r>
    <rPh sb="0" eb="1">
      <t>エン</t>
    </rPh>
    <phoneticPr fontId="2"/>
  </si>
  <si>
    <t>【事業の特性】</t>
    <rPh sb="4" eb="6">
      <t>トクセイ</t>
    </rPh>
    <phoneticPr fontId="2"/>
  </si>
  <si>
    <t>事業実施場所について</t>
    <rPh sb="0" eb="6">
      <t>ジギョウジッシバショ</t>
    </rPh>
    <phoneticPr fontId="2"/>
  </si>
  <si>
    <t>設備導入事業の実施場所</t>
    <rPh sb="0" eb="6">
      <t>セツビドウニュウジギョウ</t>
    </rPh>
    <rPh sb="7" eb="11">
      <t>ジッシバショ</t>
    </rPh>
    <phoneticPr fontId="2"/>
  </si>
  <si>
    <t>補助率は2/3です。</t>
    <rPh sb="0" eb="3">
      <t>ホジョリツ</t>
    </rPh>
    <phoneticPr fontId="2"/>
  </si>
  <si>
    <t>蓄電容量×2/3です（セルは小数点３桁表示）。</t>
    <rPh sb="0" eb="4">
      <t>チクデンヨウリョウ</t>
    </rPh>
    <rPh sb="14" eb="17">
      <t>ショウスウテン</t>
    </rPh>
    <rPh sb="18" eb="21">
      <t>ケタヒョウジリトウイガイバアイ</t>
    </rPh>
    <phoneticPr fontId="2"/>
  </si>
  <si>
    <t xml:space="preserve">上限額は１00万円です。
</t>
    <rPh sb="0" eb="3">
      <t>ジョウゲンガク</t>
    </rPh>
    <rPh sb="7" eb="9">
      <t>マンエン</t>
    </rPh>
    <phoneticPr fontId="2"/>
  </si>
  <si>
    <t xml:space="preserve"> ※6
</t>
    <phoneticPr fontId="2"/>
  </si>
  <si>
    <t xml:space="preserve"> ※7
 </t>
    <phoneticPr fontId="2"/>
  </si>
  <si>
    <t>【応募申請】</t>
  </si>
  <si>
    <r>
      <rPr>
        <sz val="12"/>
        <color theme="1"/>
        <rFont val="ＭＳ ゴシック"/>
        <family val="3"/>
        <charset val="128"/>
      </rPr>
      <t>補助金</t>
    </r>
    <r>
      <rPr>
        <sz val="12"/>
        <color theme="1"/>
        <rFont val="Arial"/>
        <family val="3"/>
      </rPr>
      <t xml:space="preserve">
</t>
    </r>
    <r>
      <rPr>
        <sz val="12"/>
        <color theme="1"/>
        <rFont val="ＭＳ ゴシック"/>
        <family val="3"/>
        <charset val="128"/>
      </rPr>
      <t>上限額</t>
    </r>
    <r>
      <rPr>
        <sz val="12"/>
        <color theme="1"/>
        <rFont val="Arial"/>
        <family val="3"/>
      </rPr>
      <t xml:space="preserve">
</t>
    </r>
    <r>
      <rPr>
        <sz val="12"/>
        <color theme="1"/>
        <rFont val="ＭＳ ゴシック"/>
        <family val="3"/>
        <charset val="128"/>
      </rPr>
      <t>※</t>
    </r>
    <r>
      <rPr>
        <sz val="12"/>
        <color theme="1"/>
        <rFont val="Arial"/>
        <family val="2"/>
      </rPr>
      <t>3</t>
    </r>
    <rPh sb="0" eb="2">
      <t>ホジョ</t>
    </rPh>
    <rPh sb="2" eb="3">
      <t>キン</t>
    </rPh>
    <rPh sb="6" eb="7">
      <t>ガク</t>
    </rPh>
    <phoneticPr fontId="2"/>
  </si>
  <si>
    <r>
      <t>(8)</t>
    </r>
    <r>
      <rPr>
        <sz val="11"/>
        <color indexed="8"/>
        <rFont val="ＭＳ ゴシック"/>
        <family val="3"/>
        <charset val="128"/>
      </rPr>
      <t>補助金所要額</t>
    </r>
    <r>
      <rPr>
        <sz val="11"/>
        <color rgb="FF000000"/>
        <rFont val="Arial"/>
        <family val="2"/>
      </rPr>
      <t xml:space="preserve">
    (</t>
    </r>
    <r>
      <rPr>
        <sz val="11"/>
        <color rgb="FF000000"/>
        <rFont val="ＭＳ ゴシック"/>
        <family val="3"/>
        <charset val="128"/>
      </rPr>
      <t>上限3億円</t>
    </r>
    <r>
      <rPr>
        <sz val="11"/>
        <color rgb="FF000000"/>
        <rFont val="Arial"/>
        <family val="2"/>
      </rPr>
      <t xml:space="preserve">)
</t>
    </r>
    <r>
      <rPr>
        <sz val="11"/>
        <color indexed="8"/>
        <rFont val="Arial"/>
        <family val="2"/>
      </rPr>
      <t xml:space="preserve">
</t>
    </r>
    <rPh sb="3" eb="6">
      <t>ホジョキン</t>
    </rPh>
    <rPh sb="6" eb="8">
      <t>ショヨウ</t>
    </rPh>
    <rPh sb="8" eb="9">
      <t>ガク</t>
    </rPh>
    <rPh sb="15" eb="16">
      <t>カミ</t>
    </rPh>
    <rPh sb="16" eb="17">
      <t>オク</t>
    </rPh>
    <phoneticPr fontId="17"/>
  </si>
  <si>
    <r>
      <rPr>
        <sz val="11"/>
        <color theme="1"/>
        <rFont val="ＭＳ ゴシック"/>
        <family val="3"/>
        <charset val="128"/>
      </rPr>
      <t>補助金所要額合計</t>
    </r>
    <r>
      <rPr>
        <sz val="9"/>
        <color theme="1"/>
        <rFont val="ＭＳ ゴシック"/>
        <family val="3"/>
        <charset val="128"/>
      </rPr>
      <t>(</t>
    </r>
    <r>
      <rPr>
        <sz val="9"/>
        <color theme="1"/>
        <rFont val="ＭＳ Ｐゴシック"/>
        <family val="2"/>
        <charset val="128"/>
      </rPr>
      <t>上限</t>
    </r>
    <r>
      <rPr>
        <sz val="9"/>
        <color theme="1"/>
        <rFont val="Arial"/>
        <family val="2"/>
      </rPr>
      <t>3</t>
    </r>
    <r>
      <rPr>
        <sz val="9"/>
        <color theme="1"/>
        <rFont val="ＭＳ Ｐゴシック"/>
        <family val="2"/>
        <charset val="128"/>
      </rPr>
      <t>億円）</t>
    </r>
    <rPh sb="0" eb="6">
      <t>ホジョキンショヨウガク</t>
    </rPh>
    <rPh sb="6" eb="8">
      <t>ゴウケイ</t>
    </rPh>
    <rPh sb="9" eb="11">
      <t>ジョウゲン</t>
    </rPh>
    <rPh sb="12" eb="14">
      <t>オクエン</t>
    </rPh>
    <phoneticPr fontId="3"/>
  </si>
  <si>
    <r>
      <rPr>
        <sz val="12"/>
        <color theme="1"/>
        <rFont val="Yu Gothic"/>
        <family val="2"/>
        <charset val="128"/>
      </rPr>
      <t>制</t>
    </r>
    <r>
      <rPr>
        <sz val="12"/>
        <color theme="1"/>
        <rFont val="Arial"/>
        <family val="2"/>
      </rPr>
      <t>XXXXX</t>
    </r>
    <rPh sb="0" eb="1">
      <t>セイ</t>
    </rPh>
    <phoneticPr fontId="2"/>
  </si>
  <si>
    <t>○○施設の制御システム設備導入事業</t>
    <rPh sb="2" eb="4">
      <t>シセツ</t>
    </rPh>
    <rPh sb="5" eb="7">
      <t>セイギョ</t>
    </rPh>
    <rPh sb="11" eb="13">
      <t>セツビ</t>
    </rPh>
    <rPh sb="13" eb="15">
      <t>ドウニュウ</t>
    </rPh>
    <rPh sb="15" eb="17">
      <t>ジギョウ</t>
    </rPh>
    <phoneticPr fontId="2"/>
  </si>
  <si>
    <t>補助金所要額合計</t>
    <rPh sb="0" eb="6">
      <t>ホジョキンショヨウガク</t>
    </rPh>
    <rPh sb="6" eb="8">
      <t>ゴウケイ</t>
    </rPh>
    <phoneticPr fontId="3"/>
  </si>
  <si>
    <r>
      <t>(8)</t>
    </r>
    <r>
      <rPr>
        <sz val="11"/>
        <color indexed="8"/>
        <rFont val="ＭＳ ゴシック"/>
        <family val="3"/>
        <charset val="128"/>
      </rPr>
      <t>補助金所要額</t>
    </r>
    <r>
      <rPr>
        <sz val="11"/>
        <color rgb="FF000000"/>
        <rFont val="Arial"/>
        <family val="2"/>
      </rPr>
      <t xml:space="preserve">
    </t>
    </r>
    <rPh sb="3" eb="6">
      <t>ホジョキン</t>
    </rPh>
    <rPh sb="6" eb="8">
      <t>ショヨウ</t>
    </rPh>
    <rPh sb="8" eb="9">
      <t>ガク</t>
    </rPh>
    <phoneticPr fontId="17"/>
  </si>
  <si>
    <t>経費内訳（通期）</t>
    <rPh sb="0" eb="2">
      <t>ケイヒ</t>
    </rPh>
    <rPh sb="2" eb="4">
      <t>ウチワケ</t>
    </rPh>
    <rPh sb="5" eb="7">
      <t>ツウキ</t>
    </rPh>
    <phoneticPr fontId="2"/>
  </si>
  <si>
    <r>
      <rPr>
        <sz val="10"/>
        <rFont val="Arial"/>
        <family val="2"/>
      </rPr>
      <t>(1)</t>
    </r>
    <r>
      <rPr>
        <sz val="10"/>
        <rFont val="ＭＳ ゴシック"/>
        <family val="3"/>
        <charset val="128"/>
      </rPr>
      <t>ランニングコスト</t>
    </r>
    <r>
      <rPr>
        <sz val="8"/>
        <rFont val="ＭＳ ゴシック"/>
        <family val="3"/>
        <charset val="128"/>
      </rPr>
      <t>（補助対象設備導入により新たに発生する維持管理費）</t>
    </r>
    <rPh sb="12" eb="16">
      <t>ホジョタイショウ</t>
    </rPh>
    <rPh sb="16" eb="20">
      <t>セツビドウニュウ</t>
    </rPh>
    <rPh sb="23" eb="24">
      <t>アラ</t>
    </rPh>
    <rPh sb="26" eb="28">
      <t>ハッセイ</t>
    </rPh>
    <rPh sb="30" eb="32">
      <t>イジ</t>
    </rPh>
    <rPh sb="32" eb="35">
      <t>カンリヒ</t>
    </rPh>
    <phoneticPr fontId="2"/>
  </si>
  <si>
    <r>
      <rPr>
        <sz val="10"/>
        <rFont val="Arial"/>
        <family val="2"/>
      </rPr>
      <t>(2)</t>
    </r>
    <r>
      <rPr>
        <sz val="10"/>
        <rFont val="ＭＳ ゴシック"/>
        <family val="3"/>
        <charset val="128"/>
      </rPr>
      <t>収入増加額・コスト削減額</t>
    </r>
    <r>
      <rPr>
        <sz val="8"/>
        <rFont val="ＭＳ ゴシック"/>
        <family val="3"/>
        <charset val="128"/>
      </rPr>
      <t>（補助対象設備導入による効果）</t>
    </r>
    <rPh sb="3" eb="8">
      <t>シュウニュウゾウカガク</t>
    </rPh>
    <rPh sb="12" eb="15">
      <t>サクゲンガク</t>
    </rPh>
    <rPh sb="16" eb="20">
      <t>ホジョタイショウ</t>
    </rPh>
    <rPh sb="20" eb="22">
      <t>セツビ</t>
    </rPh>
    <rPh sb="22" eb="24">
      <t>ドウニュウ</t>
    </rPh>
    <rPh sb="27" eb="29">
      <t>コウカ</t>
    </rPh>
    <phoneticPr fontId="2"/>
  </si>
  <si>
    <t>※本補助金では、FIT・FIP制度の利用はできません。</t>
    <phoneticPr fontId="2"/>
  </si>
  <si>
    <t>特記事項</t>
    <rPh sb="0" eb="2">
      <t>トッキ</t>
    </rPh>
    <rPh sb="2" eb="4">
      <t>ジコウ</t>
    </rPh>
    <phoneticPr fontId="2"/>
  </si>
  <si>
    <r>
      <t>(3)</t>
    </r>
    <r>
      <rPr>
        <sz val="10"/>
        <rFont val="ＭＳ ゴシック"/>
        <family val="3"/>
        <charset val="128"/>
      </rPr>
      <t>補助対象経費支出予定額</t>
    </r>
    <phoneticPr fontId="2"/>
  </si>
  <si>
    <r>
      <t>(4)</t>
    </r>
    <r>
      <rPr>
        <sz val="10"/>
        <rFont val="ＭＳ ゴシック"/>
        <family val="3"/>
        <charset val="128"/>
      </rPr>
      <t>補助金所要額</t>
    </r>
    <phoneticPr fontId="2"/>
  </si>
  <si>
    <t>※応募ありの場合は、内容や応募状況を記入してください</t>
    <rPh sb="1" eb="3">
      <t>オウボ</t>
    </rPh>
    <rPh sb="6" eb="8">
      <t>バアイ</t>
    </rPh>
    <rPh sb="10" eb="12">
      <t>ナイヨウ</t>
    </rPh>
    <rPh sb="13" eb="15">
      <t>オウボ</t>
    </rPh>
    <rPh sb="15" eb="17">
      <t>ジョウキョウ</t>
    </rPh>
    <phoneticPr fontId="3"/>
  </si>
  <si>
    <t>※該当ありの場合は、内容を記入してください</t>
    <rPh sb="1" eb="3">
      <t>ガイトウ</t>
    </rPh>
    <rPh sb="6" eb="8">
      <t>バアイ</t>
    </rPh>
    <rPh sb="10" eb="12">
      <t>ナイヨウ</t>
    </rPh>
    <phoneticPr fontId="3"/>
  </si>
  <si>
    <t>車両（車載型蓄電池）、
充放電設備、充電設備の
購入費を除く補助対象経費の
補助金所要額</t>
    <rPh sb="0" eb="2">
      <t>シャリョウ</t>
    </rPh>
    <rPh sb="3" eb="5">
      <t>シャサイ</t>
    </rPh>
    <rPh sb="5" eb="6">
      <t>ガタ</t>
    </rPh>
    <rPh sb="6" eb="9">
      <t>チクデンチ</t>
    </rPh>
    <rPh sb="12" eb="15">
      <t>ジュウホウデン</t>
    </rPh>
    <rPh sb="15" eb="17">
      <t>セツビ</t>
    </rPh>
    <rPh sb="18" eb="20">
      <t>ジュウデン</t>
    </rPh>
    <rPh sb="20" eb="22">
      <t>セツビ</t>
    </rPh>
    <rPh sb="24" eb="26">
      <t>コウニュウ</t>
    </rPh>
    <rPh sb="26" eb="27">
      <t>ヒ</t>
    </rPh>
    <phoneticPr fontId="3"/>
  </si>
  <si>
    <r>
      <rPr>
        <sz val="11"/>
        <color rgb="FF000000"/>
        <rFont val="ＭＳ Ｐゴシック"/>
        <family val="2"/>
        <charset val="128"/>
      </rPr>
      <t>　　　　</t>
    </r>
    <r>
      <rPr>
        <sz val="11"/>
        <color indexed="8"/>
        <rFont val="Arial"/>
        <family val="2"/>
      </rPr>
      <t>(6)</t>
    </r>
    <r>
      <rPr>
        <sz val="11"/>
        <color indexed="8"/>
        <rFont val="ＭＳ ゴシック"/>
        <family val="3"/>
        <charset val="128"/>
      </rPr>
      <t xml:space="preserve">選定額
</t>
    </r>
    <r>
      <rPr>
        <sz val="9"/>
        <color rgb="FF000000"/>
        <rFont val="ＭＳ ゴシック"/>
        <family val="3"/>
        <charset val="128"/>
      </rPr>
      <t xml:space="preserve">　　＊(4)と(5)を比較して
　　　少ない方の額
</t>
    </r>
    <rPh sb="7" eb="9">
      <t>センテイ</t>
    </rPh>
    <rPh sb="9" eb="10">
      <t>ガク</t>
    </rPh>
    <phoneticPr fontId="17"/>
  </si>
  <si>
    <r>
      <t>(7)</t>
    </r>
    <r>
      <rPr>
        <sz val="11"/>
        <color indexed="8"/>
        <rFont val="ＭＳ ゴシック"/>
        <family val="3"/>
        <charset val="128"/>
      </rPr>
      <t xml:space="preserve">補助基本額
</t>
    </r>
    <r>
      <rPr>
        <sz val="9"/>
        <color rgb="FF000000"/>
        <rFont val="ＭＳ ゴシック"/>
        <family val="3"/>
        <charset val="128"/>
      </rPr>
      <t>*</t>
    </r>
    <r>
      <rPr>
        <sz val="9"/>
        <color rgb="FF000000"/>
        <rFont val="Arial"/>
        <family val="2"/>
      </rPr>
      <t>(3)</t>
    </r>
    <r>
      <rPr>
        <sz val="9"/>
        <color rgb="FF000000"/>
        <rFont val="ＭＳ ゴシック"/>
        <family val="3"/>
        <charset val="128"/>
      </rPr>
      <t>と</t>
    </r>
    <r>
      <rPr>
        <sz val="9"/>
        <color rgb="FF000000"/>
        <rFont val="Arial"/>
        <family val="2"/>
      </rPr>
      <t>(6)</t>
    </r>
    <r>
      <rPr>
        <sz val="9"/>
        <color rgb="FF000000"/>
        <rFont val="ＭＳ ゴシック"/>
        <family val="3"/>
        <charset val="128"/>
      </rPr>
      <t>を比較して
少ない方の額</t>
    </r>
    <rPh sb="3" eb="5">
      <t>ホジョ</t>
    </rPh>
    <rPh sb="5" eb="7">
      <t>キホン</t>
    </rPh>
    <rPh sb="7" eb="8">
      <t>ガク</t>
    </rPh>
    <rPh sb="18" eb="20">
      <t>ヒカク</t>
    </rPh>
    <rPh sb="23" eb="24">
      <t>スク</t>
    </rPh>
    <rPh sb="26" eb="27">
      <t>ホウ</t>
    </rPh>
    <rPh sb="28" eb="29">
      <t>ガク</t>
    </rPh>
    <phoneticPr fontId="17"/>
  </si>
  <si>
    <r>
      <t>(3)</t>
    </r>
    <r>
      <rPr>
        <sz val="11"/>
        <color indexed="8"/>
        <rFont val="ＭＳ ゴシック"/>
        <family val="3"/>
        <charset val="128"/>
      </rPr>
      <t xml:space="preserve">差引額
</t>
    </r>
    <r>
      <rPr>
        <sz val="9"/>
        <color rgb="FF000000"/>
        <rFont val="ＭＳ ゴシック"/>
        <family val="3"/>
        <charset val="128"/>
      </rPr>
      <t>＊</t>
    </r>
    <r>
      <rPr>
        <sz val="9"/>
        <color rgb="FF000000"/>
        <rFont val="Arial"/>
        <family val="2"/>
      </rPr>
      <t>(1)</t>
    </r>
    <r>
      <rPr>
        <sz val="9"/>
        <color rgb="FF000000"/>
        <rFont val="ＭＳ ゴシック"/>
        <family val="3"/>
        <charset val="128"/>
      </rPr>
      <t>－</t>
    </r>
    <r>
      <rPr>
        <sz val="9"/>
        <color rgb="FF000000"/>
        <rFont val="Arial"/>
        <family val="2"/>
      </rPr>
      <t>(2)</t>
    </r>
    <rPh sb="3" eb="5">
      <t>サシヒキ</t>
    </rPh>
    <rPh sb="5" eb="6">
      <t>ガク</t>
    </rPh>
    <phoneticPr fontId="17"/>
  </si>
  <si>
    <t>（例：「2024/3」と入力すると、「2024年3月」と表示されます）</t>
    <rPh sb="12" eb="14">
      <t>ニュウリョク</t>
    </rPh>
    <rPh sb="23" eb="24">
      <t>ネン</t>
    </rPh>
    <rPh sb="25" eb="26">
      <t>ガツ</t>
    </rPh>
    <rPh sb="28" eb="30">
      <t>ヒョウジ</t>
    </rPh>
    <phoneticPr fontId="2"/>
  </si>
  <si>
    <t>■</t>
    <phoneticPr fontId="2"/>
  </si>
  <si>
    <t>再エネ設備の管理・制御：</t>
    <phoneticPr fontId="2"/>
  </si>
  <si>
    <t>【設備導入事業の実施場所に係る地域特性】</t>
    <rPh sb="8" eb="10">
      <t>ジッシ</t>
    </rPh>
    <rPh sb="10" eb="12">
      <t>バショ</t>
    </rPh>
    <rPh sb="13" eb="14">
      <t>カカ</t>
    </rPh>
    <phoneticPr fontId="3"/>
  </si>
  <si>
    <r>
      <rPr>
        <sz val="10"/>
        <rFont val="ＭＳ ゴシック"/>
        <family val="3"/>
        <charset val="128"/>
      </rPr>
      <t>事業で実施する設備導入事業の実施場所について、</t>
    </r>
    <rPh sb="3" eb="5">
      <t>ジッシ</t>
    </rPh>
    <rPh sb="16" eb="18">
      <t>バショ</t>
    </rPh>
    <phoneticPr fontId="2"/>
  </si>
  <si>
    <t>【設備導入事業の実施場所に係る地域特性】</t>
  </si>
  <si>
    <r>
      <rPr>
        <sz val="10"/>
        <rFont val="ＭＳ ゴシック"/>
        <family val="3"/>
        <charset val="128"/>
      </rPr>
      <t>該当する項目のチェック欄（水色セルのプルダウンメニュー）から選択してください。</t>
    </r>
    <rPh sb="0" eb="2">
      <t>ガイトウ</t>
    </rPh>
    <phoneticPr fontId="3"/>
  </si>
  <si>
    <r>
      <t xml:space="preserve">a  </t>
    </r>
    <r>
      <rPr>
        <sz val="10"/>
        <rFont val="ＭＳ ゴシック"/>
        <family val="3"/>
        <charset val="128"/>
      </rPr>
      <t>土砂災害</t>
    </r>
    <phoneticPr fontId="2"/>
  </si>
  <si>
    <r>
      <rPr>
        <sz val="10"/>
        <rFont val="ＭＳ ゴシック"/>
        <family val="3"/>
        <charset val="128"/>
      </rPr>
      <t>土砂災害の危険性が高いと想定される地域でない</t>
    </r>
    <phoneticPr fontId="3"/>
  </si>
  <si>
    <r>
      <rPr>
        <sz val="10"/>
        <rFont val="ＭＳ ゴシック"/>
        <family val="3"/>
        <charset val="128"/>
      </rPr>
      <t>土砂災害の危険性が高いと想定される地域だが、災害時にも設備を保全させるための措置を講じる</t>
    </r>
    <rPh sb="22" eb="24">
      <t>サイガイ</t>
    </rPh>
    <rPh sb="24" eb="25">
      <t>ジ</t>
    </rPh>
    <phoneticPr fontId="3"/>
  </si>
  <si>
    <r>
      <rPr>
        <sz val="10"/>
        <rFont val="ＭＳ ゴシック"/>
        <family val="3"/>
        <charset val="128"/>
      </rPr>
      <t>土砂災害時にも設備を保全させるための措置：</t>
    </r>
    <phoneticPr fontId="3"/>
  </si>
  <si>
    <r>
      <t xml:space="preserve">b  </t>
    </r>
    <r>
      <rPr>
        <sz val="10"/>
        <rFont val="ＭＳ ゴシック"/>
        <family val="3"/>
        <charset val="128"/>
      </rPr>
      <t>浸水被害</t>
    </r>
    <phoneticPr fontId="2"/>
  </si>
  <si>
    <r>
      <rPr>
        <sz val="10"/>
        <rFont val="ＭＳ ゴシック"/>
        <family val="3"/>
        <charset val="128"/>
      </rPr>
      <t>浸水被害危険性地域に想定される地域でない</t>
    </r>
  </si>
  <si>
    <r>
      <rPr>
        <sz val="10"/>
        <rFont val="ＭＳ ゴシック"/>
        <family val="3"/>
        <charset val="128"/>
      </rPr>
      <t xml:space="preserve">浸水被害危険性地域に想定される地域だが、浸水時にも設備を保全させるための措置を講じる
</t>
    </r>
    <rPh sb="28" eb="30">
      <t>ホゼン</t>
    </rPh>
    <phoneticPr fontId="3"/>
  </si>
  <si>
    <r>
      <rPr>
        <sz val="10"/>
        <rFont val="ＭＳ ゴシック"/>
        <family val="3"/>
        <charset val="128"/>
      </rPr>
      <t>想定される浸水被害：</t>
    </r>
    <rPh sb="7" eb="9">
      <t>ヒガイ</t>
    </rPh>
    <phoneticPr fontId="3"/>
  </si>
  <si>
    <t>備考：</t>
    <rPh sb="0" eb="2">
      <t>ビコウ</t>
    </rPh>
    <phoneticPr fontId="2"/>
  </si>
  <si>
    <r>
      <rPr>
        <sz val="10"/>
        <rFont val="ＭＳ ゴシック"/>
        <family val="3"/>
        <charset val="128"/>
      </rPr>
      <t>想定される最大浸水深：</t>
    </r>
    <phoneticPr fontId="3"/>
  </si>
  <si>
    <t>m</t>
    <phoneticPr fontId="3"/>
  </si>
  <si>
    <r>
      <rPr>
        <sz val="10"/>
        <rFont val="ＭＳ ゴシック"/>
        <family val="3"/>
        <charset val="128"/>
      </rPr>
      <t>浸水時にも設備を保全させるための措置：</t>
    </r>
  </si>
  <si>
    <t>特記事項：</t>
    <rPh sb="0" eb="2">
      <t>トッキ</t>
    </rPh>
    <rPh sb="2" eb="4">
      <t>ジコウ</t>
    </rPh>
    <phoneticPr fontId="2"/>
  </si>
  <si>
    <t>購入予定時期は、検収予定の「年」と「月」を記載してください。</t>
    <rPh sb="8" eb="12">
      <t>ケンシュウヨテイ</t>
    </rPh>
    <phoneticPr fontId="2"/>
  </si>
  <si>
    <t>購入予定時期は、検収予定の「年」と「月」を記載してください。</t>
    <rPh sb="8" eb="10">
      <t>ケンシュウ</t>
    </rPh>
    <rPh sb="10" eb="12">
      <t>ヨテイ</t>
    </rPh>
    <phoneticPr fontId="2"/>
  </si>
  <si>
    <r>
      <rPr>
        <sz val="12"/>
        <color theme="1"/>
        <rFont val="ＭＳ ゴシック"/>
        <family val="3"/>
        <charset val="128"/>
      </rPr>
      <t>最新の</t>
    </r>
    <r>
      <rPr>
        <sz val="12"/>
        <color theme="1"/>
        <rFont val="ＭＳ Ｐゴシック"/>
        <family val="2"/>
        <charset val="128"/>
      </rPr>
      <t>充電インフラ</t>
    </r>
    <r>
      <rPr>
        <sz val="12"/>
        <color theme="1"/>
        <rFont val="ＭＳ ゴシック"/>
        <family val="3"/>
        <charset val="128"/>
      </rPr>
      <t>補助金（充電設備）※</t>
    </r>
    <r>
      <rPr>
        <sz val="12"/>
        <color theme="1"/>
        <rFont val="Arial"/>
        <family val="2"/>
      </rPr>
      <t>8</t>
    </r>
    <rPh sb="3" eb="5">
      <t>ジュウデン</t>
    </rPh>
    <phoneticPr fontId="2"/>
  </si>
  <si>
    <t>（別表１）銘柄ごとの補助金交付額の当該機種の交付上限額</t>
    <rPh sb="1" eb="3">
      <t>ベッピョウ</t>
    </rPh>
    <rPh sb="5" eb="7">
      <t>メイガラ</t>
    </rPh>
    <rPh sb="10" eb="13">
      <t>ホジョキン</t>
    </rPh>
    <rPh sb="13" eb="15">
      <t>コウフ</t>
    </rPh>
    <rPh sb="15" eb="16">
      <t>ガク</t>
    </rPh>
    <rPh sb="17" eb="21">
      <t>トウガイキシュ</t>
    </rPh>
    <rPh sb="22" eb="27">
      <t>コウフジョウゲンガク</t>
    </rPh>
    <phoneticPr fontId="2"/>
  </si>
  <si>
    <t>補助対象充電設備型式一覧表の補助金交付上限額</t>
    <rPh sb="0" eb="2">
      <t>ホジョ</t>
    </rPh>
    <rPh sb="2" eb="4">
      <t>タイショウ</t>
    </rPh>
    <rPh sb="4" eb="6">
      <t>ジュウデン</t>
    </rPh>
    <rPh sb="6" eb="8">
      <t>セツビ</t>
    </rPh>
    <rPh sb="8" eb="13">
      <t>カタシキイチランヒョウ</t>
    </rPh>
    <rPh sb="14" eb="17">
      <t>ホジョキン</t>
    </rPh>
    <rPh sb="17" eb="19">
      <t>コウフ</t>
    </rPh>
    <rPh sb="19" eb="21">
      <t>ジョウゲン</t>
    </rPh>
    <rPh sb="21" eb="22">
      <t>ガク</t>
    </rPh>
    <phoneticPr fontId="2"/>
  </si>
  <si>
    <t>（別表１）銘柄ごとの補助金交付額の補助金額</t>
    <rPh sb="1" eb="3">
      <t>ベッピョウ</t>
    </rPh>
    <rPh sb="5" eb="7">
      <t>メイガラ</t>
    </rPh>
    <rPh sb="10" eb="13">
      <t>ホジョキン</t>
    </rPh>
    <rPh sb="13" eb="15">
      <t>コウフ</t>
    </rPh>
    <rPh sb="15" eb="16">
      <t>ガク</t>
    </rPh>
    <rPh sb="17" eb="19">
      <t>ホジョ</t>
    </rPh>
    <rPh sb="19" eb="21">
      <t>キンガク</t>
    </rPh>
    <phoneticPr fontId="2"/>
  </si>
  <si>
    <t>【説明会及び事前周知措置（説明会等）の実施】</t>
    <rPh sb="13" eb="16">
      <t>セツメイカイ</t>
    </rPh>
    <rPh sb="16" eb="17">
      <t>トウ</t>
    </rPh>
    <rPh sb="19" eb="21">
      <t>ジッシ</t>
    </rPh>
    <phoneticPr fontId="2"/>
  </si>
  <si>
    <t>設備導入事業における説明会等の実施</t>
    <rPh sb="0" eb="2">
      <t>セツビ</t>
    </rPh>
    <rPh sb="2" eb="4">
      <t>ドウニュウ</t>
    </rPh>
    <rPh sb="4" eb="6">
      <t>ジギョウ</t>
    </rPh>
    <rPh sb="10" eb="13">
      <t>セツメイカイ</t>
    </rPh>
    <rPh sb="13" eb="14">
      <t>トウ</t>
    </rPh>
    <rPh sb="15" eb="17">
      <t>ジッシ</t>
    </rPh>
    <phoneticPr fontId="2"/>
  </si>
  <si>
    <t>説明会等の実施時期（年月）</t>
    <rPh sb="0" eb="3">
      <t>セツメイカイ</t>
    </rPh>
    <rPh sb="3" eb="4">
      <t>トウ</t>
    </rPh>
    <rPh sb="5" eb="7">
      <t>ジッシ</t>
    </rPh>
    <rPh sb="7" eb="9">
      <t>ジキ</t>
    </rPh>
    <rPh sb="10" eb="12">
      <t>ネンゲツ</t>
    </rPh>
    <phoneticPr fontId="2"/>
  </si>
  <si>
    <r>
      <rPr>
        <sz val="10"/>
        <rFont val="ＭＳ Ｐゴシック"/>
        <family val="2"/>
        <charset val="128"/>
      </rPr>
      <t>備考</t>
    </r>
    <r>
      <rPr>
        <sz val="10"/>
        <rFont val="ＭＳ ゴシック"/>
        <family val="3"/>
        <charset val="128"/>
      </rPr>
      <t>：</t>
    </r>
    <rPh sb="0" eb="2">
      <t>ビコウ</t>
    </rPh>
    <phoneticPr fontId="2"/>
  </si>
  <si>
    <t>【説明会及び事前周知措置（説明会等）の実施】</t>
    <phoneticPr fontId="2"/>
  </si>
  <si>
    <t>*</t>
    <phoneticPr fontId="2"/>
  </si>
  <si>
    <t xml:space="preserve">※ガイドラインに準拠して、
　設備導入着手までの説明会等の
　実施が必要です。
</t>
    <rPh sb="8" eb="10">
      <t>ジュンキョ</t>
    </rPh>
    <rPh sb="15" eb="17">
      <t>セツビ</t>
    </rPh>
    <rPh sb="17" eb="19">
      <t>ドウニュウ</t>
    </rPh>
    <rPh sb="19" eb="21">
      <t>チャクシュ</t>
    </rPh>
    <rPh sb="24" eb="27">
      <t>セツメイカイ</t>
    </rPh>
    <rPh sb="27" eb="28">
      <t>トウ</t>
    </rPh>
    <rPh sb="34" eb="36">
      <t>ヒツヨウ</t>
    </rPh>
    <phoneticPr fontId="2"/>
  </si>
  <si>
    <t>民間企業等による再エネの導入及び地域共生加速化事業</t>
    <rPh sb="0" eb="2">
      <t>ミンカン</t>
    </rPh>
    <rPh sb="2" eb="4">
      <t>キギョウ</t>
    </rPh>
    <rPh sb="4" eb="5">
      <t>トウ</t>
    </rPh>
    <rPh sb="8" eb="9">
      <t>サイ</t>
    </rPh>
    <rPh sb="12" eb="14">
      <t>ドウニュウ</t>
    </rPh>
    <rPh sb="14" eb="15">
      <t>オヨ</t>
    </rPh>
    <rPh sb="16" eb="18">
      <t>チイキ</t>
    </rPh>
    <rPh sb="18" eb="20">
      <t>キョウセイ</t>
    </rPh>
    <rPh sb="20" eb="22">
      <t>カソク</t>
    </rPh>
    <rPh sb="22" eb="23">
      <t>カ</t>
    </rPh>
    <rPh sb="23" eb="25">
      <t>ジギョウ</t>
    </rPh>
    <phoneticPr fontId="2"/>
  </si>
  <si>
    <t>離島の脱炭素化推進事業</t>
    <rPh sb="0" eb="2">
      <t>リトウ</t>
    </rPh>
    <rPh sb="3" eb="4">
      <t>ダツ</t>
    </rPh>
    <rPh sb="4" eb="6">
      <t>タンソ</t>
    </rPh>
    <rPh sb="6" eb="7">
      <t>カ</t>
    </rPh>
    <rPh sb="7" eb="9">
      <t>スイシン</t>
    </rPh>
    <rPh sb="9" eb="11">
      <t>ジギョウ</t>
    </rPh>
    <phoneticPr fontId="2"/>
  </si>
  <si>
    <r>
      <t>※</t>
    </r>
    <r>
      <rPr>
        <sz val="12"/>
        <color rgb="FFFF0000"/>
        <rFont val="HG丸ｺﾞｼｯｸM-PRO"/>
        <family val="3"/>
        <charset val="128"/>
      </rPr>
      <t>「計画策定事業」</t>
    </r>
    <r>
      <rPr>
        <sz val="12"/>
        <color rgb="FF0070C0"/>
        <rFont val="HG丸ｺﾞｼｯｸM-PRO"/>
        <family val="3"/>
        <charset val="128"/>
      </rPr>
      <t>の応募・交付申請は、別様式を使用してください。</t>
    </r>
    <rPh sb="2" eb="6">
      <t>ケイカクサクテイ</t>
    </rPh>
    <rPh sb="6" eb="8">
      <t>ジギョウ</t>
    </rPh>
    <rPh sb="16" eb="18">
      <t>コウフ</t>
    </rPh>
    <phoneticPr fontId="2"/>
  </si>
  <si>
    <t>令和8年（2026年）度</t>
  </si>
  <si>
    <r>
      <rPr>
        <sz val="12"/>
        <color rgb="FFFF0000"/>
        <rFont val="ＭＳ ゴシック"/>
        <family val="3"/>
        <charset val="128"/>
      </rPr>
      <t>※「事業期間」は「３年度以内」且つ「令和</t>
    </r>
    <r>
      <rPr>
        <sz val="12"/>
        <color rgb="FFFF0000"/>
        <rFont val="ＭＳ Ｐゴシック"/>
        <family val="2"/>
        <charset val="128"/>
      </rPr>
      <t>９</t>
    </r>
    <r>
      <rPr>
        <sz val="12"/>
        <color rgb="FFFF0000"/>
        <rFont val="ＭＳ ゴシック"/>
        <family val="3"/>
        <charset val="128"/>
      </rPr>
      <t>年度まで」です。</t>
    </r>
    <rPh sb="2" eb="4">
      <t>ジギョウ</t>
    </rPh>
    <rPh sb="4" eb="6">
      <t>キカン</t>
    </rPh>
    <rPh sb="10" eb="12">
      <t>ネンド</t>
    </rPh>
    <rPh sb="12" eb="14">
      <t>イナイ</t>
    </rPh>
    <rPh sb="15" eb="16">
      <t>カ</t>
    </rPh>
    <rPh sb="18" eb="20">
      <t>レイワ</t>
    </rPh>
    <rPh sb="21" eb="23">
      <t>ネンド</t>
    </rPh>
    <phoneticPr fontId="2"/>
  </si>
  <si>
    <t>「設備導入事業」</t>
    <phoneticPr fontId="2"/>
  </si>
  <si>
    <r>
      <rPr>
        <sz val="11"/>
        <rFont val="ＭＳ ゴシック"/>
        <family val="3"/>
        <charset val="128"/>
      </rPr>
      <t>民間企業等による再エネの導入及び地域共生加速化事業</t>
    </r>
    <rPh sb="0" eb="2">
      <t>ミンカン</t>
    </rPh>
    <rPh sb="2" eb="4">
      <t>キギョウ</t>
    </rPh>
    <rPh sb="4" eb="5">
      <t>トウ</t>
    </rPh>
    <rPh sb="8" eb="9">
      <t>サイ</t>
    </rPh>
    <rPh sb="12" eb="14">
      <t>ドウニュウ</t>
    </rPh>
    <rPh sb="14" eb="15">
      <t>オヨ</t>
    </rPh>
    <rPh sb="16" eb="18">
      <t>チイキ</t>
    </rPh>
    <rPh sb="18" eb="20">
      <t>キョウセイ</t>
    </rPh>
    <rPh sb="20" eb="22">
      <t>カソク</t>
    </rPh>
    <rPh sb="22" eb="23">
      <t>カ</t>
    </rPh>
    <rPh sb="23" eb="25">
      <t>ジギョウ</t>
    </rPh>
    <phoneticPr fontId="2"/>
  </si>
  <si>
    <t>注　本内訳に、見積書又は計算書等を添付する。</t>
    <rPh sb="0" eb="1">
      <t>チュウ</t>
    </rPh>
    <rPh sb="2" eb="5">
      <t>ホンウチワケ</t>
    </rPh>
    <rPh sb="7" eb="11">
      <t>ミツモリショマタ</t>
    </rPh>
    <rPh sb="12" eb="16">
      <t>ケイサンショトウ</t>
    </rPh>
    <rPh sb="17" eb="19">
      <t>テンプ</t>
    </rPh>
    <phoneticPr fontId="2"/>
  </si>
  <si>
    <t>　　　単価は、設備の取得にかかる経費と、左記以外の経費（据付費、測量及び試験費、事務費等）の合計額とする。</t>
    <rPh sb="3" eb="5">
      <t>タンカ</t>
    </rPh>
    <rPh sb="7" eb="9">
      <t>セツビ</t>
    </rPh>
    <rPh sb="10" eb="12">
      <t>シュトク</t>
    </rPh>
    <rPh sb="16" eb="18">
      <t>ケイヒ</t>
    </rPh>
    <rPh sb="20" eb="24">
      <t>サキイガイ</t>
    </rPh>
    <rPh sb="25" eb="27">
      <t>ケイヒ</t>
    </rPh>
    <rPh sb="28" eb="31">
      <t>スエツケヒ</t>
    </rPh>
    <rPh sb="32" eb="34">
      <t>ソクリョウ</t>
    </rPh>
    <rPh sb="34" eb="35">
      <t>オヨ</t>
    </rPh>
    <rPh sb="36" eb="38">
      <t>シケン</t>
    </rPh>
    <rPh sb="38" eb="39">
      <t>ヒ</t>
    </rPh>
    <rPh sb="40" eb="44">
      <t>ジムヒトウ</t>
    </rPh>
    <rPh sb="46" eb="49">
      <t>ゴウケイガク</t>
    </rPh>
    <phoneticPr fontId="2"/>
  </si>
  <si>
    <t>（例：「202７/3」と入力すると、「202７年3月」と表示されます）</t>
    <rPh sb="12" eb="14">
      <t>ニュウリョク</t>
    </rPh>
    <rPh sb="23" eb="24">
      <t>ネン</t>
    </rPh>
    <rPh sb="25" eb="26">
      <t>ガツ</t>
    </rPh>
    <rPh sb="28" eb="30">
      <t>ヒョウジ</t>
    </rPh>
    <phoneticPr fontId="2"/>
  </si>
  <si>
    <t>（例：「202８/3」と入力すると、「202８年3月」と表示されます）</t>
    <rPh sb="12" eb="14">
      <t>ニュウリョク</t>
    </rPh>
    <rPh sb="23" eb="24">
      <t>ネン</t>
    </rPh>
    <rPh sb="25" eb="26">
      <t>ガツ</t>
    </rPh>
    <rPh sb="28" eb="30">
      <t>ヒョウジ</t>
    </rPh>
    <phoneticPr fontId="2"/>
  </si>
  <si>
    <r>
      <rPr>
        <sz val="18"/>
        <color theme="1"/>
        <rFont val="Arial"/>
        <family val="3"/>
      </rPr>
      <t>C0-2</t>
    </r>
    <r>
      <rPr>
        <sz val="18"/>
        <color theme="1"/>
        <rFont val="ＭＳ Ｐゴシック"/>
        <family val="3"/>
        <charset val="128"/>
      </rPr>
      <t>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</si>
  <si>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r>
      <rPr>
        <sz val="18"/>
        <color theme="1"/>
        <rFont val="Arial"/>
        <family val="3"/>
      </rPr>
      <t xml:space="preserve">C0-2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</si>
  <si>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t>別紙２</t>
    <phoneticPr fontId="17"/>
  </si>
  <si>
    <t>「別紙2」右側の水色セルのプルダウンメニューから申請種別を選択してください。
申請種別は、「応募申請」と「交付申請」の２種類です。</t>
    <phoneticPr fontId="2"/>
  </si>
  <si>
    <t>詳細はB-2 事業実施場所の地図を参照</t>
    <phoneticPr fontId="2"/>
  </si>
  <si>
    <r>
      <rPr>
        <sz val="10"/>
        <rFont val="ＭＳ Ｐゴシック"/>
        <family val="2"/>
        <charset val="128"/>
      </rPr>
      <t>　　詳細は、</t>
    </r>
    <r>
      <rPr>
        <sz val="10"/>
        <rFont val="Arial"/>
        <family val="2"/>
      </rPr>
      <t>B-10</t>
    </r>
    <r>
      <rPr>
        <sz val="10"/>
        <rFont val="ＭＳ Ｐゴシック"/>
        <family val="2"/>
        <charset val="128"/>
      </rPr>
      <t>のとおり</t>
    </r>
    <phoneticPr fontId="2"/>
  </si>
  <si>
    <r>
      <rPr>
        <sz val="10"/>
        <rFont val="ＭＳ Ｐゴシック"/>
        <family val="2"/>
        <charset val="128"/>
      </rPr>
      <t>　　詳細は、</t>
    </r>
    <r>
      <rPr>
        <sz val="10"/>
        <rFont val="Arial"/>
        <family val="2"/>
      </rPr>
      <t>B-11</t>
    </r>
    <r>
      <rPr>
        <sz val="10"/>
        <rFont val="ＭＳ Ｐゴシック"/>
        <family val="2"/>
        <charset val="128"/>
      </rPr>
      <t>のとおり</t>
    </r>
    <phoneticPr fontId="2"/>
  </si>
  <si>
    <t>要点を記載したうえで「詳細は、B-10のとおり」と記載し、算定根拠資料を提出してください。</t>
    <rPh sb="0" eb="2">
      <t>ヨウテン</t>
    </rPh>
    <rPh sb="3" eb="5">
      <t>キサイ</t>
    </rPh>
    <rPh sb="11" eb="13">
      <t>ショウサイ</t>
    </rPh>
    <phoneticPr fontId="2"/>
  </si>
  <si>
    <t>【収入増加額・コスト削減額の算定根拠】</t>
    <rPh sb="1" eb="5">
      <t>シュウニュウゾウカ</t>
    </rPh>
    <rPh sb="5" eb="6">
      <t>ガク</t>
    </rPh>
    <rPh sb="10" eb="13">
      <t>サクゲンガク</t>
    </rPh>
    <phoneticPr fontId="3"/>
  </si>
  <si>
    <t>【ランニングコストの算定根拠】</t>
    <phoneticPr fontId="3"/>
  </si>
  <si>
    <t>【ランニングコストの算定根拠】及び【収入増加額・コスト削減額の算定根拠】</t>
    <rPh sb="15" eb="16">
      <t>オヨ</t>
    </rPh>
    <phoneticPr fontId="2"/>
  </si>
  <si>
    <r>
      <rPr>
        <sz val="10"/>
        <rFont val="ＭＳ ゴシック"/>
        <family val="3"/>
        <charset val="128"/>
      </rPr>
      <t>参照資料：</t>
    </r>
    <r>
      <rPr>
        <sz val="10"/>
        <rFont val="Arial"/>
        <family val="2"/>
      </rPr>
      <t xml:space="preserve">E-10 </t>
    </r>
    <r>
      <rPr>
        <sz val="10"/>
        <rFont val="ＭＳ ゴシック"/>
        <family val="3"/>
        <charset val="128"/>
      </rPr>
      <t>説明会等の実施根拠資料</t>
    </r>
    <phoneticPr fontId="2"/>
  </si>
  <si>
    <t>別紙１</t>
    <rPh sb="0" eb="2">
      <t>ベッシ</t>
    </rPh>
    <phoneticPr fontId="3"/>
  </si>
  <si>
    <t>C0-2 経費区分集計表</t>
    <phoneticPr fontId="2"/>
  </si>
  <si>
    <t>（例：「2026/1」と入力すると、「2026年1月」と表示されます）</t>
    <rPh sb="12" eb="14">
      <t>ニュウリョク</t>
    </rPh>
    <rPh sb="23" eb="24">
      <t>ネン</t>
    </rPh>
    <rPh sb="25" eb="26">
      <t>ガツ</t>
    </rPh>
    <rPh sb="28" eb="30">
      <t>ヒョウジ</t>
    </rPh>
    <phoneticPr fontId="2"/>
  </si>
  <si>
    <t>「詳細は、B-10 CO2削減効果の算定根拠のとおり」と記入し、原則として、「地球温暖化対策事業効果算定ガイドブック＜補助事業申請者用＞（令和７年３月改訂　環境省地球環境局）」（以下「ガイドブック」という。）において使用するエクセルファイル（「補助事業申請者向けハード対策事業計算ファイル」http://www.env.go.jp/earth/ondanka/biz_local/gbhojo.html）により、事業の直接効果を算定した上で、同ファイルを添付すること。
なお、エクセルファイル（「補助事業申請者向けハード対策事業計算ファイル」）において記載する各々の設定根拠・引用元に係る具体的資料を添付すること。
ガイドブックに寄らずにCO2削減効果を計算する場合は、その導出方法及び根拠資料を添付すること。</t>
    <rPh sb="1" eb="3">
      <t>ショウサイ</t>
    </rPh>
    <rPh sb="69" eb="71">
      <t>レイワ</t>
    </rPh>
    <rPh sb="75" eb="77">
      <t>カイテイ</t>
    </rPh>
    <phoneticPr fontId="2"/>
  </si>
  <si>
    <t>要点（内訳）を記載したうえで「詳細は、B-11のとおり」と記載し、算定根拠資料を提出してください。
　ランニングコスト：補助対象設備の保守費用、公租公課他（リース料、減価償却費は対象外）、
　　　　　　　　　　導入設備の使用電力コスト（従来設備との差分のみ）
　収入増加額・コスト削減額：設備導入による余剰電力の売電収入増、使用電力の減少等による電力調達費用
　　　　　　　　　　　　　　の削減、オフサイト制御化に伴う人件費等の削減、他</t>
    <rPh sb="3" eb="5">
      <t>ウチワケ</t>
    </rPh>
    <rPh sb="15" eb="17">
      <t>ショウサイ</t>
    </rPh>
    <rPh sb="29" eb="31">
      <t>キサイ</t>
    </rPh>
    <phoneticPr fontId="2"/>
  </si>
  <si>
    <r>
      <rPr>
        <sz val="11"/>
        <color rgb="FF000000"/>
        <rFont val="ＭＳ Ｐゴシック"/>
        <family val="2"/>
        <charset val="128"/>
      </rPr>
      <t>　</t>
    </r>
    <r>
      <rPr>
        <sz val="11"/>
        <color indexed="8"/>
        <rFont val="Arial"/>
        <family val="2"/>
      </rPr>
      <t>(8)</t>
    </r>
    <r>
      <rPr>
        <sz val="11"/>
        <color indexed="8"/>
        <rFont val="ＭＳ ゴシック"/>
        <family val="3"/>
        <charset val="128"/>
      </rPr>
      <t>補助金所要額</t>
    </r>
    <r>
      <rPr>
        <sz val="11"/>
        <color rgb="FF000000"/>
        <rFont val="Arial"/>
        <family val="2"/>
      </rPr>
      <t xml:space="preserve">
</t>
    </r>
    <r>
      <rPr>
        <sz val="9"/>
        <color rgb="FF000000"/>
        <rFont val="Arial"/>
        <family val="2"/>
      </rPr>
      <t xml:space="preserve"> (</t>
    </r>
    <r>
      <rPr>
        <sz val="9"/>
        <color rgb="FF000000"/>
        <rFont val="ＭＳ ゴシック"/>
        <family val="3"/>
        <charset val="128"/>
      </rPr>
      <t>上限</t>
    </r>
    <r>
      <rPr>
        <sz val="9"/>
        <color rgb="FF000000"/>
        <rFont val="Arial"/>
        <family val="3"/>
      </rPr>
      <t>:</t>
    </r>
    <r>
      <rPr>
        <sz val="9"/>
        <color rgb="FF000000"/>
        <rFont val="ＭＳ ゴシック"/>
        <family val="3"/>
        <charset val="128"/>
      </rPr>
      <t>複数年5億,単年度3億</t>
    </r>
    <r>
      <rPr>
        <sz val="9"/>
        <color rgb="FF000000"/>
        <rFont val="Arial"/>
        <family val="2"/>
      </rPr>
      <t>)</t>
    </r>
    <r>
      <rPr>
        <sz val="11"/>
        <color rgb="FF000000"/>
        <rFont val="Arial"/>
        <family val="2"/>
      </rPr>
      <t xml:space="preserve">
</t>
    </r>
    <r>
      <rPr>
        <sz val="11"/>
        <color indexed="8"/>
        <rFont val="Arial"/>
        <family val="2"/>
      </rPr>
      <t xml:space="preserve">
</t>
    </r>
    <rPh sb="4" eb="7">
      <t>ホジョキン</t>
    </rPh>
    <rPh sb="7" eb="9">
      <t>ショヨウ</t>
    </rPh>
    <rPh sb="9" eb="10">
      <t>ガク</t>
    </rPh>
    <rPh sb="13" eb="14">
      <t>カミ</t>
    </rPh>
    <rPh sb="14" eb="15">
      <t>オク</t>
    </rPh>
    <rPh sb="16" eb="19">
      <t>フクスウネン</t>
    </rPh>
    <rPh sb="20" eb="21">
      <t>オク</t>
    </rPh>
    <rPh sb="22" eb="25">
      <t>タンネンド</t>
    </rPh>
    <phoneticPr fontId="17"/>
  </si>
  <si>
    <t>R8</t>
    <phoneticPr fontId="2"/>
  </si>
  <si>
    <t>R9</t>
    <phoneticPr fontId="2"/>
  </si>
  <si>
    <t>補助所要額</t>
    <rPh sb="0" eb="2">
      <t>ホジョ</t>
    </rPh>
    <rPh sb="2" eb="4">
      <t>ショヨウ</t>
    </rPh>
    <rPh sb="4" eb="5">
      <t>ガク</t>
    </rPh>
    <phoneticPr fontId="2"/>
  </si>
  <si>
    <t>補助対象経費</t>
    <rPh sb="0" eb="4">
      <t>ホジョタイショウ</t>
    </rPh>
    <rPh sb="4" eb="6">
      <t>ケイヒ</t>
    </rPh>
    <phoneticPr fontId="2"/>
  </si>
  <si>
    <t>通期上限</t>
    <rPh sb="0" eb="4">
      <t>ツウキジョウゲン</t>
    </rPh>
    <phoneticPr fontId="2"/>
  </si>
  <si>
    <t>単年上限</t>
    <rPh sb="0" eb="4">
      <t>タンネンジョウゲン</t>
    </rPh>
    <phoneticPr fontId="2"/>
  </si>
  <si>
    <t>補助金所要額</t>
    <rPh sb="0" eb="6">
      <t>ホジョキンショヨウガク</t>
    </rPh>
    <phoneticPr fontId="2"/>
  </si>
  <si>
    <t>試算用</t>
    <rPh sb="0" eb="2">
      <t>シサン</t>
    </rPh>
    <rPh sb="2" eb="3">
      <t>ヨウ</t>
    </rPh>
    <phoneticPr fontId="2"/>
  </si>
  <si>
    <t>上限</t>
    <rPh sb="0" eb="2">
      <t>ジョウゲン</t>
    </rPh>
    <phoneticPr fontId="2"/>
  </si>
  <si>
    <t>所要額計</t>
    <rPh sb="0" eb="2">
      <t>ショヨウ</t>
    </rPh>
    <rPh sb="2" eb="3">
      <t>ガク</t>
    </rPh>
    <rPh sb="3" eb="4">
      <t>ケイ</t>
    </rPh>
    <phoneticPr fontId="2"/>
  </si>
  <si>
    <t>実施する事業の内容が、交付規程の「別紙１（第３条関係） 補助事業の実施に関する要件その他の必要な事項について」の「対象事業の要件」に記載された各項目を満たしていることを確認した。</t>
  </si>
  <si>
    <t>住所</t>
    <rPh sb="0" eb="2">
      <t>ジュウショ</t>
    </rPh>
    <phoneticPr fontId="3"/>
  </si>
  <si>
    <r>
      <rPr>
        <sz val="10"/>
        <color theme="1"/>
        <rFont val="ＭＳ Ｐゴシック"/>
        <family val="2"/>
        <charset val="128"/>
      </rPr>
      <t>令和8</t>
    </r>
    <r>
      <rPr>
        <sz val="10"/>
        <color theme="1"/>
        <rFont val="ＭＳ ゴシック"/>
        <family val="3"/>
        <charset val="128"/>
      </rPr>
      <t>年度採択額</t>
    </r>
    <rPh sb="0" eb="2">
      <t>レイワ</t>
    </rPh>
    <rPh sb="3" eb="5">
      <t>ネンド</t>
    </rPh>
    <rPh sb="5" eb="7">
      <t>サイタク</t>
    </rPh>
    <rPh sb="7" eb="8">
      <t>ガク</t>
    </rPh>
    <phoneticPr fontId="3"/>
  </si>
  <si>
    <r>
      <rPr>
        <sz val="10"/>
        <color theme="1"/>
        <rFont val="ＭＳ Ｐゴシック"/>
        <family val="2"/>
        <charset val="128"/>
      </rPr>
      <t>令和9</t>
    </r>
    <r>
      <rPr>
        <sz val="10"/>
        <color theme="1"/>
        <rFont val="ＭＳ ゴシック"/>
        <family val="3"/>
        <charset val="128"/>
      </rPr>
      <t>年度採択額</t>
    </r>
    <rPh sb="3" eb="5">
      <t>ネンド</t>
    </rPh>
    <rPh sb="5" eb="7">
      <t>サイタク</t>
    </rPh>
    <rPh sb="7" eb="8">
      <t>ガク</t>
    </rPh>
    <phoneticPr fontId="3"/>
  </si>
  <si>
    <r>
      <rPr>
        <sz val="10"/>
        <color theme="1"/>
        <rFont val="ＭＳ Ｐゴシック"/>
        <family val="2"/>
        <charset val="128"/>
      </rPr>
      <t>令和10</t>
    </r>
    <r>
      <rPr>
        <sz val="10"/>
        <color theme="1"/>
        <rFont val="ＭＳ ゴシック"/>
        <family val="3"/>
        <charset val="128"/>
      </rPr>
      <t>年度採択額</t>
    </r>
    <rPh sb="4" eb="6">
      <t>ネンド</t>
    </rPh>
    <rPh sb="6" eb="8">
      <t>サイタク</t>
    </rPh>
    <rPh sb="8" eb="9">
      <t>ガク</t>
    </rPh>
    <phoneticPr fontId="3"/>
  </si>
  <si>
    <r>
      <rPr>
        <b/>
        <sz val="11"/>
        <color rgb="FFFF0000"/>
        <rFont val="ＭＳ Ｐゴシック"/>
        <family val="3"/>
        <charset val="128"/>
        <scheme val="minor"/>
      </rPr>
      <t xml:space="preserve">←応募申請書の発行日（年月日）を記入してください。
　今年の４月14日の場合は「４/14」と入力してください。
　和暦で表示されます。
</t>
    </r>
    <r>
      <rPr>
        <b/>
        <sz val="9"/>
        <color rgb="FFFF0000"/>
        <rFont val="ＭＳ Ｐゴシック"/>
        <family val="3"/>
        <charset val="128"/>
        <scheme val="minor"/>
      </rPr>
      <t>　例）「4/14」と入力→「令和8年4月14日」と表示されます。　</t>
    </r>
    <rPh sb="69" eb="70">
      <t>レイ</t>
    </rPh>
    <phoneticPr fontId="3"/>
  </si>
  <si>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
  </si>
  <si>
    <t>応募申請書</t>
    <phoneticPr fontId="3"/>
  </si>
  <si>
    <t>（事業名）　</t>
    <rPh sb="1" eb="4">
      <t>ジギョウメイ</t>
    </rPh>
    <phoneticPr fontId="3"/>
  </si>
  <si>
    <t>（応募者に関する情報）　</t>
    <phoneticPr fontId="3"/>
  </si>
  <si>
    <t>代
表
事
業
者</t>
    <rPh sb="0" eb="1">
      <t>ダイ</t>
    </rPh>
    <rPh sb="2" eb="3">
      <t>ヒョウ</t>
    </rPh>
    <rPh sb="4" eb="5">
      <t>ゴト</t>
    </rPh>
    <rPh sb="6" eb="7">
      <t>ギョウ</t>
    </rPh>
    <rPh sb="8" eb="9">
      <t>シャ</t>
    </rPh>
    <phoneticPr fontId="3"/>
  </si>
  <si>
    <t>団体名</t>
    <rPh sb="0" eb="3">
      <t>ダンタイメイ</t>
    </rPh>
    <phoneticPr fontId="3"/>
  </si>
  <si>
    <t>法人番号（13桁）</t>
    <rPh sb="0" eb="4">
      <t>ホウジンバンゴウ</t>
    </rPh>
    <rPh sb="7" eb="8">
      <t>ケタ</t>
    </rPh>
    <phoneticPr fontId="3"/>
  </si>
  <si>
    <t>代表者役職</t>
    <rPh sb="0" eb="5">
      <t>ダイヒョウシャヤクショク</t>
    </rPh>
    <phoneticPr fontId="3"/>
  </si>
  <si>
    <t>代表者氏名</t>
    <rPh sb="0" eb="3">
      <t>ダイヒョウシャ</t>
    </rPh>
    <rPh sb="3" eb="5">
      <t>シメイ</t>
    </rPh>
    <phoneticPr fontId="3"/>
  </si>
  <si>
    <t>共同事業者</t>
    <rPh sb="0" eb="5">
      <t>キョウドウジギョウシャ</t>
    </rPh>
    <phoneticPr fontId="3"/>
  </si>
  <si>
    <t>①</t>
    <phoneticPr fontId="3"/>
  </si>
  <si>
    <t>②</t>
    <phoneticPr fontId="3"/>
  </si>
  <si>
    <t>③</t>
    <phoneticPr fontId="3"/>
  </si>
  <si>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3"/>
  </si>
  <si>
    <t>（１）事業実施の責任者</t>
    <rPh sb="3" eb="7">
      <t>ジギョウジッシ</t>
    </rPh>
    <phoneticPr fontId="3"/>
  </si>
  <si>
    <t>所属部署名</t>
    <rPh sb="0" eb="2">
      <t>ショゾク</t>
    </rPh>
    <rPh sb="2" eb="5">
      <t>ブショメイ</t>
    </rPh>
    <phoneticPr fontId="3"/>
  </si>
  <si>
    <t>職名</t>
    <rPh sb="0" eb="2">
      <t>ショクメイ</t>
    </rPh>
    <phoneticPr fontId="3"/>
  </si>
  <si>
    <t>氏名</t>
    <rPh sb="0" eb="2">
      <t>シメイ</t>
    </rPh>
    <phoneticPr fontId="3"/>
  </si>
  <si>
    <t>電話番号</t>
    <rPh sb="0" eb="4">
      <t>デンワバンゴウ</t>
    </rPh>
    <phoneticPr fontId="3"/>
  </si>
  <si>
    <t>（２）事業実施の担当者（事業の窓口）</t>
    <rPh sb="3" eb="7">
      <t>ジギョウジッシ</t>
    </rPh>
    <rPh sb="12" eb="14">
      <t>ジギョウ</t>
    </rPh>
    <rPh sb="15" eb="17">
      <t>マドグチ</t>
    </rPh>
    <phoneticPr fontId="3"/>
  </si>
  <si>
    <t>（４）共同事業者</t>
    <rPh sb="3" eb="8">
      <t>キョウドウジギョウシャ</t>
    </rPh>
    <phoneticPr fontId="3"/>
  </si>
  <si>
    <t>備考：</t>
    <rPh sb="0" eb="2">
      <t>ビコウ</t>
    </rPh>
    <phoneticPr fontId="3"/>
  </si>
  <si>
    <t>備考：
＊応募申請以降、事業者（代表事業者・共同事業者）情報に変更があった場合等は、
　その内容を備考欄に日時を含めて記載して下さい。
＊なお、事業者情報の変更を行う場合は、必ず、事前に協会に相談をして指示を
　受けてください。
　変更内容によっては、交付規程の「様式第９（第８条関係）名称変更等報告書」の
　提出が必要になる場合があります。</t>
    <rPh sb="5" eb="7">
      <t>オウボ</t>
    </rPh>
    <rPh sb="7" eb="9">
      <t>シンセイ</t>
    </rPh>
    <rPh sb="9" eb="11">
      <t>イコウ</t>
    </rPh>
    <rPh sb="12" eb="15">
      <t>ジギョウシャ</t>
    </rPh>
    <rPh sb="16" eb="18">
      <t>ダイヒョウ</t>
    </rPh>
    <rPh sb="18" eb="21">
      <t>ジギョウシャ</t>
    </rPh>
    <rPh sb="22" eb="24">
      <t>キョウドウ</t>
    </rPh>
    <rPh sb="24" eb="26">
      <t>ジギョウ</t>
    </rPh>
    <rPh sb="26" eb="27">
      <t>シャ</t>
    </rPh>
    <rPh sb="28" eb="30">
      <t>ジョウホウ</t>
    </rPh>
    <rPh sb="31" eb="33">
      <t>ヘンコウ</t>
    </rPh>
    <rPh sb="37" eb="39">
      <t>バアイ</t>
    </rPh>
    <rPh sb="39" eb="40">
      <t>ナド</t>
    </rPh>
    <rPh sb="46" eb="48">
      <t>ナイヨウ</t>
    </rPh>
    <rPh sb="49" eb="52">
      <t>ビコウラン</t>
    </rPh>
    <rPh sb="56" eb="57">
      <t>フク</t>
    </rPh>
    <rPh sb="59" eb="61">
      <t>キサイ</t>
    </rPh>
    <rPh sb="63" eb="64">
      <t>クダ</t>
    </rPh>
    <rPh sb="72" eb="75">
      <t>ジギョウシャ</t>
    </rPh>
    <rPh sb="75" eb="77">
      <t>ジョウホウ</t>
    </rPh>
    <rPh sb="78" eb="80">
      <t>ヘンコウ</t>
    </rPh>
    <rPh sb="81" eb="82">
      <t>オコナ</t>
    </rPh>
    <rPh sb="83" eb="85">
      <t>バアイ</t>
    </rPh>
    <rPh sb="87" eb="88">
      <t>カナラ</t>
    </rPh>
    <rPh sb="90" eb="92">
      <t>ジゼン</t>
    </rPh>
    <rPh sb="93" eb="95">
      <t>キョウカイ</t>
    </rPh>
    <rPh sb="96" eb="98">
      <t>ソウダン</t>
    </rPh>
    <rPh sb="101" eb="103">
      <t>シジ</t>
    </rPh>
    <rPh sb="106" eb="107">
      <t>ウ</t>
    </rPh>
    <rPh sb="116" eb="118">
      <t>ヘンコウ</t>
    </rPh>
    <rPh sb="118" eb="120">
      <t>ナイヨウ</t>
    </rPh>
    <rPh sb="126" eb="130">
      <t>コウフキテイ</t>
    </rPh>
    <rPh sb="155" eb="157">
      <t>テイシュツ</t>
    </rPh>
    <rPh sb="158" eb="160">
      <t>ヒツヨウ</t>
    </rPh>
    <rPh sb="163" eb="165">
      <t>バアイ</t>
    </rPh>
    <phoneticPr fontId="3"/>
  </si>
  <si>
    <t>（事業者の基本情報等）　</t>
    <rPh sb="1" eb="4">
      <t>ジギョウシャ</t>
    </rPh>
    <rPh sb="5" eb="7">
      <t>キホン</t>
    </rPh>
    <rPh sb="7" eb="9">
      <t>ジョウホウ</t>
    </rPh>
    <rPh sb="9" eb="10">
      <t>トウ</t>
    </rPh>
    <phoneticPr fontId="3"/>
  </si>
  <si>
    <t>【応募する事業の事業期間】</t>
    <rPh sb="1" eb="3">
      <t>オウボ</t>
    </rPh>
    <rPh sb="5" eb="7">
      <t>ジギョウ</t>
    </rPh>
    <rPh sb="8" eb="10">
      <t>ジギョウ</t>
    </rPh>
    <rPh sb="10" eb="12">
      <t>キカン</t>
    </rPh>
    <phoneticPr fontId="3"/>
  </si>
  <si>
    <t>【応募する事業の事業期間】
＊応募する事業の事業期間を水色のプルダウンメニューから選択してください。（原則は、単年度です）</t>
    <rPh sb="15" eb="17">
      <t>オウボ</t>
    </rPh>
    <rPh sb="19" eb="21">
      <t>ジギョウ</t>
    </rPh>
    <rPh sb="22" eb="26">
      <t>ジギョウキカン</t>
    </rPh>
    <rPh sb="27" eb="29">
      <t>ミズイロ</t>
    </rPh>
    <rPh sb="41" eb="43">
      <t>センタク</t>
    </rPh>
    <rPh sb="51" eb="53">
      <t>ゲンソク</t>
    </rPh>
    <rPh sb="55" eb="58">
      <t>タンネンド</t>
    </rPh>
    <phoneticPr fontId="3"/>
  </si>
  <si>
    <t>事業期間</t>
    <rPh sb="0" eb="4">
      <t>ジギョウキカン</t>
    </rPh>
    <phoneticPr fontId="3"/>
  </si>
  <si>
    <t>単年度事業</t>
  </si>
  <si>
    <t>【代表事業者の概要】</t>
    <rPh sb="7" eb="9">
      <t>ガイヨウ</t>
    </rPh>
    <phoneticPr fontId="3"/>
  </si>
  <si>
    <t>名称</t>
    <rPh sb="0" eb="2">
      <t>メイショウ</t>
    </rPh>
    <phoneticPr fontId="3"/>
  </si>
  <si>
    <t>設立日</t>
    <rPh sb="0" eb="3">
      <t>セツリツビ</t>
    </rPh>
    <phoneticPr fontId="3"/>
  </si>
  <si>
    <t>資本金</t>
    <rPh sb="0" eb="3">
      <t>シホンキン</t>
    </rPh>
    <phoneticPr fontId="3"/>
  </si>
  <si>
    <t>千円</t>
    <rPh sb="0" eb="2">
      <t>センエン</t>
    </rPh>
    <phoneticPr fontId="3"/>
  </si>
  <si>
    <t>【代表事業者の概要】
＊「設立日」は、シリアル値で入力してください。和暦で表示されます。
　　1985年5月22日　→　「1985/5/22」又は「S60/5/22」と入力してください。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3"/>
  </si>
  <si>
    <t>主な
事業
内容</t>
    <rPh sb="0" eb="1">
      <t>オモ</t>
    </rPh>
    <rPh sb="3" eb="5">
      <t>ジギョウ</t>
    </rPh>
    <rPh sb="6" eb="8">
      <t>ナイヨウ</t>
    </rPh>
    <phoneticPr fontId="3"/>
  </si>
  <si>
    <t>【代表事業者の財務内容】</t>
    <phoneticPr fontId="3"/>
  </si>
  <si>
    <t>(単位：千円）</t>
    <rPh sb="1" eb="3">
      <t>タンイ</t>
    </rPh>
    <rPh sb="4" eb="5">
      <t>セン</t>
    </rPh>
    <rPh sb="5" eb="6">
      <t>エン</t>
    </rPh>
    <phoneticPr fontId="2"/>
  </si>
  <si>
    <t>(単位：％）</t>
    <rPh sb="1" eb="3">
      <t>タンイ</t>
    </rPh>
    <phoneticPr fontId="2"/>
  </si>
  <si>
    <t>貸借対照表</t>
    <phoneticPr fontId="2"/>
  </si>
  <si>
    <t>流動資産</t>
    <phoneticPr fontId="2"/>
  </si>
  <si>
    <t>流動負債</t>
    <phoneticPr fontId="2"/>
  </si>
  <si>
    <t>自己資本
（純資産合計）</t>
    <rPh sb="6" eb="9">
      <t>ジュンシサン</t>
    </rPh>
    <rPh sb="9" eb="11">
      <t>ゴウケイ</t>
    </rPh>
    <phoneticPr fontId="2"/>
  </si>
  <si>
    <t>総資本
（資産合計）</t>
    <rPh sb="5" eb="7">
      <t>シサン</t>
    </rPh>
    <rPh sb="7" eb="9">
      <t>ゴウケイ</t>
    </rPh>
    <phoneticPr fontId="2"/>
  </si>
  <si>
    <t>流動
比率</t>
    <rPh sb="0" eb="2">
      <t>リュウドウ</t>
    </rPh>
    <rPh sb="3" eb="5">
      <t>ヒリツ</t>
    </rPh>
    <phoneticPr fontId="3"/>
  </si>
  <si>
    <t>自己資本比率</t>
    <rPh sb="0" eb="2">
      <t>ジコ</t>
    </rPh>
    <rPh sb="2" eb="3">
      <t>シ</t>
    </rPh>
    <rPh sb="3" eb="4">
      <t>ホン</t>
    </rPh>
    <rPh sb="4" eb="6">
      <t>ヒリツ</t>
    </rPh>
    <phoneticPr fontId="3"/>
  </si>
  <si>
    <r>
      <t>決算期</t>
    </r>
    <r>
      <rPr>
        <vertAlign val="superscript"/>
        <sz val="10"/>
        <rFont val="ＭＳ Ｐゴシック"/>
        <family val="3"/>
        <charset val="128"/>
        <scheme val="minor"/>
      </rPr>
      <t>※1</t>
    </r>
    <rPh sb="0" eb="3">
      <t>ケッサンキ</t>
    </rPh>
    <phoneticPr fontId="3"/>
  </si>
  <si>
    <r>
      <t>基準日</t>
    </r>
    <r>
      <rPr>
        <vertAlign val="superscript"/>
        <sz val="10"/>
        <rFont val="ＭＳ Ｐゴシック"/>
        <family val="3"/>
        <charset val="128"/>
        <scheme val="minor"/>
      </rPr>
      <t>※2</t>
    </r>
    <rPh sb="0" eb="3">
      <t>キジュンビ</t>
    </rPh>
    <phoneticPr fontId="3"/>
  </si>
  <si>
    <t>前々期</t>
    <rPh sb="0" eb="3">
      <t>ゼンゼンキ</t>
    </rPh>
    <phoneticPr fontId="3"/>
  </si>
  <si>
    <r>
      <t>前期</t>
    </r>
    <r>
      <rPr>
        <sz val="8"/>
        <rFont val="ＭＳ Ｐゴシック"/>
        <family val="3"/>
        <charset val="128"/>
        <scheme val="minor"/>
      </rPr>
      <t>（直近）</t>
    </r>
    <rPh sb="0" eb="2">
      <t>ゼンキ</t>
    </rPh>
    <rPh sb="3" eb="5">
      <t>チョッキン</t>
    </rPh>
    <phoneticPr fontId="3"/>
  </si>
  <si>
    <t>※1 決算期は応募年を基準とします。グレーアウトのセルは記入不要（編集・削除不可）です。</t>
    <rPh sb="3" eb="6">
      <t>ケッサンキ</t>
    </rPh>
    <rPh sb="7" eb="9">
      <t>オウボ</t>
    </rPh>
    <rPh sb="9" eb="10">
      <t>ネン</t>
    </rPh>
    <rPh sb="11" eb="13">
      <t>キジュン</t>
    </rPh>
    <rPh sb="28" eb="32">
      <t>キニュウフヨウ</t>
    </rPh>
    <rPh sb="33" eb="35">
      <t>ヘンシュウ</t>
    </rPh>
    <rPh sb="36" eb="38">
      <t>サクジョ</t>
    </rPh>
    <rPh sb="38" eb="40">
      <t>フカ</t>
    </rPh>
    <phoneticPr fontId="3"/>
  </si>
  <si>
    <t>【脱炭素活動への取組状況】</t>
    <rPh sb="1" eb="2">
      <t>ダツ</t>
    </rPh>
    <rPh sb="2" eb="4">
      <t>タンソ</t>
    </rPh>
    <rPh sb="4" eb="6">
      <t>カツドウ</t>
    </rPh>
    <rPh sb="8" eb="10">
      <t>トリクミ</t>
    </rPh>
    <rPh sb="10" eb="12">
      <t>ジョウキョウ</t>
    </rPh>
    <phoneticPr fontId="3"/>
  </si>
  <si>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3"/>
  </si>
  <si>
    <t>代表
事業者</t>
    <rPh sb="0" eb="2">
      <t>ダイヒョウ</t>
    </rPh>
    <rPh sb="3" eb="6">
      <t>ジギョウシャ</t>
    </rPh>
    <phoneticPr fontId="3"/>
  </si>
  <si>
    <t>共同
事業者</t>
    <rPh sb="0" eb="2">
      <t>キョウドウ</t>
    </rPh>
    <rPh sb="3" eb="6">
      <t>ジギョウシャ</t>
    </rPh>
    <phoneticPr fontId="3"/>
  </si>
  <si>
    <t>活動項目</t>
    <rPh sb="0" eb="2">
      <t>カツドウ</t>
    </rPh>
    <rPh sb="2" eb="4">
      <t>コウモク</t>
    </rPh>
    <phoneticPr fontId="3"/>
  </si>
  <si>
    <t>地球温暖化対策推進法に基づき市町村が定める促進区域に該当する。</t>
    <phoneticPr fontId="3"/>
  </si>
  <si>
    <t>　</t>
    <phoneticPr fontId="3"/>
  </si>
  <si>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3"/>
  </si>
  <si>
    <t>環境省のエコ・ファースト制度の認定を受けている。</t>
    <phoneticPr fontId="3"/>
  </si>
  <si>
    <t>温室効果ガス排出削減に関する目標設定をしている。</t>
    <phoneticPr fontId="3"/>
  </si>
  <si>
    <t>デコ活応援団への参画、デコ活宣言の登録をしている。</t>
    <phoneticPr fontId="3"/>
  </si>
  <si>
    <t>【事業の応募にあたっての確認事項】</t>
    <rPh sb="1" eb="3">
      <t>ジギョウ</t>
    </rPh>
    <rPh sb="4" eb="6">
      <t>オウボ</t>
    </rPh>
    <rPh sb="12" eb="16">
      <t>カクニンジコウ</t>
    </rPh>
    <phoneticPr fontId="3"/>
  </si>
  <si>
    <t>２者以上の事業者が共同申請する場合、全ての共同事業者が本補助事業の趣旨・目的を理解し、共同申請することに合意しています。</t>
    <phoneticPr fontId="3"/>
  </si>
  <si>
    <t>本補助金と、国からの他の補助金は併用しません。</t>
    <phoneticPr fontId="3"/>
  </si>
  <si>
    <t>「再生可能エネルギー電気の利用の促進に関する特別措置法」（平成23年法律第109号）に基づく「事業計画策定ガイドライン（太陽光発電）」および「説明会及び事前周知実施ガイドライン」に定める事項を遵守します。また、その他関係法令及び基準を遵守します。</t>
    <phoneticPr fontId="3"/>
  </si>
  <si>
    <t>二酸化炭素排出抑制対策事業費等補助金
（民間企業等による再エネの導入及び地域共生加速化事業）
離島の脱炭素化推進事業</t>
    <phoneticPr fontId="3"/>
  </si>
  <si>
    <t>共同事業者①（窓口担当者）</t>
    <rPh sb="0" eb="5">
      <t>キョウドウジギョウシャ</t>
    </rPh>
    <rPh sb="7" eb="12">
      <t>マドグチタントウシャ</t>
    </rPh>
    <phoneticPr fontId="3"/>
  </si>
  <si>
    <t>共同事業者②（窓口担当者）</t>
    <rPh sb="0" eb="5">
      <t>キョウドウジギョウシャ</t>
    </rPh>
    <rPh sb="7" eb="12">
      <t>マドグチタントウシャ</t>
    </rPh>
    <phoneticPr fontId="3"/>
  </si>
  <si>
    <t>共同事業者③（窓口担当者）</t>
    <rPh sb="0" eb="5">
      <t>キョウドウジギョウシャ</t>
    </rPh>
    <rPh sb="7" eb="12">
      <t>マドグチタントウシャ</t>
    </rPh>
    <phoneticPr fontId="3"/>
  </si>
  <si>
    <t>※2 今年の3月31日なら「3/31」、2026年の3月31日なら「2026/3/31」と入力してください。和暦表示されます。</t>
    <phoneticPr fontId="3"/>
  </si>
  <si>
    <r>
      <t xml:space="preserve">【代表事業者の財務内容】
＊代表事業者の流動資産、流動負債、自己資本、総資本を記入し、その根拠となる決算書をE-3の
　資料として提出してください
＊応募申請以降に新たに決算書が出た場合は、交付申請時に情報を更新し、その旨を備考欄に記載してください。
＊グレーアウトされたセルは記入不要ですが、編集・削除はしないでください。
　（複数年度事業で採択された場合に、2年度目以降の交付申請時に記載をしていただきます。）
</t>
    </r>
    <r>
      <rPr>
        <b/>
        <sz val="14"/>
        <color rgb="FFFF0000"/>
        <rFont val="ＭＳ Ｐゴシック"/>
        <family val="3"/>
        <charset val="128"/>
        <scheme val="minor"/>
      </rPr>
      <t>＊</t>
    </r>
    <r>
      <rPr>
        <b/>
        <u/>
        <sz val="14"/>
        <color rgb="FFFF0000"/>
        <rFont val="ＭＳ Ｐゴシック"/>
        <family val="3"/>
        <charset val="128"/>
        <scheme val="minor"/>
      </rPr>
      <t xml:space="preserve">代表事業者が直近の２決算期の何れかにおいて債務超過（自己資本比率がマイナス）の
</t>
    </r>
    <r>
      <rPr>
        <b/>
        <sz val="14"/>
        <color rgb="FFFF0000"/>
        <rFont val="ＭＳ Ｐゴシック"/>
        <family val="3"/>
        <charset val="128"/>
        <scheme val="minor"/>
      </rPr>
      <t>　</t>
    </r>
    <r>
      <rPr>
        <b/>
        <u/>
        <sz val="14"/>
        <color rgb="FFFF0000"/>
        <rFont val="ＭＳ Ｐゴシック"/>
        <family val="3"/>
        <charset val="128"/>
        <scheme val="minor"/>
      </rPr>
      <t>場合は、原則として応募対象外とします。</t>
    </r>
    <r>
      <rPr>
        <b/>
        <sz val="14"/>
        <color rgb="FFFF0000"/>
        <rFont val="ＭＳ Ｐゴシック"/>
        <family val="3"/>
        <charset val="128"/>
        <scheme val="minor"/>
      </rPr>
      <t xml:space="preserve">
　</t>
    </r>
    <r>
      <rPr>
        <b/>
        <u/>
        <sz val="14"/>
        <color rgb="FFFF0000"/>
        <rFont val="ＭＳ Ｐゴシック"/>
        <family val="3"/>
        <charset val="128"/>
        <scheme val="minor"/>
      </rPr>
      <t>該当する場合は、事前に協会まで相談をしてください。</t>
    </r>
    <r>
      <rPr>
        <b/>
        <sz val="14"/>
        <color rgb="FFFF0000"/>
        <rFont val="ＭＳ Ｐゴシック"/>
        <family val="3"/>
        <charset val="128"/>
        <scheme val="minor"/>
      </rPr>
      <t xml:space="preserve">
</t>
    </r>
    <rPh sb="60" eb="62">
      <t>シリョウ</t>
    </rPh>
    <rPh sb="75" eb="81">
      <t>オウボシンセイイコウ</t>
    </rPh>
    <rPh sb="82" eb="83">
      <t>アラ</t>
    </rPh>
    <rPh sb="85" eb="88">
      <t>ケッサンショ</t>
    </rPh>
    <rPh sb="89" eb="90">
      <t>デ</t>
    </rPh>
    <rPh sb="91" eb="93">
      <t>バアイ</t>
    </rPh>
    <rPh sb="95" eb="97">
      <t>コウフ</t>
    </rPh>
    <rPh sb="97" eb="100">
      <t>シンセイジ</t>
    </rPh>
    <rPh sb="110" eb="111">
      <t>ムネ</t>
    </rPh>
    <rPh sb="112" eb="115">
      <t>ビコウラン</t>
    </rPh>
    <rPh sb="116" eb="118">
      <t>キサイ</t>
    </rPh>
    <rPh sb="139" eb="143">
      <t>キニュウフヨウ</t>
    </rPh>
    <rPh sb="147" eb="149">
      <t>ヘンシュウ</t>
    </rPh>
    <rPh sb="150" eb="152">
      <t>サクジョ</t>
    </rPh>
    <rPh sb="165" eb="169">
      <t>フクスウネンド</t>
    </rPh>
    <rPh sb="169" eb="171">
      <t>ジギョウ</t>
    </rPh>
    <rPh sb="172" eb="174">
      <t>サイタク</t>
    </rPh>
    <rPh sb="177" eb="179">
      <t>バアイ</t>
    </rPh>
    <rPh sb="182" eb="187">
      <t>ネンドメイコウ</t>
    </rPh>
    <rPh sb="188" eb="193">
      <t>コウフシンセイジ</t>
    </rPh>
    <rPh sb="194" eb="196">
      <t>キサイ</t>
    </rPh>
    <rPh sb="222" eb="223">
      <t>キ</t>
    </rPh>
    <rPh sb="224" eb="225">
      <t>イズ</t>
    </rPh>
    <rPh sb="260" eb="262">
      <t>オウボ</t>
    </rPh>
    <rPh sb="272" eb="274">
      <t>ガイトウ</t>
    </rPh>
    <rPh sb="276" eb="278">
      <t>バアイ</t>
    </rPh>
    <rPh sb="280" eb="282">
      <t>ジゼン</t>
    </rPh>
    <rPh sb="283" eb="285">
      <t>キョウカイ</t>
    </rPh>
    <rPh sb="287" eb="289">
      <t>ソウダン</t>
    </rPh>
    <phoneticPr fontId="3"/>
  </si>
  <si>
    <t xml:space="preserve"> 代表理事 　 水丸　隆雄　殿 </t>
    <rPh sb="14" eb="15">
      <t>トノ</t>
    </rPh>
    <phoneticPr fontId="2"/>
  </si>
  <si>
    <t xml:space="preserve">
　標記について、以下の必要書類を添えて申請します。
　なお、暴力団排除に関する誓約事項（公募要領 別紙）を確認し誓約いたします。
　　（１）B-1別紙１ 実施計画書と根拠資料
　　（２）C0-1別紙２ 経費内訳と根拠資料
　　（３）その他参考資料
</t>
    <phoneticPr fontId="3"/>
  </si>
  <si>
    <r>
      <rPr>
        <sz val="10"/>
        <rFont val="ＭＳ ゴシック"/>
        <family val="3"/>
        <charset val="128"/>
      </rPr>
      <t>＜4</t>
    </r>
    <r>
      <rPr>
        <sz val="10"/>
        <rFont val="Arial"/>
        <family val="2"/>
      </rPr>
      <t>.</t>
    </r>
    <r>
      <rPr>
        <sz val="10"/>
        <rFont val="ＭＳ ゴシック"/>
        <family val="3"/>
        <charset val="128"/>
      </rPr>
      <t>事業の目的・概要＞</t>
    </r>
    <rPh sb="3" eb="5">
      <t>ジギョウ</t>
    </rPh>
    <rPh sb="6" eb="8">
      <t>モクテキ</t>
    </rPh>
    <rPh sb="9" eb="11">
      <t>ガイヨウ</t>
    </rPh>
    <phoneticPr fontId="3"/>
  </si>
  <si>
    <r>
      <rPr>
        <sz val="10"/>
        <rFont val="ＭＳ ゴシック"/>
        <family val="3"/>
        <charset val="128"/>
      </rPr>
      <t>＜</t>
    </r>
    <r>
      <rPr>
        <sz val="10"/>
        <rFont val="Arial"/>
        <family val="2"/>
      </rPr>
      <t>3.</t>
    </r>
    <r>
      <rPr>
        <sz val="10"/>
        <rFont val="ＭＳ ゴシック"/>
        <family val="3"/>
        <charset val="128"/>
      </rPr>
      <t>事業の実施場所＞</t>
    </r>
    <rPh sb="3" eb="5">
      <t>ジギョウ</t>
    </rPh>
    <rPh sb="6" eb="10">
      <t>ジッシバショ</t>
    </rPh>
    <phoneticPr fontId="3"/>
  </si>
  <si>
    <t>＜3.事業の実施場所＞</t>
    <rPh sb="6" eb="10">
      <t>ジッシバショ</t>
    </rPh>
    <phoneticPr fontId="2"/>
  </si>
  <si>
    <t>※ 実施計画書が応募申請から変更がある場合は、プルダウンから「有」を選択し、変更の概要をその右の欄に記載してください。必要に応じて変更前後の内容をまとめたものを、F：その他補足資料に追加して提出してください。（なお、事前に協会に相談してください）</t>
    <rPh sb="48" eb="49">
      <t>ラン</t>
    </rPh>
    <rPh sb="108" eb="110">
      <t>ジゼン</t>
    </rPh>
    <rPh sb="111" eb="113">
      <t>キョウカイ</t>
    </rPh>
    <rPh sb="114" eb="116">
      <t>ソウダン</t>
    </rPh>
    <phoneticPr fontId="2"/>
  </si>
  <si>
    <t>補助対象経費</t>
    <phoneticPr fontId="2"/>
  </si>
  <si>
    <t>補助対象
／
補助対象外</t>
    <rPh sb="0" eb="4">
      <t>ホジョタイショウ</t>
    </rPh>
    <rPh sb="7" eb="9">
      <t>ホジョ</t>
    </rPh>
    <rPh sb="9" eb="12">
      <t>タイショウガイ</t>
    </rPh>
    <phoneticPr fontId="2"/>
  </si>
  <si>
    <t>補助対象外</t>
    <rPh sb="0" eb="2">
      <t>ホジョ</t>
    </rPh>
    <rPh sb="2" eb="5">
      <t>タイショウガイ</t>
    </rPh>
    <phoneticPr fontId="3"/>
  </si>
  <si>
    <t>選択肢</t>
    <rPh sb="0" eb="3">
      <t>センタクシ</t>
    </rPh>
    <phoneticPr fontId="3"/>
  </si>
  <si>
    <t>材料費</t>
    <rPh sb="0" eb="3">
      <t>ザイリョウヒ</t>
    </rPh>
    <phoneticPr fontId="3"/>
  </si>
  <si>
    <t>補助対象</t>
    <rPh sb="0" eb="2">
      <t>ホジョ</t>
    </rPh>
    <rPh sb="2" eb="4">
      <t>タイショウ</t>
    </rPh>
    <phoneticPr fontId="3"/>
  </si>
  <si>
    <t>労務費</t>
    <rPh sb="0" eb="3">
      <t>ロウムヒ</t>
    </rPh>
    <phoneticPr fontId="3"/>
  </si>
  <si>
    <t>直接経費</t>
    <rPh sb="0" eb="4">
      <t>チョクセツケイヒ</t>
    </rPh>
    <phoneticPr fontId="3"/>
  </si>
  <si>
    <t>共通仮設費</t>
    <rPh sb="0" eb="5">
      <t>キョウツウカセツヒ</t>
    </rPh>
    <phoneticPr fontId="3"/>
  </si>
  <si>
    <t>現場管理費</t>
    <rPh sb="0" eb="5">
      <t>ゲンバカンリヒ</t>
    </rPh>
    <phoneticPr fontId="3"/>
  </si>
  <si>
    <t>一般管理費</t>
    <rPh sb="0" eb="5">
      <t>イッパンカンリヒ</t>
    </rPh>
    <phoneticPr fontId="3"/>
  </si>
  <si>
    <t>機械器具費</t>
    <rPh sb="0" eb="5">
      <t>キカイキグヒ</t>
    </rPh>
    <phoneticPr fontId="3"/>
  </si>
  <si>
    <t>測量及び試験費</t>
    <rPh sb="0" eb="3">
      <t>ソクリョウオヨ</t>
    </rPh>
    <rPh sb="4" eb="7">
      <t>シケンヒ</t>
    </rPh>
    <phoneticPr fontId="3"/>
  </si>
  <si>
    <t>設備費</t>
    <rPh sb="0" eb="3">
      <t>セツビヒ</t>
    </rPh>
    <phoneticPr fontId="3"/>
  </si>
  <si>
    <t>業務費</t>
    <rPh sb="0" eb="3">
      <t>ギョウムヒ</t>
    </rPh>
    <phoneticPr fontId="3"/>
  </si>
  <si>
    <t>事務費</t>
    <rPh sb="0" eb="3">
      <t>ジムヒ</t>
    </rPh>
    <phoneticPr fontId="3"/>
  </si>
  <si>
    <t>費目・細分</t>
    <phoneticPr fontId="2"/>
  </si>
  <si>
    <t>付帯工事費</t>
    <rPh sb="0" eb="4">
      <t>フタイコウジ</t>
    </rPh>
    <rPh sb="4" eb="5">
      <t>ヒ</t>
    </rPh>
    <phoneticPr fontId="3"/>
  </si>
  <si>
    <t>付帯工事費</t>
    <rPh sb="0" eb="2">
      <t>フタイ</t>
    </rPh>
    <rPh sb="2" eb="3">
      <t>コト</t>
    </rPh>
    <rPh sb="3" eb="4">
      <t>ヒ</t>
    </rPh>
    <phoneticPr fontId="1"/>
  </si>
  <si>
    <t>機械器具費</t>
    <rPh sb="0" eb="2">
      <t>キカイ</t>
    </rPh>
    <rPh sb="2" eb="4">
      <t>キグ</t>
    </rPh>
    <rPh sb="4" eb="5">
      <t>ヒ</t>
    </rPh>
    <phoneticPr fontId="1"/>
  </si>
  <si>
    <t>測量及び試験費</t>
    <phoneticPr fontId="2"/>
  </si>
  <si>
    <t>内訳</t>
    <rPh sb="0" eb="2">
      <t>ウチワケ</t>
    </rPh>
    <phoneticPr fontId="2"/>
  </si>
  <si>
    <t>見積書名</t>
    <rPh sb="0" eb="2">
      <t>ミツモリ</t>
    </rPh>
    <rPh sb="2" eb="3">
      <t>ショ</t>
    </rPh>
    <rPh sb="3" eb="4">
      <t>メイ</t>
    </rPh>
    <phoneticPr fontId="2"/>
  </si>
  <si>
    <t>入力してください。その他の個所は編集不可です。</t>
    <rPh sb="0" eb="2">
      <t>ニュウリョク</t>
    </rPh>
    <rPh sb="11" eb="12">
      <t>タ</t>
    </rPh>
    <rPh sb="13" eb="15">
      <t>カショ</t>
    </rPh>
    <rPh sb="16" eb="18">
      <t>ヘンシュウ</t>
    </rPh>
    <rPh sb="18" eb="20">
      <t>フカ</t>
    </rPh>
    <phoneticPr fontId="2"/>
  </si>
  <si>
    <t>↑</t>
    <phoneticPr fontId="2"/>
  </si>
  <si>
    <t xml:space="preserve"> ※AC列の全てのセルが「〇」であることを確認してください。</t>
    <phoneticPr fontId="2"/>
  </si>
  <si>
    <t>見積書
ページNo</t>
    <rPh sb="0" eb="3">
      <t>ミツモリショ</t>
    </rPh>
    <phoneticPr fontId="2"/>
  </si>
  <si>
    <t>付帯工事費</t>
    <rPh sb="0" eb="2">
      <t>フタイ</t>
    </rPh>
    <rPh sb="2" eb="4">
      <t>コウジ</t>
    </rPh>
    <rPh sb="4" eb="5">
      <t>ヒ</t>
    </rPh>
    <phoneticPr fontId="1"/>
  </si>
  <si>
    <t>※黄色セルは、入力してください。その他の個所は入力禁止です。</t>
    <rPh sb="18" eb="19">
      <t>タ</t>
    </rPh>
    <rPh sb="20" eb="22">
      <t>カショ</t>
    </rPh>
    <phoneticPr fontId="2"/>
  </si>
  <si>
    <t>令和８年度（１年目）</t>
    <rPh sb="0" eb="2">
      <t>レイワ</t>
    </rPh>
    <rPh sb="3" eb="5">
      <t>ネンド</t>
    </rPh>
    <rPh sb="7" eb="9">
      <t>ネンメ</t>
    </rPh>
    <phoneticPr fontId="2"/>
  </si>
  <si>
    <t>令和９年度（２年目）</t>
    <rPh sb="0" eb="2">
      <t>レイワ</t>
    </rPh>
    <rPh sb="3" eb="5">
      <t>ネンド</t>
    </rPh>
    <rPh sb="7" eb="9">
      <t>ネンメ</t>
    </rPh>
    <phoneticPr fontId="2"/>
  </si>
  <si>
    <t>令和１０年度（３年目）</t>
    <rPh sb="0" eb="2">
      <t>レイワ</t>
    </rPh>
    <rPh sb="4" eb="6">
      <t>ネンド</t>
    </rPh>
    <rPh sb="8" eb="10">
      <t>ネンメ</t>
    </rPh>
    <phoneticPr fontId="2"/>
  </si>
  <si>
    <t>経費内訳（令和１０年度／３年目）</t>
    <rPh sb="13" eb="15">
      <t>ネンメ</t>
    </rPh>
    <phoneticPr fontId="2"/>
  </si>
  <si>
    <t>経費内訳（令和９年度／２年目）</t>
    <rPh sb="0" eb="2">
      <t>ケイヒ</t>
    </rPh>
    <rPh sb="2" eb="4">
      <t>ウチワケ</t>
    </rPh>
    <rPh sb="8" eb="10">
      <t>ネンド</t>
    </rPh>
    <rPh sb="12" eb="14">
      <t>ネンメ</t>
    </rPh>
    <phoneticPr fontId="2"/>
  </si>
  <si>
    <t>経費内訳（令和８年度／１年目）</t>
    <rPh sb="0" eb="2">
      <t>ケイヒ</t>
    </rPh>
    <rPh sb="2" eb="4">
      <t>ウチワケ</t>
    </rPh>
    <rPh sb="8" eb="10">
      <t>ネンド</t>
    </rPh>
    <rPh sb="12" eb="14">
      <t>ネンメ</t>
    </rPh>
    <phoneticPr fontId="2"/>
  </si>
  <si>
    <t>入力箇所以外のセルには、C0-2から自動的に金額が転記されます。</t>
    <rPh sb="0" eb="6">
      <t>ニュウリョクカショイガイ</t>
    </rPh>
    <phoneticPr fontId="2"/>
  </si>
  <si>
    <t>入力箇所以外のセルには、C0-2 経費区分集計表及びC0-2 補助金所要額算出表へ記載がされていれば、自動的に金額が転記されます。</t>
    <rPh sb="0" eb="4">
      <t>ニュウリョクカショ</t>
    </rPh>
    <rPh sb="4" eb="6">
      <t>イガイ</t>
    </rPh>
    <rPh sb="17" eb="19">
      <t>ケイヒ</t>
    </rPh>
    <rPh sb="19" eb="21">
      <t>クブン</t>
    </rPh>
    <rPh sb="21" eb="23">
      <t>シュウケイ</t>
    </rPh>
    <rPh sb="23" eb="24">
      <t>ヒョウ</t>
    </rPh>
    <rPh sb="24" eb="25">
      <t>オヨ</t>
    </rPh>
    <rPh sb="31" eb="37">
      <t>ホジョキンショヨウガク</t>
    </rPh>
    <rPh sb="37" eb="39">
      <t>サンシュツ</t>
    </rPh>
    <rPh sb="39" eb="40">
      <t>ヒョウ</t>
    </rPh>
    <phoneticPr fontId="2"/>
  </si>
  <si>
    <t>R10</t>
    <phoneticPr fontId="2"/>
  </si>
  <si>
    <t>※黄色セルは、入力不要または入力禁止です。</t>
    <phoneticPr fontId="2"/>
  </si>
  <si>
    <t>氏名</t>
    <rPh sb="0" eb="2">
      <t>シメイ</t>
    </rPh>
    <phoneticPr fontId="2"/>
  </si>
  <si>
    <t>住所</t>
    <rPh sb="0" eb="2">
      <t>ジュウショ</t>
    </rPh>
    <phoneticPr fontId="2"/>
  </si>
  <si>
    <t>①</t>
    <phoneticPr fontId="2"/>
  </si>
  <si>
    <t>②</t>
    <phoneticPr fontId="2"/>
  </si>
  <si>
    <t>③</t>
    <phoneticPr fontId="2"/>
  </si>
  <si>
    <t>④</t>
    <phoneticPr fontId="2"/>
  </si>
  <si>
    <r>
      <t>&lt;1.</t>
    </r>
    <r>
      <rPr>
        <sz val="10"/>
        <rFont val="ＭＳ ゴシック"/>
        <family val="3"/>
        <charset val="128"/>
      </rPr>
      <t>事業費及び補助金所要額、</t>
    </r>
    <r>
      <rPr>
        <sz val="10"/>
        <rFont val="Arial"/>
        <family val="3"/>
      </rPr>
      <t>CO2</t>
    </r>
    <r>
      <rPr>
        <sz val="10"/>
        <rFont val="ＭＳ Ｐゴシック"/>
        <family val="3"/>
        <charset val="128"/>
      </rPr>
      <t>削減効果</t>
    </r>
    <r>
      <rPr>
        <sz val="10"/>
        <rFont val="Arial"/>
        <family val="2"/>
      </rPr>
      <t>&gt;</t>
    </r>
    <rPh sb="3" eb="6">
      <t>ジギョウヒ</t>
    </rPh>
    <rPh sb="6" eb="7">
      <t>オヨ</t>
    </rPh>
    <rPh sb="8" eb="11">
      <t>ホジョキン</t>
    </rPh>
    <rPh sb="11" eb="13">
      <t>ショヨウ</t>
    </rPh>
    <rPh sb="13" eb="14">
      <t>ガク</t>
    </rPh>
    <rPh sb="18" eb="22">
      <t>サクゲンコウカ</t>
    </rPh>
    <phoneticPr fontId="3"/>
  </si>
  <si>
    <r>
      <rPr>
        <sz val="10"/>
        <rFont val="ＭＳ Ｐゴシック"/>
        <family val="2"/>
        <charset val="128"/>
      </rPr>
      <t>　</t>
    </r>
    <r>
      <rPr>
        <sz val="10"/>
        <rFont val="Arial"/>
        <family val="2"/>
      </rPr>
      <t>CO2</t>
    </r>
    <r>
      <rPr>
        <sz val="10"/>
        <rFont val="ＭＳ ゴシック"/>
        <family val="3"/>
        <charset val="128"/>
      </rPr>
      <t>削減コスト（設備耐用年数期間）</t>
    </r>
    <phoneticPr fontId="2"/>
  </si>
  <si>
    <t>【ＣＯ２削減効果】の「事業による直接効果に記入したＣＯ２削減量１トンを削減するために必要なコスト
  （円／ｔＣＯ２）を、次の計算式を用いて算出する。（ランニングコストは含めないでください。）
　　CO2削減コスト［円/t-CO2］＝補助対象経費の支出予定額[円]（別紙２の所要経費欄(4)の額）
　　÷（年間のエネルギー起源ＣＯ２の排出削減量[ｔＣＯ２／年]×耐用年数[年]）
事業により耐用年数が異なる複数の補助対象設備を整備する場合、計算式を次の式に変えて算出すること。
設備の耐用年数（＝処分制限期間）は、事業効果に影響する導入設備の最長の耐用年数（減価償却資産の耐用年数等に関する省令(昭和４０年大蔵省令１５号)を勘案して、環境大臣が別途定める期間）を記入してください。
（例：設備Ａと設備Ｂをまとめて導入する場合）
　　ＣＯ２削減コスト[円／ｔＣＯ２]
　　＝補助対象経費の支出予定額[円]÷（設備Ａの年間のエネルギー起源ＣＯ２の排出削減量[ｔＣＯ２／年]
　　×耐用年数[年]   
   　＋ 設備Ｂの年間のエネルギー起源ＣＯ２の排出削減量[ｔＣＯ２／年]×耐用年数[年]）
複数年度の期間を要して設備を整備する場合の補助対象経費の支出予定額は、各年度の補助対象経費の支出予定額の合計額とすること。</t>
    <rPh sb="258" eb="264">
      <t>ショブンセイゲンキカン</t>
    </rPh>
    <rPh sb="322" eb="324">
      <t>カンアン</t>
    </rPh>
    <rPh sb="327" eb="331">
      <t>カンキョウダイジン</t>
    </rPh>
    <rPh sb="332" eb="335">
      <t>ベットサダ</t>
    </rPh>
    <rPh sb="337" eb="339">
      <t>キカン</t>
    </rPh>
    <phoneticPr fontId="2"/>
  </si>
  <si>
    <t>CO2削減量（G)</t>
    <phoneticPr fontId="3"/>
  </si>
  <si>
    <t>t-CO2/年</t>
    <phoneticPr fontId="3"/>
  </si>
  <si>
    <t>CO2削減コスト</t>
    <rPh sb="3" eb="5">
      <t>サクゲン</t>
    </rPh>
    <phoneticPr fontId="3"/>
  </si>
  <si>
    <t>円/t-CO2</t>
    <rPh sb="0" eb="1">
      <t>エン</t>
    </rPh>
    <phoneticPr fontId="3"/>
  </si>
  <si>
    <t>令和8年度(1年目)</t>
    <rPh sb="7" eb="9">
      <t>ネンメ</t>
    </rPh>
    <phoneticPr fontId="2"/>
  </si>
  <si>
    <t>令和10年度(3年目)</t>
    <rPh sb="8" eb="10">
      <t>ネンメ</t>
    </rPh>
    <phoneticPr fontId="2"/>
  </si>
  <si>
    <t>令和9年度(2年目)</t>
    <rPh sb="7" eb="9">
      <t>ネンメ</t>
    </rPh>
    <phoneticPr fontId="2"/>
  </si>
  <si>
    <t>法人番号</t>
    <phoneticPr fontId="2"/>
  </si>
  <si>
    <r>
      <t>CO2</t>
    </r>
    <r>
      <rPr>
        <sz val="10"/>
        <rFont val="ＭＳ Ｐゴシック"/>
        <family val="2"/>
        <charset val="128"/>
      </rPr>
      <t>削減効果</t>
    </r>
    <rPh sb="3" eb="7">
      <t>サクゲンコウカ</t>
    </rPh>
    <phoneticPr fontId="2"/>
  </si>
  <si>
    <t>(2) 群単位の管理・制御を行った場合</t>
    <phoneticPr fontId="2"/>
  </si>
  <si>
    <t>(1) 群単位の管理・制御がない場合</t>
    <rPh sb="11" eb="13">
      <t>セイギョ</t>
    </rPh>
    <phoneticPr fontId="2"/>
  </si>
  <si>
    <t>(3) 群単位の管理・制御による効果</t>
    <rPh sb="16" eb="18">
      <t>コウカ</t>
    </rPh>
    <phoneticPr fontId="2"/>
  </si>
  <si>
    <r>
      <rPr>
        <sz val="10"/>
        <rFont val="ＭＳ ゴシック"/>
        <family val="3"/>
        <charset val="128"/>
      </rPr>
      <t>（</t>
    </r>
    <r>
      <rPr>
        <sz val="10"/>
        <rFont val="Arial"/>
        <family val="2"/>
      </rPr>
      <t>1</t>
    </r>
    <r>
      <rPr>
        <sz val="10"/>
        <rFont val="ＭＳ ゴシック"/>
        <family val="3"/>
        <charset val="128"/>
      </rPr>
      <t>）群単位の管理・制御がない場合の電力削減量・</t>
    </r>
    <r>
      <rPr>
        <sz val="10"/>
        <rFont val="Arial"/>
        <family val="2"/>
      </rPr>
      <t>CO2</t>
    </r>
    <r>
      <rPr>
        <sz val="10"/>
        <rFont val="ＭＳ ゴシック"/>
        <family val="3"/>
        <charset val="128"/>
      </rPr>
      <t>削減効果の算定根拠</t>
    </r>
    <rPh sb="18" eb="19">
      <t>デン</t>
    </rPh>
    <phoneticPr fontId="2"/>
  </si>
  <si>
    <r>
      <rPr>
        <sz val="10"/>
        <rFont val="ＭＳ ゴシック"/>
        <family val="3"/>
        <charset val="128"/>
      </rPr>
      <t>（</t>
    </r>
    <r>
      <rPr>
        <sz val="10"/>
        <rFont val="Arial"/>
        <family val="2"/>
      </rPr>
      <t>2</t>
    </r>
    <r>
      <rPr>
        <sz val="10"/>
        <rFont val="ＭＳ ゴシック"/>
        <family val="3"/>
        <charset val="128"/>
      </rPr>
      <t>）群単位の管理・制御を行った場合の電力削減量・</t>
    </r>
    <r>
      <rPr>
        <sz val="10"/>
        <rFont val="Arial"/>
        <family val="2"/>
      </rPr>
      <t>CO2</t>
    </r>
    <r>
      <rPr>
        <sz val="10"/>
        <rFont val="ＭＳ ゴシック"/>
        <family val="3"/>
        <charset val="128"/>
      </rPr>
      <t>削減効果の算定根拠</t>
    </r>
    <rPh sb="19" eb="20">
      <t>デン</t>
    </rPh>
    <phoneticPr fontId="2"/>
  </si>
  <si>
    <t xml:space="preserve">※応募申請書の内容が正しく転記されているかを確認してください。
　異なっている場合は、手入力で正しい情報を記載し、セルの塗りつぶしを解除（塗りつぶし無し）
　してください。
</t>
    <rPh sb="1" eb="3">
      <t>オウボ</t>
    </rPh>
    <rPh sb="3" eb="6">
      <t>シンセイショ</t>
    </rPh>
    <rPh sb="7" eb="9">
      <t>ナイヨウ</t>
    </rPh>
    <rPh sb="10" eb="11">
      <t>タダ</t>
    </rPh>
    <rPh sb="13" eb="15">
      <t>テンキ</t>
    </rPh>
    <rPh sb="22" eb="24">
      <t>カクニン</t>
    </rPh>
    <rPh sb="33" eb="34">
      <t>コト</t>
    </rPh>
    <rPh sb="39" eb="41">
      <t>バアイ</t>
    </rPh>
    <rPh sb="43" eb="44">
      <t>テ</t>
    </rPh>
    <rPh sb="44" eb="46">
      <t>ニュウリョク</t>
    </rPh>
    <rPh sb="47" eb="48">
      <t>タダ</t>
    </rPh>
    <rPh sb="50" eb="52">
      <t>ジョウホウ</t>
    </rPh>
    <rPh sb="53" eb="55">
      <t>キサイ</t>
    </rPh>
    <rPh sb="60" eb="61">
      <t>ヌ</t>
    </rPh>
    <rPh sb="66" eb="68">
      <t>カイジョ</t>
    </rPh>
    <rPh sb="69" eb="70">
      <t>ヌ</t>
    </rPh>
    <rPh sb="74" eb="75">
      <t>ナ</t>
    </rPh>
    <phoneticPr fontId="2"/>
  </si>
  <si>
    <t>※「事業名」は、事業内容を表す固有の名称としてください。
　「（会社名や地名）プロジェクト」等の事業内容が判らない名称は避けてください。</t>
    <rPh sb="32" eb="35">
      <t>カイシャメイ</t>
    </rPh>
    <rPh sb="36" eb="38">
      <t>チメイ</t>
    </rPh>
    <phoneticPr fontId="2"/>
  </si>
  <si>
    <t>※水色セルのプルダウンメニューから申請種別を選択してください。
　申請種別は、「応募申請」と「交付申請」の２種類です。
※「交付申請」を選択した場合は、黄色のセルに「識別番号」の文字が表示されますので、
　その右側の欄に採択通知でお知らせした「識別番号」を記載してください。</t>
    <phoneticPr fontId="2"/>
  </si>
  <si>
    <t>※実施する事業の内容が、交付規程の「別紙１（第３条関係） 補助事業の実施に関する要件その他の必要な事項について」の「対象事業の要件」に記載された各項目を満たしていることを確認し、水色セルのプルダウンメニューからチェックマークを選択してください。</t>
    <rPh sb="1" eb="3">
      <t>ジッシ</t>
    </rPh>
    <phoneticPr fontId="2"/>
  </si>
  <si>
    <t>事業の実施場所
１</t>
    <rPh sb="0" eb="2">
      <t>ジギョウ</t>
    </rPh>
    <rPh sb="3" eb="5">
      <t>ジッシ</t>
    </rPh>
    <rPh sb="5" eb="7">
      <t>バショ</t>
    </rPh>
    <phoneticPr fontId="3"/>
  </si>
  <si>
    <t>事業の実施場所
２</t>
    <rPh sb="0" eb="2">
      <t>ジギョウ</t>
    </rPh>
    <rPh sb="3" eb="5">
      <t>ジッシ</t>
    </rPh>
    <rPh sb="5" eb="7">
      <t>バショ</t>
    </rPh>
    <phoneticPr fontId="3"/>
  </si>
  <si>
    <t>事業の実施場所
３</t>
    <rPh sb="0" eb="2">
      <t>ジギョウ</t>
    </rPh>
    <rPh sb="3" eb="5">
      <t>ジッシ</t>
    </rPh>
    <rPh sb="5" eb="7">
      <t>バショ</t>
    </rPh>
    <phoneticPr fontId="3"/>
  </si>
  <si>
    <r>
      <t>詳細は</t>
    </r>
    <r>
      <rPr>
        <sz val="10"/>
        <rFont val="Arial"/>
        <family val="2"/>
      </rPr>
      <t xml:space="preserve">B-3 </t>
    </r>
    <r>
      <rPr>
        <sz val="10"/>
        <rFont val="ＭＳ Ｐゴシック"/>
        <family val="2"/>
        <charset val="128"/>
      </rPr>
      <t>ハザードマップ</t>
    </r>
    <r>
      <rPr>
        <sz val="10"/>
        <rFont val="ＭＳ Ｐゴシック"/>
        <family val="3"/>
        <charset val="128"/>
      </rPr>
      <t>を参照</t>
    </r>
    <phoneticPr fontId="2"/>
  </si>
  <si>
    <t>※「詳細はB-３ ハザードマップを参照」と記載し、事業で実施する設備導入事業の実施場所に印をつけた
　ハザードマップ（洪水・高潮・津波・土砂災害等）を提出してください。
　（自治体もしくは国土交通省のハザードマップポータルサイトのデータを活用してください）</t>
    <phoneticPr fontId="2"/>
  </si>
  <si>
    <t>都道府県名</t>
    <rPh sb="0" eb="5">
      <t>トドウフケンメイ</t>
    </rPh>
    <phoneticPr fontId="2"/>
  </si>
  <si>
    <t>離島名</t>
    <rPh sb="0" eb="2">
      <t>リトウ</t>
    </rPh>
    <rPh sb="2" eb="3">
      <t>メイ</t>
    </rPh>
    <phoneticPr fontId="2"/>
  </si>
  <si>
    <t>施設名称</t>
    <rPh sb="0" eb="4">
      <t>シセツメイショウ</t>
    </rPh>
    <phoneticPr fontId="3"/>
  </si>
  <si>
    <t>所在地</t>
    <rPh sb="0" eb="3">
      <t>ショザイチ</t>
    </rPh>
    <phoneticPr fontId="3"/>
  </si>
  <si>
    <t>代表事業者</t>
    <rPh sb="0" eb="5">
      <t>ダイヒョウジギョウシャ</t>
    </rPh>
    <phoneticPr fontId="2"/>
  </si>
  <si>
    <t>その他</t>
    <rPh sb="2" eb="3">
      <t>タ</t>
    </rPh>
    <phoneticPr fontId="2"/>
  </si>
  <si>
    <t>共同事業者①</t>
    <rPh sb="0" eb="4">
      <t>キョウドウジギョウ</t>
    </rPh>
    <rPh sb="4" eb="6">
      <t>シャ1</t>
    </rPh>
    <phoneticPr fontId="2"/>
  </si>
  <si>
    <t>共同事業者②</t>
    <rPh sb="0" eb="4">
      <t>キョウドウジギョウ</t>
    </rPh>
    <rPh sb="4" eb="5">
      <t>シャ</t>
    </rPh>
    <phoneticPr fontId="2"/>
  </si>
  <si>
    <t>共同事業者③</t>
    <rPh sb="0" eb="4">
      <t>キョウドウジギョウ</t>
    </rPh>
    <rPh sb="4" eb="5">
      <t>シャ</t>
    </rPh>
    <phoneticPr fontId="2"/>
  </si>
  <si>
    <t>共同事業者④</t>
    <rPh sb="0" eb="4">
      <t>キョウドウジギョウ</t>
    </rPh>
    <rPh sb="4" eb="5">
      <t>シャ</t>
    </rPh>
    <phoneticPr fontId="2"/>
  </si>
  <si>
    <t>共同事業者⑤</t>
    <rPh sb="0" eb="4">
      <t>キョウドウジギョウ</t>
    </rPh>
    <rPh sb="4" eb="5">
      <t>シャ</t>
    </rPh>
    <phoneticPr fontId="2"/>
  </si>
  <si>
    <t>共同事業者⑥</t>
    <rPh sb="0" eb="4">
      <t>キョウドウジギョウ</t>
    </rPh>
    <phoneticPr fontId="2"/>
  </si>
  <si>
    <t>共同事業者⑦</t>
    <rPh sb="0" eb="4">
      <t>キョウドウジギョウ</t>
    </rPh>
    <rPh sb="4" eb="5">
      <t>シャ</t>
    </rPh>
    <phoneticPr fontId="2"/>
  </si>
  <si>
    <t>共同事業者⑧</t>
    <rPh sb="0" eb="4">
      <t>キョウドウジギョウ</t>
    </rPh>
    <rPh sb="4" eb="5">
      <t>シャ</t>
    </rPh>
    <phoneticPr fontId="2"/>
  </si>
  <si>
    <t>共同事業者⑨</t>
    <rPh sb="0" eb="4">
      <t>キョウドウジギョウ</t>
    </rPh>
    <phoneticPr fontId="2"/>
  </si>
  <si>
    <t>共同事業者⑩</t>
    <rPh sb="0" eb="4">
      <t>キョウドウジギョウ</t>
    </rPh>
    <phoneticPr fontId="2"/>
  </si>
  <si>
    <t>共同事業者⑪</t>
    <rPh sb="0" eb="4">
      <t>キョウドウジギョウ</t>
    </rPh>
    <rPh sb="4" eb="5">
      <t>シャ</t>
    </rPh>
    <phoneticPr fontId="2"/>
  </si>
  <si>
    <t>共同事業者⑫</t>
    <rPh sb="0" eb="4">
      <t>キョウドウジギョウ</t>
    </rPh>
    <rPh sb="4" eb="5">
      <t>シャ</t>
    </rPh>
    <phoneticPr fontId="2"/>
  </si>
  <si>
    <t>共同事業者⑬</t>
    <rPh sb="0" eb="4">
      <t>キョウドウジギョウ</t>
    </rPh>
    <phoneticPr fontId="2"/>
  </si>
  <si>
    <t>※代表事業者以外の場合は、下欄に情報を記入してください</t>
    <rPh sb="1" eb="8">
      <t>ダイヒョウジギョウシャイガイ</t>
    </rPh>
    <rPh sb="9" eb="11">
      <t>バアイ</t>
    </rPh>
    <rPh sb="13" eb="15">
      <t>カラン</t>
    </rPh>
    <rPh sb="16" eb="18">
      <t>ジョウホウ</t>
    </rPh>
    <phoneticPr fontId="2"/>
  </si>
  <si>
    <t>共同事業者⑭</t>
    <rPh sb="0" eb="4">
      <t>キョウドウジギョウ</t>
    </rPh>
    <phoneticPr fontId="2"/>
  </si>
  <si>
    <t>共同事業者⑮</t>
    <rPh sb="0" eb="4">
      <t>キョウドウジギョウ</t>
    </rPh>
    <rPh sb="4" eb="5">
      <t>シャ</t>
    </rPh>
    <phoneticPr fontId="2"/>
  </si>
  <si>
    <t>共同事業者⑯</t>
    <rPh sb="0" eb="4">
      <t>キョウドウジギョウ</t>
    </rPh>
    <rPh sb="4" eb="5">
      <t>シャ</t>
    </rPh>
    <phoneticPr fontId="2"/>
  </si>
  <si>
    <t>共同事業者⑰</t>
    <rPh sb="0" eb="4">
      <t>キョウドウジギョウ</t>
    </rPh>
    <phoneticPr fontId="2"/>
  </si>
  <si>
    <t>共同事業者⑱</t>
    <rPh sb="0" eb="4">
      <t>キョウドウジギョウ</t>
    </rPh>
    <phoneticPr fontId="2"/>
  </si>
  <si>
    <t>共同事業者⑲</t>
    <rPh sb="0" eb="4">
      <t>キョウドウジギョウ</t>
    </rPh>
    <rPh sb="4" eb="5">
      <t>シャ</t>
    </rPh>
    <phoneticPr fontId="2"/>
  </si>
  <si>
    <t>共同事業者⑳</t>
    <rPh sb="0" eb="4">
      <t>キョウドウジギョウ</t>
    </rPh>
    <rPh sb="4" eb="5">
      <t>シャ</t>
    </rPh>
    <phoneticPr fontId="2"/>
  </si>
  <si>
    <t>選択肢</t>
    <rPh sb="0" eb="3">
      <t>センタクシ</t>
    </rPh>
    <phoneticPr fontId="2"/>
  </si>
  <si>
    <t>EMS(オフサイト）</t>
    <phoneticPr fontId="2"/>
  </si>
  <si>
    <t>太陽光発電設備</t>
    <rPh sb="0" eb="7">
      <t>タイヨウコウハツデンセツビ</t>
    </rPh>
    <phoneticPr fontId="2"/>
  </si>
  <si>
    <t>需要家/再エネ発電設備</t>
    <rPh sb="0" eb="3">
      <t>ジュヨウカ</t>
    </rPh>
    <rPh sb="4" eb="5">
      <t>サイ</t>
    </rPh>
    <rPh sb="7" eb="9">
      <t>ハツデン</t>
    </rPh>
    <rPh sb="9" eb="11">
      <t>セツビ</t>
    </rPh>
    <phoneticPr fontId="2"/>
  </si>
  <si>
    <t>需要家/需要側設備</t>
    <rPh sb="0" eb="3">
      <t>ジュヨウカ</t>
    </rPh>
    <rPh sb="4" eb="9">
      <t>ジュヨウガワセツビ</t>
    </rPh>
    <phoneticPr fontId="2"/>
  </si>
  <si>
    <t>需要家/再エネ発電設備/需要側設備</t>
    <rPh sb="0" eb="3">
      <t>ジュヨウカ</t>
    </rPh>
    <rPh sb="4" eb="5">
      <t>サイ</t>
    </rPh>
    <rPh sb="7" eb="9">
      <t>ハツデン</t>
    </rPh>
    <rPh sb="9" eb="11">
      <t>セツビ</t>
    </rPh>
    <rPh sb="12" eb="17">
      <t>ジュヨウガワセツビ</t>
    </rPh>
    <phoneticPr fontId="2"/>
  </si>
  <si>
    <t>再エネ発電設備</t>
    <rPh sb="0" eb="1">
      <t>サイ</t>
    </rPh>
    <rPh sb="3" eb="5">
      <t>ハツデン</t>
    </rPh>
    <rPh sb="5" eb="7">
      <t>セツビ</t>
    </rPh>
    <phoneticPr fontId="2"/>
  </si>
  <si>
    <t>需要側設備</t>
    <rPh sb="0" eb="5">
      <t>ジュヨウガワセツビ</t>
    </rPh>
    <phoneticPr fontId="2"/>
  </si>
  <si>
    <t>※代表事業者以外の場合は、下欄に情報を記入してください</t>
    <rPh sb="1" eb="3">
      <t>ダイヒョウ</t>
    </rPh>
    <rPh sb="3" eb="6">
      <t>ジギョウシャ</t>
    </rPh>
    <rPh sb="6" eb="8">
      <t>イガイ</t>
    </rPh>
    <rPh sb="9" eb="11">
      <t>バアイ</t>
    </rPh>
    <rPh sb="13" eb="15">
      <t>カラン</t>
    </rPh>
    <rPh sb="16" eb="18">
      <t>ジョウホウ</t>
    </rPh>
    <phoneticPr fontId="2"/>
  </si>
  <si>
    <t>職名</t>
  </si>
  <si>
    <t>所属部署名</t>
    <rPh sb="4" eb="5">
      <t>メイ</t>
    </rPh>
    <phoneticPr fontId="2"/>
  </si>
  <si>
    <t>E-mail</t>
  </si>
  <si>
    <t>電話番号</t>
    <rPh sb="0" eb="4">
      <t>デンワバンゴウ</t>
    </rPh>
    <phoneticPr fontId="2"/>
  </si>
  <si>
    <t>事業実施の責任者</t>
    <rPh sb="0" eb="4">
      <t>ジギョウジッシ</t>
    </rPh>
    <rPh sb="5" eb="8">
      <t>セキニンシャ</t>
    </rPh>
    <phoneticPr fontId="2"/>
  </si>
  <si>
    <r>
      <t xml:space="preserve">事業実施の
担当者
</t>
    </r>
    <r>
      <rPr>
        <sz val="9"/>
        <rFont val="ＭＳ Ｐゴシック"/>
        <family val="3"/>
        <charset val="128"/>
      </rPr>
      <t>（事業の窓口）</t>
    </r>
    <rPh sb="0" eb="4">
      <t>ジギョウジッシ</t>
    </rPh>
    <rPh sb="6" eb="8">
      <t>タントウ</t>
    </rPh>
    <rPh sb="8" eb="9">
      <t>シャ</t>
    </rPh>
    <rPh sb="11" eb="13">
      <t>ジギョウ</t>
    </rPh>
    <rPh sb="14" eb="16">
      <t>マドグチ</t>
    </rPh>
    <phoneticPr fontId="2"/>
  </si>
  <si>
    <t>代表者氏名</t>
    <rPh sb="0" eb="5">
      <t>ダイヒョウシャシメイ</t>
    </rPh>
    <phoneticPr fontId="2"/>
  </si>
  <si>
    <t>窓口部署名</t>
    <rPh sb="0" eb="2">
      <t>マドグチ</t>
    </rPh>
    <rPh sb="2" eb="4">
      <t>ブショ</t>
    </rPh>
    <rPh sb="4" eb="5">
      <t>メイ</t>
    </rPh>
    <phoneticPr fontId="2"/>
  </si>
  <si>
    <t>職名</t>
    <phoneticPr fontId="2"/>
  </si>
  <si>
    <t>変更履歴</t>
    <rPh sb="0" eb="2">
      <t>ヘンコウ</t>
    </rPh>
    <rPh sb="2" eb="4">
      <t>リレキ</t>
    </rPh>
    <phoneticPr fontId="2"/>
  </si>
  <si>
    <t>（交付申請時のみ）応募申請時からの変更</t>
    <rPh sb="1" eb="3">
      <t>コウフ</t>
    </rPh>
    <rPh sb="3" eb="5">
      <t>シンセイ</t>
    </rPh>
    <rPh sb="5" eb="6">
      <t>ジ</t>
    </rPh>
    <rPh sb="9" eb="11">
      <t>オウボ</t>
    </rPh>
    <rPh sb="11" eb="13">
      <t>シンセイ</t>
    </rPh>
    <rPh sb="13" eb="14">
      <t>ジ</t>
    </rPh>
    <rPh sb="17" eb="19">
      <t>ヘンコウ</t>
    </rPh>
    <phoneticPr fontId="2"/>
  </si>
  <si>
    <t>箇所</t>
    <rPh sb="0" eb="2">
      <t>カショ</t>
    </rPh>
    <phoneticPr fontId="2"/>
  </si>
  <si>
    <t>kW</t>
    <phoneticPr fontId="2"/>
  </si>
  <si>
    <t>ウ　再エネ発電設備</t>
    <rPh sb="2" eb="3">
      <t>サイ</t>
    </rPh>
    <rPh sb="5" eb="7">
      <t>ハツデン</t>
    </rPh>
    <rPh sb="7" eb="9">
      <t>セツビ</t>
    </rPh>
    <phoneticPr fontId="2"/>
  </si>
  <si>
    <t>高圧受電</t>
    <rPh sb="0" eb="4">
      <t>コウアツジュデン</t>
    </rPh>
    <phoneticPr fontId="2"/>
  </si>
  <si>
    <t>低圧受電（法人）</t>
    <rPh sb="0" eb="4">
      <t>テイアツジュデン</t>
    </rPh>
    <rPh sb="5" eb="7">
      <t>ホウジン</t>
    </rPh>
    <phoneticPr fontId="2"/>
  </si>
  <si>
    <t>戸建住宅（個人）</t>
    <rPh sb="0" eb="4">
      <t>コダテジュウタク</t>
    </rPh>
    <rPh sb="5" eb="7">
      <t>コジン</t>
    </rPh>
    <phoneticPr fontId="2"/>
  </si>
  <si>
    <t>　 イ　需要家</t>
    <rPh sb="4" eb="7">
      <t>ジュヨウカ</t>
    </rPh>
    <phoneticPr fontId="2"/>
  </si>
  <si>
    <t xml:space="preserve">
※「ア　事業を実施する離島」について、離島の名称及び所在地（都道府県）を記入してください。
※「イ　需要家」及び「ウ　再エネ発電設備について、施設数及ぶ発電出力合計（PCS）を記入してください。
※「エ　運転制御を行う者　※オフサイト」について、施設名称及び所在地を記入してください。
</t>
    <rPh sb="56" eb="57">
      <t>オヨ</t>
    </rPh>
    <rPh sb="61" eb="62">
      <t>サイ</t>
    </rPh>
    <rPh sb="64" eb="68">
      <t>ハツデンセツビ</t>
    </rPh>
    <rPh sb="73" eb="75">
      <t>シセツ</t>
    </rPh>
    <rPh sb="75" eb="77">
      <t>スウオヨ</t>
    </rPh>
    <phoneticPr fontId="2"/>
  </si>
  <si>
    <t>※浸水被害レベルについて特記事項があれば、備考欄に記載してください。
（例：最大浸水深は、50年に一度の浸水被害だと１ｍ以下、1000年に一度の場合は５ｍを超える等）
　（必要に応じて行幅を広げて記入してください）</t>
    <rPh sb="1" eb="3">
      <t>シンスイ</t>
    </rPh>
    <rPh sb="3" eb="5">
      <t>ヒガイ</t>
    </rPh>
    <rPh sb="12" eb="14">
      <t>トッキ</t>
    </rPh>
    <rPh sb="14" eb="16">
      <t>ジコウ</t>
    </rPh>
    <rPh sb="21" eb="23">
      <t>ビコウ</t>
    </rPh>
    <rPh sb="23" eb="24">
      <t>ラン</t>
    </rPh>
    <rPh sb="25" eb="27">
      <t>キサイ</t>
    </rPh>
    <rPh sb="36" eb="37">
      <t>レイ</t>
    </rPh>
    <rPh sb="47" eb="48">
      <t>ネン</t>
    </rPh>
    <rPh sb="49" eb="51">
      <t>イチド</t>
    </rPh>
    <rPh sb="52" eb="54">
      <t>シンスイ</t>
    </rPh>
    <rPh sb="54" eb="56">
      <t>ヒガイ</t>
    </rPh>
    <rPh sb="60" eb="62">
      <t>イカ</t>
    </rPh>
    <rPh sb="67" eb="68">
      <t>ネン</t>
    </rPh>
    <rPh sb="69" eb="71">
      <t>イチド</t>
    </rPh>
    <rPh sb="72" eb="74">
      <t>バアイ</t>
    </rPh>
    <rPh sb="78" eb="79">
      <t>コ</t>
    </rPh>
    <rPh sb="81" eb="82">
      <t>ナド</t>
    </rPh>
    <rPh sb="98" eb="100">
      <t>キニュウ</t>
    </rPh>
    <phoneticPr fontId="2"/>
  </si>
  <si>
    <t xml:space="preserve">
※事業で実施する設備導入事業の実施場所の地域特性（「a 土砂災害」、「b 浸水被害」）について、
　水色セルのプルダウンメニューから選択してください。
※設備導入事業の実施場所が危険性が高い又は危険性地域に想定される場合は、想定される災害・被害状況
　や設備保全の措置等の方策等を記載してください。（必要に応じて行幅を広げて記入してください）
</t>
    <rPh sb="152" eb="154">
      <t>ヒツヨウ</t>
    </rPh>
    <rPh sb="155" eb="156">
      <t>オウ</t>
    </rPh>
    <rPh sb="158" eb="160">
      <t>ギョウハバ</t>
    </rPh>
    <rPh sb="161" eb="162">
      <t>ヒロ</t>
    </rPh>
    <rPh sb="164" eb="166">
      <t>キニュウ</t>
    </rPh>
    <phoneticPr fontId="2"/>
  </si>
  <si>
    <t>※「事業期間」について、右側の水色セルのプルダウンメニューから選択してください。
   「事業期間」は「３年度以内」です。
※「総事業費」等は、C0-1 経費内訳、C0-2 経費区分集計表　及び C0-2 補助金所要額算出表から
　自動転記されます。
　各年度の金額が正しいか確認してください。
※補足等あれば、備考欄に記入してください。
　(採択時から変更がある場合)通期の金額が合っているか確認してください。
※「採択額」の欄には、交付申請時のみ、採択時の事業金額が、C0-1 経費内訳から自動転記されます。　
　金額が採択通知書の基準額および補助金所要内示額と一致しているか確認してください。
※CO2削減量)とCO2削減コスト(M)は、＜８.事業の効果＞から自動転記されます。
　CO2削減コストは、補助対象経費（消費税抜き）÷Σ（CO2削減量×法定耐用年数）です。</t>
    <rPh sb="65" eb="69">
      <t>ソウジギョウヒ</t>
    </rPh>
    <rPh sb="117" eb="119">
      <t>ジドウ</t>
    </rPh>
    <rPh sb="250" eb="252">
      <t>ジドウ</t>
    </rPh>
    <phoneticPr fontId="2"/>
  </si>
  <si>
    <t>補助事業での役割</t>
    <rPh sb="0" eb="4">
      <t>ホジョジギョウ</t>
    </rPh>
    <rPh sb="6" eb="8">
      <t>ヤクワリ</t>
    </rPh>
    <phoneticPr fontId="2"/>
  </si>
  <si>
    <t>需要家</t>
    <rPh sb="0" eb="3">
      <t>ジュヨウカ</t>
    </rPh>
    <phoneticPr fontId="2"/>
  </si>
  <si>
    <t>PPA事業者</t>
    <rPh sb="3" eb="6">
      <t>ジギョウシャ</t>
    </rPh>
    <phoneticPr fontId="2"/>
  </si>
  <si>
    <t>運転制御を行うもの</t>
    <rPh sb="0" eb="4">
      <t>ウンテンセイギョ</t>
    </rPh>
    <rPh sb="5" eb="6">
      <t>オコナ</t>
    </rPh>
    <phoneticPr fontId="2"/>
  </si>
  <si>
    <t xml:space="preserve">※応募申請書の内容が正しく転記されているかを確認してください。
　異なっている場合は、手入力で正しい情報を記載し、他の入力欄と同様の色で
　セルの塗りつぶしをしてください。
※補助事業における役割を、プルダウンリストから選択してください。
　もしも、該当のものが無い場合は直接記入してください。
※「共同事業者」が三者以上ある場合は、入力欄を追加して記載してください。
</t>
    <rPh sb="1" eb="3">
      <t>オウボ</t>
    </rPh>
    <rPh sb="3" eb="6">
      <t>シンセイショ</t>
    </rPh>
    <rPh sb="7" eb="9">
      <t>ナイヨウ</t>
    </rPh>
    <rPh sb="10" eb="11">
      <t>タダ</t>
    </rPh>
    <rPh sb="13" eb="15">
      <t>テンキ</t>
    </rPh>
    <rPh sb="22" eb="24">
      <t>カクニン</t>
    </rPh>
    <rPh sb="33" eb="34">
      <t>コト</t>
    </rPh>
    <rPh sb="39" eb="41">
      <t>バアイ</t>
    </rPh>
    <rPh sb="43" eb="44">
      <t>テ</t>
    </rPh>
    <rPh sb="44" eb="46">
      <t>ニュウリョク</t>
    </rPh>
    <rPh sb="47" eb="48">
      <t>タダ</t>
    </rPh>
    <rPh sb="50" eb="52">
      <t>ジョウホウ</t>
    </rPh>
    <rPh sb="53" eb="55">
      <t>キサイ</t>
    </rPh>
    <rPh sb="57" eb="58">
      <t>タ</t>
    </rPh>
    <rPh sb="59" eb="62">
      <t>ニュウリョクラン</t>
    </rPh>
    <rPh sb="63" eb="65">
      <t>ドウヨウ</t>
    </rPh>
    <rPh sb="66" eb="67">
      <t>イロ</t>
    </rPh>
    <rPh sb="89" eb="93">
      <t>ホジョジギョウ</t>
    </rPh>
    <rPh sb="97" eb="99">
      <t>ヤクワリ</t>
    </rPh>
    <rPh sb="111" eb="113">
      <t>センタク</t>
    </rPh>
    <rPh sb="126" eb="128">
      <t>ガイトウ</t>
    </rPh>
    <rPh sb="139" eb="141">
      <t>キニュウ</t>
    </rPh>
    <phoneticPr fontId="2"/>
  </si>
  <si>
    <t>【システムの概要】</t>
    <phoneticPr fontId="2"/>
  </si>
  <si>
    <t>【離島の概要】</t>
    <rPh sb="1" eb="3">
      <t>リトウ</t>
    </rPh>
    <rPh sb="4" eb="6">
      <t>ガイヨウ</t>
    </rPh>
    <phoneticPr fontId="3"/>
  </si>
  <si>
    <t>※事業実施場所の離島の概要（地理・自然的特性及び、離島の再エネポテンシャル、自治体の
　再エネ導入の取組、自治体が掲げる再エネ目標等）について記入してください。
※事業を実施する離島において、本事業を実施する目的を簡潔に記入してください。
※事業を実施する離島において、再生可能エネルギー設備や需要側設備を群単位で管理し、オフサイトから
　運転可能なシステム構築し再エネ比率の向上のためのシステムの概要を記入してください。
　詳細は、＜7.導入設備と事業の内容＞で記載しますので、概要のみを記載してください。</t>
    <rPh sb="83" eb="85">
      <t>ジギョウ</t>
    </rPh>
    <rPh sb="86" eb="88">
      <t>ジッシ</t>
    </rPh>
    <rPh sb="97" eb="100">
      <t>ホンジギョウ</t>
    </rPh>
    <rPh sb="101" eb="103">
      <t>ジッシ</t>
    </rPh>
    <rPh sb="108" eb="110">
      <t>カンケツ</t>
    </rPh>
    <rPh sb="215" eb="217">
      <t>ショウサイ</t>
    </rPh>
    <rPh sb="222" eb="226">
      <t>ドウニュウセツビ</t>
    </rPh>
    <rPh sb="227" eb="229">
      <t>ジギョウ</t>
    </rPh>
    <rPh sb="230" eb="232">
      <t>ナイヨウ</t>
    </rPh>
    <rPh sb="234" eb="236">
      <t>キサイ</t>
    </rPh>
    <rPh sb="242" eb="244">
      <t>ガイヨウ</t>
    </rPh>
    <rPh sb="247" eb="249">
      <t>キサイ</t>
    </rPh>
    <phoneticPr fontId="2"/>
  </si>
  <si>
    <r>
      <rPr>
        <sz val="10"/>
        <rFont val="ＭＳ ゴシック"/>
        <family val="3"/>
        <charset val="128"/>
      </rPr>
      <t>＜</t>
    </r>
    <r>
      <rPr>
        <sz val="10"/>
        <rFont val="Arial"/>
        <family val="3"/>
      </rPr>
      <t>5</t>
    </r>
    <r>
      <rPr>
        <sz val="10"/>
        <rFont val="Arial"/>
        <family val="2"/>
      </rPr>
      <t>.</t>
    </r>
    <r>
      <rPr>
        <sz val="10"/>
        <rFont val="ＭＳ ゴシック"/>
        <family val="3"/>
        <charset val="128"/>
      </rPr>
      <t>実施体制＞</t>
    </r>
    <phoneticPr fontId="3"/>
  </si>
  <si>
    <t>＜５.実施体制＞</t>
    <phoneticPr fontId="2"/>
  </si>
  <si>
    <t>事業の実施形態</t>
    <rPh sb="0" eb="2">
      <t>ジギョウ</t>
    </rPh>
    <rPh sb="3" eb="7">
      <t>ジッシケイタイ</t>
    </rPh>
    <phoneticPr fontId="2"/>
  </si>
  <si>
    <t xml:space="preserve">　　 </t>
  </si>
  <si>
    <t>【事業の実施体制】
※事業の実施形態をプルダウンリストから選択してください。該当しない場合は。その他を選択し説明を
　記入してください。
　リースとの場合は、リース契約書またはPPA契約書等の写しをE-8またｈE-9として提出してください。
　契約未締結の場合は申込書や契約書（案）で構いませんが、完了時には必ず提出してください。
※共同申請の場合は、共同事業者の事業実施責任者の承諾を得ている旨を記入してください。
※B-4 実施体制図では、事業の実施体制について、事業の実施責任者、担当者、経理等の
　事業実施団体の内部体制並びに設備・工事発注先、施工監理の体制を含め記入してください。
　（発注先が未決定の場合は、A社、B社・・等と記載）
　図表など用いて分かりやすく記入してください。
※「詳細は、B-4実施体制図の通り」を記載して別途提出してください。</t>
    <rPh sb="1" eb="3">
      <t>ジギョウ</t>
    </rPh>
    <rPh sb="4" eb="8">
      <t>ジッシタイセイ</t>
    </rPh>
    <rPh sb="11" eb="13">
      <t>ジギョウ</t>
    </rPh>
    <rPh sb="14" eb="18">
      <t>ジッシケイタイ</t>
    </rPh>
    <rPh sb="29" eb="31">
      <t>センタク</t>
    </rPh>
    <rPh sb="38" eb="40">
      <t>ガイトウ</t>
    </rPh>
    <rPh sb="43" eb="45">
      <t>バアイ</t>
    </rPh>
    <rPh sb="49" eb="50">
      <t>タ</t>
    </rPh>
    <rPh sb="51" eb="53">
      <t>センタク</t>
    </rPh>
    <rPh sb="54" eb="56">
      <t>セツメイ</t>
    </rPh>
    <rPh sb="59" eb="61">
      <t>キニュウ</t>
    </rPh>
    <rPh sb="75" eb="77">
      <t>バアイ</t>
    </rPh>
    <rPh sb="131" eb="134">
      <t>モウシコミショ</t>
    </rPh>
    <rPh sb="142" eb="143">
      <t>カマ</t>
    </rPh>
    <rPh sb="149" eb="152">
      <t>カンリョウジ</t>
    </rPh>
    <rPh sb="154" eb="155">
      <t>カナラ</t>
    </rPh>
    <rPh sb="156" eb="158">
      <t>テイシュツ</t>
    </rPh>
    <rPh sb="216" eb="220">
      <t>ジッシタイセイ</t>
    </rPh>
    <rPh sb="220" eb="221">
      <t>ズ</t>
    </rPh>
    <rPh sb="352" eb="354">
      <t>ショウサイ</t>
    </rPh>
    <rPh sb="359" eb="364">
      <t>ジッシタイセイズ</t>
    </rPh>
    <rPh sb="365" eb="366">
      <t>トオ</t>
    </rPh>
    <rPh sb="369" eb="371">
      <t>キサイ</t>
    </rPh>
    <rPh sb="373" eb="377">
      <t>ベットテイシュツ</t>
    </rPh>
    <phoneticPr fontId="2"/>
  </si>
  <si>
    <r>
      <rPr>
        <sz val="10"/>
        <rFont val="ＭＳ ゴシック"/>
        <family val="3"/>
        <charset val="128"/>
      </rPr>
      <t>※詳細</t>
    </r>
    <r>
      <rPr>
        <sz val="10"/>
        <rFont val="ＭＳ Ｐゴシック"/>
        <family val="3"/>
        <charset val="128"/>
      </rPr>
      <t>は</t>
    </r>
    <r>
      <rPr>
        <sz val="10"/>
        <rFont val="ＭＳ ゴシック"/>
        <family val="3"/>
        <charset val="128"/>
      </rPr>
      <t>、</t>
    </r>
    <r>
      <rPr>
        <sz val="10"/>
        <rFont val="Arial"/>
        <family val="3"/>
      </rPr>
      <t xml:space="preserve">B-4 </t>
    </r>
    <r>
      <rPr>
        <sz val="10"/>
        <rFont val="ＭＳ Ｐゴシック"/>
        <family val="3"/>
        <charset val="128"/>
      </rPr>
      <t>実施体制図</t>
    </r>
    <r>
      <rPr>
        <sz val="10"/>
        <rFont val="ＭＳ ゴシック"/>
        <family val="3"/>
        <charset val="128"/>
      </rPr>
      <t>のとおり</t>
    </r>
    <rPh sb="1" eb="3">
      <t>ショウサイ</t>
    </rPh>
    <rPh sb="9" eb="11">
      <t>ジッシ</t>
    </rPh>
    <rPh sb="11" eb="13">
      <t>タイセイ</t>
    </rPh>
    <rPh sb="13" eb="14">
      <t>ズ</t>
    </rPh>
    <phoneticPr fontId="2"/>
  </si>
  <si>
    <t>日常点検内容</t>
    <rPh sb="0" eb="4">
      <t>ニチジョウテンケン</t>
    </rPh>
    <rPh sb="4" eb="6">
      <t>ナイヨウ</t>
    </rPh>
    <phoneticPr fontId="2"/>
  </si>
  <si>
    <t>委託先</t>
    <rPh sb="0" eb="3">
      <t>イタクサキ</t>
    </rPh>
    <phoneticPr fontId="2"/>
  </si>
  <si>
    <t>定期点検内容　ほか</t>
    <rPh sb="0" eb="6">
      <t>テイキテンケンナイヨウ</t>
    </rPh>
    <phoneticPr fontId="2"/>
  </si>
  <si>
    <t>共同事業者との状況</t>
    <rPh sb="0" eb="2">
      <t>キョウドウ</t>
    </rPh>
    <rPh sb="2" eb="5">
      <t>ジギョウシャ</t>
    </rPh>
    <rPh sb="7" eb="9">
      <t>ジョウキョウ</t>
    </rPh>
    <phoneticPr fontId="2"/>
  </si>
  <si>
    <t>【設備の保守計画】
※事業で導入する設備やシステムの保守計画について記入してください。
　記入内容が多い場合は、別紙による提出でも可です。
※委託先がある場合は、記入してください。未定の場合は。</t>
    <rPh sb="71" eb="74">
      <t>イタクサキ</t>
    </rPh>
    <rPh sb="77" eb="79">
      <t>バアイ</t>
    </rPh>
    <rPh sb="81" eb="83">
      <t>キニュウ</t>
    </rPh>
    <rPh sb="90" eb="92">
      <t>ミテイ</t>
    </rPh>
    <rPh sb="93" eb="95">
      <t>バアイ</t>
    </rPh>
    <phoneticPr fontId="2"/>
  </si>
  <si>
    <t>＜６.実施スケジュール＞</t>
    <phoneticPr fontId="2"/>
  </si>
  <si>
    <t>事業年度</t>
    <rPh sb="0" eb="4">
      <t>ジギョウネンド</t>
    </rPh>
    <phoneticPr fontId="3"/>
  </si>
  <si>
    <t>項目</t>
    <rPh sb="0" eb="2">
      <t>コウモク</t>
    </rPh>
    <phoneticPr fontId="3"/>
  </si>
  <si>
    <t>日付</t>
    <rPh sb="0" eb="2">
      <t>ヒヅケ</t>
    </rPh>
    <phoneticPr fontId="3"/>
  </si>
  <si>
    <t>発注（契約）日</t>
    <rPh sb="0" eb="2">
      <t>ハッチュウ</t>
    </rPh>
    <rPh sb="3" eb="5">
      <t>ケイヤク</t>
    </rPh>
    <rPh sb="6" eb="7">
      <t>ヒ</t>
    </rPh>
    <phoneticPr fontId="3"/>
  </si>
  <si>
    <t>事業（支払）完了日</t>
    <rPh sb="0" eb="2">
      <t>ジギョウ</t>
    </rPh>
    <rPh sb="3" eb="5">
      <t>シハライ</t>
    </rPh>
    <rPh sb="8" eb="9">
      <t>ヒ</t>
    </rPh>
    <phoneticPr fontId="3"/>
  </si>
  <si>
    <t>完了実績報告日</t>
    <rPh sb="0" eb="6">
      <t>カンリョウジッセキホウコク</t>
    </rPh>
    <rPh sb="6" eb="7">
      <t>ヒ</t>
    </rPh>
    <phoneticPr fontId="3"/>
  </si>
  <si>
    <r>
      <rPr>
        <sz val="10"/>
        <rFont val="ＭＳ ゴシック"/>
        <family val="3"/>
        <charset val="128"/>
      </rPr>
      <t>※詳細は、</t>
    </r>
    <r>
      <rPr>
        <sz val="10"/>
        <rFont val="Arial"/>
        <family val="3"/>
      </rPr>
      <t xml:space="preserve">B-5 </t>
    </r>
    <r>
      <rPr>
        <sz val="10"/>
        <rFont val="ＭＳ Ｐゴシック"/>
        <family val="3"/>
        <charset val="128"/>
      </rPr>
      <t>実施スケジュールのとおり</t>
    </r>
    <rPh sb="9" eb="11">
      <t>ジッシ</t>
    </rPh>
    <phoneticPr fontId="2"/>
  </si>
  <si>
    <r>
      <rPr>
        <sz val="10"/>
        <rFont val="ＭＳ ゴシック"/>
        <family val="3"/>
        <charset val="128"/>
      </rPr>
      <t>＜</t>
    </r>
    <r>
      <rPr>
        <sz val="10"/>
        <rFont val="Arial"/>
        <family val="3"/>
      </rPr>
      <t>7</t>
    </r>
    <r>
      <rPr>
        <sz val="10"/>
        <rFont val="Arial"/>
        <family val="2"/>
      </rPr>
      <t>.</t>
    </r>
    <r>
      <rPr>
        <sz val="10"/>
        <rFont val="ＭＳ Ｐゴシック"/>
        <family val="2"/>
        <charset val="128"/>
      </rPr>
      <t>導入設備および</t>
    </r>
    <r>
      <rPr>
        <sz val="10"/>
        <rFont val="ＭＳ ゴシック"/>
        <family val="3"/>
        <charset val="128"/>
      </rPr>
      <t>事業の内容＞</t>
    </r>
    <rPh sb="3" eb="5">
      <t>ドウニュウ</t>
    </rPh>
    <rPh sb="5" eb="7">
      <t>セツビ</t>
    </rPh>
    <rPh sb="13" eb="15">
      <t>ナイヨウ</t>
    </rPh>
    <phoneticPr fontId="2"/>
  </si>
  <si>
    <t>＜7.導入設備及び事業の内容＞</t>
    <rPh sb="3" eb="7">
      <t>ドウニュウセツビ</t>
    </rPh>
    <rPh sb="7" eb="8">
      <t>オヨ</t>
    </rPh>
    <phoneticPr fontId="2"/>
  </si>
  <si>
    <t>導入設備の一覧は下記のとおり（B-6と同じ）</t>
    <rPh sb="0" eb="2">
      <t>ドウニュウ</t>
    </rPh>
    <rPh sb="2" eb="4">
      <t>セツビ</t>
    </rPh>
    <rPh sb="5" eb="7">
      <t>イチラン</t>
    </rPh>
    <rPh sb="8" eb="10">
      <t>カキ</t>
    </rPh>
    <rPh sb="19" eb="20">
      <t>オナ</t>
    </rPh>
    <phoneticPr fontId="2"/>
  </si>
  <si>
    <t>再エネ発電設備</t>
    <rPh sb="0" eb="1">
      <t>サイ</t>
    </rPh>
    <rPh sb="3" eb="7">
      <t>ハツデンセツビ</t>
    </rPh>
    <phoneticPr fontId="2"/>
  </si>
  <si>
    <t>設備種別</t>
    <rPh sb="0" eb="4">
      <t>セツビシュベツ</t>
    </rPh>
    <phoneticPr fontId="2"/>
  </si>
  <si>
    <t>設備容量</t>
    <rPh sb="0" eb="2">
      <t>セツビ</t>
    </rPh>
    <rPh sb="2" eb="4">
      <t>ヨウリョウ</t>
    </rPh>
    <phoneticPr fontId="2"/>
  </si>
  <si>
    <t>出力</t>
    <rPh sb="0" eb="2">
      <t>シュツリョク</t>
    </rPh>
    <phoneticPr fontId="2"/>
  </si>
  <si>
    <t>設備容量:kWh</t>
    <rPh sb="0" eb="2">
      <t>セツビ</t>
    </rPh>
    <rPh sb="2" eb="4">
      <t>ヨウリョウ</t>
    </rPh>
    <phoneticPr fontId="2"/>
  </si>
  <si>
    <t>【１年目の主な導入設備】</t>
    <rPh sb="2" eb="4">
      <t>ネンメ</t>
    </rPh>
    <rPh sb="5" eb="6">
      <t>オモ</t>
    </rPh>
    <rPh sb="7" eb="11">
      <t>ドウニュウセツビ</t>
    </rPh>
    <phoneticPr fontId="2"/>
  </si>
  <si>
    <r>
      <t>PCS</t>
    </r>
    <r>
      <rPr>
        <sz val="9"/>
        <color theme="1"/>
        <rFont val="ＭＳ Ｐゴシック"/>
        <family val="2"/>
        <charset val="128"/>
      </rPr>
      <t>出力:</t>
    </r>
    <r>
      <rPr>
        <sz val="9"/>
        <color theme="1"/>
        <rFont val="Arial"/>
        <family val="2"/>
      </rPr>
      <t>kW</t>
    </r>
    <rPh sb="3" eb="5">
      <t>シュツリョク</t>
    </rPh>
    <phoneticPr fontId="2"/>
  </si>
  <si>
    <t>出力:kW</t>
    <rPh sb="0" eb="2">
      <t>シュツリョク</t>
    </rPh>
    <phoneticPr fontId="2"/>
  </si>
  <si>
    <t>【２年目の主な導入設備】</t>
    <rPh sb="2" eb="4">
      <t>ネンメ</t>
    </rPh>
    <rPh sb="5" eb="6">
      <t>オモ</t>
    </rPh>
    <rPh sb="7" eb="11">
      <t>ドウニュウセツビ</t>
    </rPh>
    <phoneticPr fontId="2"/>
  </si>
  <si>
    <t>【３年目の主な導入設備】</t>
    <rPh sb="2" eb="4">
      <t>ネンメ</t>
    </rPh>
    <rPh sb="5" eb="6">
      <t>オモ</t>
    </rPh>
    <rPh sb="7" eb="11">
      <t>ドウニュウセツビ</t>
    </rPh>
    <phoneticPr fontId="2"/>
  </si>
  <si>
    <t>設置
施設数</t>
    <rPh sb="0" eb="2">
      <t>セッチ</t>
    </rPh>
    <rPh sb="3" eb="5">
      <t>シセツ</t>
    </rPh>
    <rPh sb="5" eb="6">
      <t>スウ</t>
    </rPh>
    <phoneticPr fontId="2"/>
  </si>
  <si>
    <t>【管理・制御方式】</t>
    <phoneticPr fontId="2"/>
  </si>
  <si>
    <t>【年間の電力量】</t>
    <phoneticPr fontId="2"/>
  </si>
  <si>
    <r>
      <rPr>
        <sz val="10"/>
        <rFont val="ＭＳ ゴシック"/>
        <family val="3"/>
        <charset val="128"/>
      </rPr>
      <t>＜</t>
    </r>
    <r>
      <rPr>
        <sz val="10"/>
        <rFont val="Arial"/>
        <family val="2"/>
      </rPr>
      <t>11.</t>
    </r>
    <r>
      <rPr>
        <sz val="10"/>
        <rFont val="ＭＳ ゴシック"/>
        <family val="3"/>
        <charset val="128"/>
      </rPr>
      <t>資金計画＞</t>
    </r>
    <phoneticPr fontId="3"/>
  </si>
  <si>
    <t>＜11.資金計画＞</t>
    <phoneticPr fontId="2"/>
  </si>
  <si>
    <r>
      <rPr>
        <sz val="10"/>
        <rFont val="ＭＳ ゴシック"/>
        <family val="3"/>
        <charset val="128"/>
      </rPr>
      <t>＜</t>
    </r>
    <r>
      <rPr>
        <sz val="10"/>
        <rFont val="Arial"/>
        <family val="2"/>
      </rPr>
      <t>9.</t>
    </r>
    <r>
      <rPr>
        <sz val="10"/>
        <rFont val="ＭＳ ゴシック"/>
        <family val="3"/>
        <charset val="128"/>
      </rPr>
      <t>補助対象設備・工事等の発注先＞</t>
    </r>
    <phoneticPr fontId="3"/>
  </si>
  <si>
    <t>＜9.補助対象設備・工事等の発注先＞</t>
    <phoneticPr fontId="2"/>
  </si>
  <si>
    <t>外部（三者見積もり）</t>
  </si>
  <si>
    <r>
      <rPr>
        <sz val="10"/>
        <rFont val="ＭＳ ゴシック"/>
        <family val="3"/>
        <charset val="128"/>
      </rPr>
      <t>＜</t>
    </r>
    <r>
      <rPr>
        <sz val="10"/>
        <rFont val="Arial"/>
        <family val="2"/>
      </rPr>
      <t>10.</t>
    </r>
    <r>
      <rPr>
        <sz val="10"/>
        <rFont val="ＭＳ ゴシック"/>
        <family val="3"/>
        <charset val="128"/>
      </rPr>
      <t>事業実施に関連する事項＞</t>
    </r>
    <phoneticPr fontId="3"/>
  </si>
  <si>
    <t>＜10.事業実施に関連する事項＞</t>
    <phoneticPr fontId="2"/>
  </si>
  <si>
    <r>
      <rPr>
        <sz val="10"/>
        <rFont val="ＭＳ ゴシック"/>
        <family val="3"/>
        <charset val="128"/>
      </rPr>
      <t>＜</t>
    </r>
    <r>
      <rPr>
        <sz val="10"/>
        <rFont val="Arial"/>
        <family val="2"/>
      </rPr>
      <t>12.</t>
    </r>
    <r>
      <rPr>
        <sz val="10"/>
        <rFont val="ＭＳ ゴシック"/>
        <family val="3"/>
        <charset val="128"/>
      </rPr>
      <t>特記事項＞</t>
    </r>
    <rPh sb="4" eb="6">
      <t>トッキ</t>
    </rPh>
    <rPh sb="6" eb="8">
      <t>ジコウ</t>
    </rPh>
    <phoneticPr fontId="3"/>
  </si>
  <si>
    <t>＜1２.特記事項＞</t>
    <phoneticPr fontId="2"/>
  </si>
  <si>
    <t>【事業の資金調達計画】</t>
    <phoneticPr fontId="2"/>
  </si>
  <si>
    <t>三者見積もり実施予定：　　月</t>
    <rPh sb="0" eb="4">
      <t>サンシャミツ</t>
    </rPh>
    <rPh sb="6" eb="8">
      <t>ジッシ</t>
    </rPh>
    <rPh sb="8" eb="10">
      <t>ヨテイ</t>
    </rPh>
    <rPh sb="13" eb="14">
      <t>ガツ</t>
    </rPh>
    <phoneticPr fontId="2"/>
  </si>
  <si>
    <t>※事業の実施における「発注先（事業者自身も含む）」について、水色セルのプルダウンメニューから
　選択してください。
※原則、「外部（三者見積もり）」とします。(応募・交付申請時には三者見積もりは
　必ずしも必要ではありませんが、予定月を特記事項に記載してください。)
※「補助事業者自身」で実施する場合も、他の会社との三者見積もり比較を行い、自社で
　実施することの妥当性を明示するとともに、利益排除されていることが必要です。
※「その他」を選択した場合や特筆する事項がある場合は、特記事項欄に内容を記載して、
　その根拠資料を提出してください。
※随意契約とする場合はその旨を特記事項に記した上で、選定理由書を提出してください。（交付申請時）
　ただし、単に当該業務に精通しているという理由のみでは、随意契約を認めることはできません。</t>
    <rPh sb="59" eb="61">
      <t>ゲンソク</t>
    </rPh>
    <rPh sb="90" eb="91">
      <t>サン</t>
    </rPh>
    <rPh sb="171" eb="173">
      <t>ジシャ</t>
    </rPh>
    <rPh sb="176" eb="178">
      <t>ジッシ</t>
    </rPh>
    <rPh sb="183" eb="186">
      <t>ダトウセイ</t>
    </rPh>
    <phoneticPr fontId="2"/>
  </si>
  <si>
    <t>※事業で導入する再エネ発電設備の「FIT・FIP制度への応募」について、水色セルのプルダウンメニュー
　から選択してください。
（離島における再エネ主力化に向けた運転制御設備導入構築事業では、FIT・FIP制度の利用はできません。）
※「他の補助金への応募」状況について、水色セルのプルダウンメニューから選択してください。
「応募あり」を選択した場合は、内容や応募状況（補助金名称、補助金執行団体、応募日時、
　採択・交付決定予定日、事業年度等）を記入してください。
　また、他に特記事項がある場合も、その内容を記入してください。</t>
    <rPh sb="4" eb="6">
      <t>ドウニュウ</t>
    </rPh>
    <rPh sb="8" eb="9">
      <t>サイ</t>
    </rPh>
    <rPh sb="11" eb="15">
      <t>ハツデンセツビ</t>
    </rPh>
    <phoneticPr fontId="2"/>
  </si>
  <si>
    <t>※「該当有無」について、水色セルのプルダウンメニューから選択してください。
　「該当あり」を選択した場合や特筆する事項がある場合は、内容や応募状況等を記入してください。</t>
    <phoneticPr fontId="2"/>
  </si>
  <si>
    <t>該当有無</t>
    <rPh sb="0" eb="2">
      <t>ガイトウ</t>
    </rPh>
    <rPh sb="2" eb="4">
      <t>ウム</t>
    </rPh>
    <phoneticPr fontId="2"/>
  </si>
  <si>
    <t>※再エネ特措法に基づく「説明会及び事前周知措置実施ガイドライン」（資源エネルギー庁）に基づく
　説明会又は事前周知措置（説明会等）の実施有無を、プルダウンメニューから選択してください。
　「その他」を選択した場合等は、備考欄に内容を記載してください。
※ガイドラインに準拠して、設備導入着手までの説明会等の実施が必要です。
　本項目の記載により、説明会等の実施を承諾したと見なします。
※実施済みの場合は、説明会を実施したことがわかる根拠資料を「E-10 説明会等の実施根拠資料」
　として提出してください。</t>
    <rPh sb="66" eb="68">
      <t>ジッシ</t>
    </rPh>
    <rPh sb="68" eb="70">
      <t>ウム</t>
    </rPh>
    <rPh sb="83" eb="85">
      <t>センタク</t>
    </rPh>
    <rPh sb="97" eb="98">
      <t>タ</t>
    </rPh>
    <phoneticPr fontId="2"/>
  </si>
  <si>
    <t xml:space="preserve">
※その他、特記事項があれば記入してください。
※交付申請では、応募申請から事業内容に変更があった場合は、該当する提出書類毎に、変更の概要を記入してください。
※事業内容の変更を行う場合は、必ず事前に協会へ相談を行い承認を得てください。
</t>
    <rPh sb="4" eb="5">
      <t>タ</t>
    </rPh>
    <rPh sb="6" eb="8">
      <t>トッキ</t>
    </rPh>
    <rPh sb="8" eb="10">
      <t>ジコウ</t>
    </rPh>
    <phoneticPr fontId="2"/>
  </si>
  <si>
    <t>需要側設備の管理・制御：</t>
    <phoneticPr fontId="2"/>
  </si>
  <si>
    <r>
      <rPr>
        <sz val="10"/>
        <color theme="1"/>
        <rFont val="ＭＳ Ｐゴシック"/>
        <family val="2"/>
        <charset val="128"/>
      </rPr>
      <t>内訳は、</t>
    </r>
    <r>
      <rPr>
        <sz val="10"/>
        <color theme="1"/>
        <rFont val="Arial"/>
        <family val="2"/>
      </rPr>
      <t>B-10</t>
    </r>
    <r>
      <rPr>
        <sz val="10"/>
        <color theme="1"/>
        <rFont val="ＭＳ Ｐゴシック"/>
        <family val="2"/>
        <charset val="128"/>
      </rPr>
      <t>の通り</t>
    </r>
    <rPh sb="0" eb="2">
      <t>ウチワケ</t>
    </rPh>
    <rPh sb="9" eb="10">
      <t>トオ</t>
    </rPh>
    <phoneticPr fontId="2"/>
  </si>
  <si>
    <t>※ここにB-6導入設備一覧表を貼り付けてください。</t>
    <phoneticPr fontId="2"/>
  </si>
  <si>
    <t>kWh/年</t>
    <rPh sb="4" eb="5">
      <t>ネン</t>
    </rPh>
    <phoneticPr fontId="2"/>
  </si>
  <si>
    <t>本事業で導入する設備の再エネ発電量：</t>
    <rPh sb="0" eb="3">
      <t>ホンジギョウ</t>
    </rPh>
    <rPh sb="4" eb="6">
      <t>ドウニュウ</t>
    </rPh>
    <rPh sb="8" eb="10">
      <t>セツビ</t>
    </rPh>
    <phoneticPr fontId="2"/>
  </si>
  <si>
    <t>需要側施設の全消費電力量：</t>
    <rPh sb="3" eb="5">
      <t>シセツ</t>
    </rPh>
    <phoneticPr fontId="2"/>
  </si>
  <si>
    <t>　　</t>
  </si>
  <si>
    <t>太陽光発電</t>
  </si>
  <si>
    <t xml:space="preserve">
※管理・制御方式について、オフサイト側とオンサイト側で行う制御内容の区別がつくように記載すること。
　そのうち、群として管理・制御することにより、CO2削減効果を出すための制御内容も明確に記載すること。
※再エネ発電量及びＥＭＳ制御の実績として計測データが記録、集計できることを記入すること。</t>
    <rPh sb="2" eb="4">
      <t>カンリ</t>
    </rPh>
    <rPh sb="5" eb="7">
      <t>セイギョ</t>
    </rPh>
    <rPh sb="7" eb="9">
      <t>ホウシキ</t>
    </rPh>
    <rPh sb="19" eb="20">
      <t>ガワ</t>
    </rPh>
    <rPh sb="26" eb="27">
      <t>ガワ</t>
    </rPh>
    <rPh sb="28" eb="29">
      <t>オコナ</t>
    </rPh>
    <rPh sb="30" eb="32">
      <t>セイギョ</t>
    </rPh>
    <rPh sb="32" eb="34">
      <t>ナイヨウ</t>
    </rPh>
    <rPh sb="35" eb="37">
      <t>クベツ</t>
    </rPh>
    <rPh sb="43" eb="45">
      <t>キサイ</t>
    </rPh>
    <rPh sb="57" eb="58">
      <t>グン</t>
    </rPh>
    <rPh sb="61" eb="63">
      <t>カンリ</t>
    </rPh>
    <rPh sb="64" eb="66">
      <t>セイギョ</t>
    </rPh>
    <rPh sb="77" eb="81">
      <t>サクゲンコウカ</t>
    </rPh>
    <rPh sb="82" eb="83">
      <t>ダ</t>
    </rPh>
    <rPh sb="87" eb="91">
      <t>セイギョナイヨウ</t>
    </rPh>
    <rPh sb="92" eb="94">
      <t>メイカク</t>
    </rPh>
    <rPh sb="95" eb="97">
      <t>キサイ</t>
    </rPh>
    <phoneticPr fontId="2"/>
  </si>
  <si>
    <t>ー</t>
  </si>
  <si>
    <t>事業の実施場所</t>
    <rPh sb="0" eb="2">
      <t>ジギョウ</t>
    </rPh>
    <rPh sb="3" eb="5">
      <t>ジッシ</t>
    </rPh>
    <rPh sb="5" eb="7">
      <t>バショ</t>
    </rPh>
    <phoneticPr fontId="2"/>
  </si>
  <si>
    <t xml:space="preserve">
※「B-6導入設備の一覧表」を枠内に貼付してください。（必要に応じて行挿入して拡げてください）
※B-6導入設備一覧表では、本事業で導入する設備の概要（施設名、設備名称、仕様、数量、
　施設毎の年間需要電力量、導入年度,等）を記載してください。
　なお、システム図、配置図（補助事業実施場所の敷地内における）、主要な補助対象設備の
　図面・仕様書等は、D-1 図面、D-2 仕様書として添付してください。</t>
    <rPh sb="16" eb="18">
      <t>ワクナイ</t>
    </rPh>
    <rPh sb="19" eb="21">
      <t>ハリツケ</t>
    </rPh>
    <rPh sb="29" eb="31">
      <t>ヒツヨウ</t>
    </rPh>
    <rPh sb="32" eb="33">
      <t>オウ</t>
    </rPh>
    <rPh sb="35" eb="38">
      <t>ギョウソウニュウ</t>
    </rPh>
    <rPh sb="40" eb="41">
      <t>ヒロ</t>
    </rPh>
    <phoneticPr fontId="2"/>
  </si>
  <si>
    <t>※システムの全体図をここに貼り付けてください。</t>
    <rPh sb="6" eb="8">
      <t>ゼンタイ</t>
    </rPh>
    <rPh sb="8" eb="9">
      <t>ズ</t>
    </rPh>
    <rPh sb="13" eb="14">
      <t>ハ</t>
    </rPh>
    <rPh sb="15" eb="16">
      <t>ツ</t>
    </rPh>
    <phoneticPr fontId="2"/>
  </si>
  <si>
    <t xml:space="preserve">
※システムの全体図を貼り付けてください。
</t>
    <rPh sb="7" eb="10">
      <t>ゼンタイズ</t>
    </rPh>
    <rPh sb="11" eb="12">
      <t>ハ</t>
    </rPh>
    <rPh sb="13" eb="14">
      <t>ツ</t>
    </rPh>
    <phoneticPr fontId="2"/>
  </si>
  <si>
    <t>※本事業の導入による
　　再エネ比率向上効果(本事業の想定の再エネ発電量が当該離島の年間消費電力に対して、
　　おおよそどのくらい占めるか等)
　　電力供給の安定化や調整力強化に係る効果（群管理や運転制御・通信手段の優位性、高度な
　　エネマネによるＤＲ効果を含む）
　について記入すること。また、必要に応じて図式やデータ等を添付すること。
※具体的に、オフサイト制御による群単位の管理・制御がある場合とない場合のシステムの違い
　（システム構成、制御対象、制御動作の違い等）を明確に説明すること。
　また、群単位の管理・制御により、高度なエネルギーマネジメント化が図れ、迅速で効果的な
　需給調整が行えることを説明すること。</t>
    <phoneticPr fontId="2"/>
  </si>
  <si>
    <r>
      <t>本事業により導入する設備・システムによるＣＯ２削減効果を記入すること。
（1）設備導入するが群単位の管理・制御がない場合の電力削減量・CO2削減量
　　設備導入をした上で、オフサイト制御による群単位の管理・制御を行わず、オンサイトだけで需要側設備
　　を制御（オンサイト制御）する場合の電力削減量・CO2削減量を記入すること。
　　設備導入によるCO2削減量は、最新の「ハード対策事業計算ファイル」等を使って算出すること。
（２）設備導入に加え群単位の管理・制御を行った場合の削減電力量・CO2削減量
　　（１）の設備導入、オンサイト制御に加え、オフサイト制御による群単位の管理・制御を行った場合の
　　削減電力量・CO2削減量</t>
    </r>
    <r>
      <rPr>
        <vertAlign val="superscript"/>
        <sz val="10"/>
        <color rgb="FFFF0000"/>
        <rFont val="HG丸ｺﾞｼｯｸM-PRO"/>
        <family val="3"/>
        <charset val="128"/>
      </rPr>
      <t>※</t>
    </r>
    <r>
      <rPr>
        <sz val="10"/>
        <color rgb="FFFF0000"/>
        <rFont val="HG丸ｺﾞｼｯｸM-PRO"/>
        <family val="3"/>
        <charset val="128"/>
      </rPr>
      <t>を記入すること。 　※この値を本事業によるCO2削減効果とする。
（３）群単位の管理・制御によるCO2削減効果＝（２）値－（１）値　にて算出する。
本事業によるCO２削減効果は（２）の値とする。（再エネ発電設備が補助対象外の場合は（３）の値）</t>
    </r>
    <rPh sb="61" eb="63">
      <t>デンリョク</t>
    </rPh>
    <rPh sb="83" eb="84">
      <t>ウエ</t>
    </rPh>
    <rPh sb="96" eb="99">
      <t>グンタンイ</t>
    </rPh>
    <rPh sb="100" eb="102">
      <t>カンリ</t>
    </rPh>
    <rPh sb="103" eb="105">
      <t>セイギョ</t>
    </rPh>
    <rPh sb="143" eb="145">
      <t>デンリョク</t>
    </rPh>
    <rPh sb="181" eb="183">
      <t>サイシン</t>
    </rPh>
    <rPh sb="240" eb="242">
      <t>デンリョク</t>
    </rPh>
    <rPh sb="257" eb="261">
      <t>セツビドウニュウ</t>
    </rPh>
    <rPh sb="290" eb="292">
      <t>セイギョ</t>
    </rPh>
    <rPh sb="304" eb="306">
      <t>デンリョク</t>
    </rPh>
    <rPh sb="358" eb="360">
      <t>セイギョ</t>
    </rPh>
    <rPh sb="366" eb="370">
      <t>サクゲンコウカ</t>
    </rPh>
    <rPh sb="374" eb="375">
      <t>アタイ</t>
    </rPh>
    <rPh sb="379" eb="380">
      <t>チ</t>
    </rPh>
    <rPh sb="383" eb="385">
      <t>サンシュツ</t>
    </rPh>
    <rPh sb="397" eb="401">
      <t>サクゲンコウカ</t>
    </rPh>
    <rPh sb="412" eb="413">
      <t>サイ</t>
    </rPh>
    <rPh sb="433" eb="434">
      <t>アタイ</t>
    </rPh>
    <phoneticPr fontId="2"/>
  </si>
  <si>
    <t>説明会または事前通知を実施します（しました）。　　　　　　　予定日(実施日)  　　　  年　　月　　日</t>
    <rPh sb="45" eb="46">
      <t>ネン</t>
    </rPh>
    <rPh sb="48" eb="49">
      <t>ガツ</t>
    </rPh>
    <rPh sb="51" eb="52">
      <t>ニチ</t>
    </rPh>
    <phoneticPr fontId="3"/>
  </si>
  <si>
    <t>以下に該当する場合はチェックを入れ、確認できる文書等を別添F-1として提出してください。</t>
    <rPh sb="27" eb="29">
      <t>ベッテン</t>
    </rPh>
    <phoneticPr fontId="3"/>
  </si>
  <si>
    <r>
      <rPr>
        <u/>
        <sz val="9"/>
        <color theme="1"/>
        <rFont val="ＭＳ Ｐゴシック"/>
        <family val="3"/>
        <charset val="128"/>
      </rPr>
      <t xml:space="preserve">
対象事業の要件 　　公募要領参照　（以下はR7年度の要件）
</t>
    </r>
    <r>
      <rPr>
        <sz val="9"/>
        <color theme="1"/>
        <rFont val="ＭＳ Ｐゴシック"/>
        <family val="3"/>
        <charset val="128"/>
      </rPr>
      <t>ア</t>
    </r>
    <r>
      <rPr>
        <sz val="9"/>
        <color theme="1"/>
        <rFont val="Arial"/>
        <family val="3"/>
      </rPr>
      <t xml:space="preserve"> </t>
    </r>
    <r>
      <rPr>
        <sz val="9"/>
        <color theme="1"/>
        <rFont val="ＭＳ Ｐゴシック"/>
        <family val="3"/>
        <charset val="128"/>
      </rPr>
      <t>導入する再生可能エネルギー発電設備（太陽光発電以外の再生可能エネルギー発電設備の導入が必須）、需要側設備はそれぞれ１つ以上あり、導入する設備はすべて群として管理・制御すること。</t>
    </r>
    <r>
      <rPr>
        <sz val="9"/>
        <color theme="1"/>
        <rFont val="Arial"/>
        <family val="3"/>
      </rPr>
      <t xml:space="preserve">
</t>
    </r>
    <r>
      <rPr>
        <sz val="9"/>
        <color theme="1"/>
        <rFont val="ＭＳ Ｐゴシック"/>
        <family val="3"/>
        <charset val="128"/>
      </rPr>
      <t>イ</t>
    </r>
    <r>
      <rPr>
        <sz val="9"/>
        <color theme="1"/>
        <rFont val="Arial"/>
        <family val="3"/>
      </rPr>
      <t xml:space="preserve"> </t>
    </r>
    <r>
      <rPr>
        <sz val="9"/>
        <color theme="1"/>
        <rFont val="ＭＳ Ｐゴシック"/>
        <family val="3"/>
        <charset val="128"/>
      </rPr>
      <t>系統に接続する太陽光発電設備、又は風力発電設備を対象とする場合は、オフサイト（指令を受け取る建物又は施設と異なる建物）から出力抑制の運転制御が可能なシステムであること。</t>
    </r>
    <r>
      <rPr>
        <sz val="9"/>
        <color theme="1"/>
        <rFont val="Arial"/>
        <family val="3"/>
      </rPr>
      <t xml:space="preserve">
</t>
    </r>
    <r>
      <rPr>
        <sz val="9"/>
        <color theme="1"/>
        <rFont val="ＭＳ Ｐゴシック"/>
        <family val="3"/>
        <charset val="128"/>
      </rPr>
      <t>ウ</t>
    </r>
    <r>
      <rPr>
        <sz val="9"/>
        <color theme="1"/>
        <rFont val="Arial"/>
        <family val="3"/>
      </rPr>
      <t xml:space="preserve"> </t>
    </r>
    <r>
      <rPr>
        <sz val="9"/>
        <color theme="1"/>
        <rFont val="ＭＳ Ｐゴシック"/>
        <family val="3"/>
        <charset val="128"/>
      </rPr>
      <t>需要側設備は、オフサイト（指令を受け取る建物と異なる建物）から運転制御可能なシステムであること。</t>
    </r>
    <r>
      <rPr>
        <sz val="9"/>
        <color theme="1"/>
        <rFont val="Arial"/>
        <family val="3"/>
      </rPr>
      <t xml:space="preserve">
</t>
    </r>
    <r>
      <rPr>
        <sz val="9"/>
        <color theme="1"/>
        <rFont val="ＭＳ Ｐゴシック"/>
        <family val="3"/>
        <charset val="128"/>
      </rPr>
      <t>エ</t>
    </r>
    <r>
      <rPr>
        <sz val="9"/>
        <color theme="1"/>
        <rFont val="Arial"/>
        <family val="3"/>
      </rPr>
      <t xml:space="preserve"> </t>
    </r>
    <r>
      <rPr>
        <sz val="9"/>
        <color theme="1"/>
        <rFont val="ＭＳ Ｐゴシック"/>
        <family val="3"/>
        <charset val="128"/>
      </rPr>
      <t>事業の実施体制</t>
    </r>
    <r>
      <rPr>
        <sz val="9"/>
        <color theme="1"/>
        <rFont val="Arial"/>
        <family val="3"/>
      </rPr>
      <t>(</t>
    </r>
    <r>
      <rPr>
        <sz val="9"/>
        <color theme="1"/>
        <rFont val="ＭＳ Ｐゴシック"/>
        <family val="3"/>
        <charset val="128"/>
      </rPr>
      <t>事業の実施者又は共同事業者</t>
    </r>
    <r>
      <rPr>
        <sz val="9"/>
        <color theme="1"/>
        <rFont val="Arial"/>
        <family val="3"/>
      </rPr>
      <t>)</t>
    </r>
    <r>
      <rPr>
        <sz val="9"/>
        <color theme="1"/>
        <rFont val="ＭＳ Ｐゴシック"/>
        <family val="3"/>
        <charset val="128"/>
      </rPr>
      <t>にＥＳＣＯ事業者やエネルギーサービス事業者等のいわゆる「運転制御を行う者」を組み込むこと。</t>
    </r>
    <r>
      <rPr>
        <sz val="9"/>
        <color theme="1"/>
        <rFont val="Arial"/>
        <family val="3"/>
      </rPr>
      <t xml:space="preserve">
</t>
    </r>
    <r>
      <rPr>
        <sz val="9"/>
        <color theme="1"/>
        <rFont val="ＭＳ Ｐゴシック"/>
        <family val="3"/>
        <charset val="128"/>
      </rPr>
      <t>オ</t>
    </r>
    <r>
      <rPr>
        <sz val="9"/>
        <color theme="1"/>
        <rFont val="Arial"/>
        <family val="3"/>
      </rPr>
      <t xml:space="preserve"> </t>
    </r>
    <r>
      <rPr>
        <sz val="9"/>
        <color theme="1"/>
        <rFont val="ＭＳ Ｐゴシック"/>
        <family val="3"/>
        <charset val="128"/>
      </rPr>
      <t>再エネ発電量及びエネルギーマネジメントによる制御実績を記録・集計の上、報告できること。</t>
    </r>
    <r>
      <rPr>
        <sz val="9"/>
        <color theme="1"/>
        <rFont val="Arial"/>
        <family val="3"/>
      </rPr>
      <t xml:space="preserve">
</t>
    </r>
    <r>
      <rPr>
        <sz val="9"/>
        <color theme="1"/>
        <rFont val="ＭＳ Ｐゴシック"/>
        <family val="3"/>
        <charset val="128"/>
      </rPr>
      <t>カ</t>
    </r>
    <r>
      <rPr>
        <sz val="9"/>
        <color theme="1"/>
        <rFont val="Arial"/>
        <family val="3"/>
      </rPr>
      <t xml:space="preserve"> </t>
    </r>
    <r>
      <rPr>
        <sz val="9"/>
        <color theme="1"/>
        <rFont val="ＭＳ Ｐゴシック"/>
        <family val="3"/>
        <charset val="128"/>
      </rPr>
      <t>本事業によって得られる環境価値のうち、需要家に供給を行った電力量に紐付く環境価値を需要家に帰属させるものであること。</t>
    </r>
    <r>
      <rPr>
        <sz val="9"/>
        <color theme="1"/>
        <rFont val="Arial"/>
        <family val="3"/>
      </rPr>
      <t xml:space="preserve">
</t>
    </r>
    <r>
      <rPr>
        <sz val="9"/>
        <color theme="1"/>
        <rFont val="ＭＳ Ｐゴシック"/>
        <family val="3"/>
        <charset val="128"/>
      </rPr>
      <t>キ</t>
    </r>
    <r>
      <rPr>
        <sz val="9"/>
        <color theme="1"/>
        <rFont val="Arial"/>
        <family val="3"/>
      </rPr>
      <t xml:space="preserve"> </t>
    </r>
    <r>
      <rPr>
        <sz val="9"/>
        <color theme="1"/>
        <rFont val="ＭＳ Ｐゴシック"/>
        <family val="3"/>
        <charset val="128"/>
      </rPr>
      <t>再生可能エネルギー電気の利用の促進に関する特別措置法（平成２３年法律第１０８号。以下「再エネ特措法」という。）に基づく固定価格買取制度（以下「</t>
    </r>
    <r>
      <rPr>
        <sz val="9"/>
        <color theme="1"/>
        <rFont val="Arial"/>
        <family val="3"/>
      </rPr>
      <t>FIT</t>
    </r>
    <r>
      <rPr>
        <sz val="9"/>
        <color theme="1"/>
        <rFont val="ＭＳ Ｐゴシック"/>
        <family val="3"/>
        <charset val="128"/>
      </rPr>
      <t>」という。）の認定又は</t>
    </r>
    <r>
      <rPr>
        <sz val="9"/>
        <color theme="1"/>
        <rFont val="Arial"/>
        <family val="3"/>
      </rPr>
      <t xml:space="preserve"> FIP</t>
    </r>
    <r>
      <rPr>
        <sz val="9"/>
        <color theme="1"/>
        <rFont val="ＭＳ Ｐゴシック"/>
        <family val="3"/>
        <charset val="128"/>
      </rPr>
      <t>（</t>
    </r>
    <r>
      <rPr>
        <sz val="9"/>
        <color theme="1"/>
        <rFont val="Arial"/>
        <family val="3"/>
      </rPr>
      <t>Feed in Premium</t>
    </r>
    <r>
      <rPr>
        <sz val="9"/>
        <color theme="1"/>
        <rFont val="ＭＳ Ｐゴシック"/>
        <family val="3"/>
        <charset val="128"/>
      </rPr>
      <t>）制度の認定を取得しない</t>
    </r>
    <r>
      <rPr>
        <sz val="9"/>
        <color theme="1"/>
        <rFont val="Arial"/>
        <family val="3"/>
      </rPr>
      <t xml:space="preserve">
</t>
    </r>
    <r>
      <rPr>
        <sz val="9"/>
        <color theme="1"/>
        <rFont val="ＭＳ Ｐゴシック"/>
        <family val="3"/>
        <charset val="128"/>
      </rPr>
      <t>こと。</t>
    </r>
    <r>
      <rPr>
        <sz val="9"/>
        <color theme="1"/>
        <rFont val="Arial"/>
        <family val="3"/>
      </rPr>
      <t xml:space="preserve">
</t>
    </r>
    <r>
      <rPr>
        <sz val="9"/>
        <color theme="1"/>
        <rFont val="ＭＳ Ｐゴシック"/>
        <family val="3"/>
        <charset val="128"/>
      </rPr>
      <t>ク</t>
    </r>
    <r>
      <rPr>
        <sz val="9"/>
        <color theme="1"/>
        <rFont val="Arial"/>
        <family val="3"/>
      </rPr>
      <t xml:space="preserve"> </t>
    </r>
    <r>
      <rPr>
        <sz val="9"/>
        <color theme="1"/>
        <rFont val="ＭＳ Ｐゴシック"/>
        <family val="3"/>
        <charset val="128"/>
      </rPr>
      <t>電気事業法第２条第１項第５号ロに定める接続供給（自己託送）を行わないものであること。</t>
    </r>
    <r>
      <rPr>
        <sz val="9"/>
        <color theme="1"/>
        <rFont val="Arial"/>
        <family val="3"/>
      </rPr>
      <t xml:space="preserve">
</t>
    </r>
    <r>
      <rPr>
        <sz val="9"/>
        <color theme="1"/>
        <rFont val="ＭＳ Ｐゴシック"/>
        <family val="3"/>
        <charset val="128"/>
      </rPr>
      <t>ケ</t>
    </r>
    <r>
      <rPr>
        <sz val="9"/>
        <color theme="1"/>
        <rFont val="Arial"/>
        <family val="3"/>
      </rPr>
      <t xml:space="preserve"> </t>
    </r>
    <r>
      <rPr>
        <sz val="9"/>
        <color theme="1"/>
        <rFont val="ＭＳ Ｐゴシック"/>
        <family val="3"/>
        <charset val="128"/>
      </rPr>
      <t>二酸化炭素排出抑制に効果があること。</t>
    </r>
    <r>
      <rPr>
        <sz val="9"/>
        <color theme="1"/>
        <rFont val="Arial"/>
        <family val="3"/>
      </rPr>
      <t xml:space="preserve">
</t>
    </r>
    <r>
      <rPr>
        <sz val="9"/>
        <color theme="1"/>
        <rFont val="ＭＳ Ｐゴシック"/>
        <family val="3"/>
        <charset val="128"/>
      </rPr>
      <t>コ</t>
    </r>
    <r>
      <rPr>
        <sz val="9"/>
        <color theme="1"/>
        <rFont val="Arial"/>
        <family val="3"/>
      </rPr>
      <t xml:space="preserve"> </t>
    </r>
    <r>
      <rPr>
        <sz val="9"/>
        <color theme="1"/>
        <rFont val="ＭＳ Ｐゴシック"/>
        <family val="3"/>
        <charset val="128"/>
      </rPr>
      <t>設備導入事業を確実に実行するための資金的根拠等を有すること。</t>
    </r>
    <rPh sb="1" eb="5">
      <t>タイショウジギョウ</t>
    </rPh>
    <rPh sb="6" eb="8">
      <t>ヨウケン</t>
    </rPh>
    <rPh sb="11" eb="17">
      <t>コウボヨウリョウサンショウ</t>
    </rPh>
    <rPh sb="19" eb="21">
      <t>イカ</t>
    </rPh>
    <rPh sb="24" eb="26">
      <t>ネンド</t>
    </rPh>
    <rPh sb="27" eb="29">
      <t>ヨウケン</t>
    </rPh>
    <phoneticPr fontId="2"/>
  </si>
  <si>
    <t>【事業の目的】</t>
    <rPh sb="1" eb="3">
      <t>ジギョウ</t>
    </rPh>
    <rPh sb="4" eb="6">
      <t>モクテキ</t>
    </rPh>
    <phoneticPr fontId="2"/>
  </si>
  <si>
    <r>
      <t>（代表事業者及び共同事業者の責任者及び担当者の氏名、連絡先等）　
＊それぞれの方の、住所、所属、職名、氏名及び連絡先（E-mail、電話番号）を
　記入してください。（記載した内容は、B-1実施計画書に転記されます。）
＊（１）事業実施の責任者、（２）事業実施の担当者（事業の窓口）、
　（３）補助金の経理担当者（補助金窓口）は、代表事業者所属の方にしてください。
　なお、（１）（２）（３）は同一の方でも構いません。
　ただし、</t>
    </r>
    <r>
      <rPr>
        <b/>
        <u/>
        <sz val="12"/>
        <color rgb="FFFF0000"/>
        <rFont val="ＭＳ Ｐゴシック"/>
        <family val="3"/>
        <charset val="128"/>
        <scheme val="minor"/>
      </rPr>
      <t>社外の方（コンサルタント、共同事業者所属等）は不可</t>
    </r>
    <r>
      <rPr>
        <b/>
        <sz val="12"/>
        <color rgb="FFFF0000"/>
        <rFont val="ＭＳ Ｐゴシック"/>
        <family val="3"/>
        <charset val="128"/>
        <scheme val="minor"/>
      </rPr>
      <t>です。
＊（３）補助金の経理担当者は、応募申請時に決まっていない場合は、
　未記載で構いませんが、交付申請時には必ず記載が必要です。
＊責任者と担当者の住所が同じ場合は、担当者の住所は「同上」と記入してください。（経理担当者も同様）
＊</t>
    </r>
    <r>
      <rPr>
        <b/>
        <u/>
        <sz val="12"/>
        <color rgb="FFFF0000"/>
        <rFont val="ＭＳ Ｐゴシック"/>
        <family val="3"/>
        <charset val="128"/>
        <scheme val="minor"/>
      </rPr>
      <t xml:space="preserve">電話番号は、平日昼間に常時連絡がつく番号を記入してください。
</t>
    </r>
    <r>
      <rPr>
        <b/>
        <sz val="12"/>
        <color rgb="FFFF0000"/>
        <rFont val="ＭＳ Ｐゴシック"/>
        <family val="3"/>
        <charset val="128"/>
        <scheme val="minor"/>
      </rPr>
      <t>　090-xxxx-xxxxのように、電気通信事業者番号のセクション（4桁）と加入者番号（4桁）の
　間に「-」を入れた記載にしてください。
　</t>
    </r>
    <rPh sb="39" eb="40">
      <t>カタ</t>
    </rPh>
    <rPh sb="42" eb="44">
      <t>ジュウショ</t>
    </rPh>
    <rPh sb="48" eb="50">
      <t>ショクメイ</t>
    </rPh>
    <rPh sb="66" eb="70">
      <t>デンワバンゴウ</t>
    </rPh>
    <rPh sb="166" eb="171">
      <t>ダイヒョウジギョウシャ</t>
    </rPh>
    <rPh sb="174" eb="175">
      <t>カタ</t>
    </rPh>
    <rPh sb="204" eb="205">
      <t>カマ</t>
    </rPh>
    <rPh sb="219" eb="220">
      <t>カタ</t>
    </rPh>
    <rPh sb="229" eb="234">
      <t>キョウドウジギョウシャ</t>
    </rPh>
    <rPh sb="234" eb="236">
      <t>ショゾク</t>
    </rPh>
    <rPh sb="261" eb="266">
      <t>オウボシンセイジ</t>
    </rPh>
    <rPh sb="267" eb="268">
      <t>キ</t>
    </rPh>
    <rPh sb="274" eb="276">
      <t>バアイ</t>
    </rPh>
    <rPh sb="280" eb="283">
      <t>ミキサイ</t>
    </rPh>
    <rPh sb="284" eb="285">
      <t>カマ</t>
    </rPh>
    <rPh sb="291" eb="296">
      <t>コウフシンセイジ</t>
    </rPh>
    <rPh sb="298" eb="299">
      <t>カナラ</t>
    </rPh>
    <rPh sb="300" eb="302">
      <t>キサイ</t>
    </rPh>
    <rPh sb="303" eb="305">
      <t>ヒツヨウ</t>
    </rPh>
    <rPh sb="328" eb="331">
      <t>タントウシャ</t>
    </rPh>
    <rPh sb="332" eb="334">
      <t>ジュウショ</t>
    </rPh>
    <rPh sb="350" eb="355">
      <t>ケイリタントウシャ</t>
    </rPh>
    <rPh sb="356" eb="358">
      <t>ドウヨウ</t>
    </rPh>
    <phoneticPr fontId="3"/>
  </si>
  <si>
    <t>＊（４）共同事業者は、共同で事業を実施する場合に記載してください。
　　　　　(需要家（法人のみ）、運転制御を行うもの　など）
　応募申請書の（応募者に関する情報）の表において、共同事業者の団体名が空白の場合
　（共同事業者がいない場合）は、入力欄はグレーアウトされますので記入不要です。
　</t>
    <phoneticPr fontId="2"/>
  </si>
  <si>
    <t>　応募事業を塗りつぶしてください。</t>
    <phoneticPr fontId="2"/>
  </si>
  <si>
    <t xml:space="preserve"> （１）離島脱炭素化計画策定事業</t>
    <rPh sb="4" eb="6">
      <t>リトウ</t>
    </rPh>
    <rPh sb="6" eb="7">
      <t>ダツ</t>
    </rPh>
    <rPh sb="7" eb="9">
      <t>タンソ</t>
    </rPh>
    <rPh sb="9" eb="10">
      <t>カ</t>
    </rPh>
    <rPh sb="10" eb="12">
      <t>ケイカク</t>
    </rPh>
    <phoneticPr fontId="2"/>
  </si>
  <si>
    <t>☐</t>
    <phoneticPr fontId="2"/>
  </si>
  <si>
    <t>　　</t>
    <phoneticPr fontId="2"/>
  </si>
  <si>
    <t xml:space="preserve">  年　　月　　　日</t>
    <rPh sb="2" eb="3">
      <t>ネン</t>
    </rPh>
    <rPh sb="5" eb="6">
      <t>ゲツ</t>
    </rPh>
    <rPh sb="9" eb="10">
      <t>ヒ</t>
    </rPh>
    <phoneticPr fontId="2"/>
  </si>
  <si>
    <t>該当する場合には、記入してください。その他の個所は編集不可です。</t>
    <rPh sb="0" eb="2">
      <t>ガイトウ</t>
    </rPh>
    <rPh sb="4" eb="6">
      <t>バアイ</t>
    </rPh>
    <rPh sb="9" eb="11">
      <t>キニュウ</t>
    </rPh>
    <rPh sb="20" eb="21">
      <t>タ</t>
    </rPh>
    <rPh sb="22" eb="24">
      <t>カショ</t>
    </rPh>
    <rPh sb="25" eb="29">
      <t>ヘンシュウフカ</t>
    </rPh>
    <phoneticPr fontId="2"/>
  </si>
  <si>
    <t>該当する場合には、記入してください。その他の個所は編集不可です。</t>
    <rPh sb="0" eb="2">
      <t>ガイトウ</t>
    </rPh>
    <rPh sb="4" eb="6">
      <t>バアイ</t>
    </rPh>
    <rPh sb="9" eb="11">
      <t>キニュウ</t>
    </rPh>
    <rPh sb="20" eb="21">
      <t>タ</t>
    </rPh>
    <rPh sb="25" eb="29">
      <t>ヘンシュウフカ</t>
    </rPh>
    <phoneticPr fontId="2"/>
  </si>
  <si>
    <t>※「事業期間」は「３年度以内」です。</t>
    <phoneticPr fontId="2"/>
  </si>
  <si>
    <t>工事完了日</t>
    <rPh sb="0" eb="2">
      <t>コウジ</t>
    </rPh>
    <rPh sb="2" eb="4">
      <t>カンリョウ</t>
    </rPh>
    <phoneticPr fontId="3"/>
  </si>
  <si>
    <t>各年度の実施概要</t>
    <rPh sb="0" eb="3">
      <t>カクネンド</t>
    </rPh>
    <rPh sb="4" eb="8">
      <t>ジッシガイヨウ</t>
    </rPh>
    <phoneticPr fontId="3"/>
  </si>
  <si>
    <t xml:space="preserve">
※単年度事業や2か年事業の場合は、不要な年度の行は非表示としてください。</t>
    <rPh sb="3" eb="8">
      <t>タンネンドジギョウ</t>
    </rPh>
    <rPh sb="11" eb="14">
      <t>ネンジギョウ</t>
    </rPh>
    <rPh sb="15" eb="17">
      <t>バアイ</t>
    </rPh>
    <rPh sb="19" eb="21">
      <t>フヨウ</t>
    </rPh>
    <rPh sb="22" eb="24">
      <t>ネンド</t>
    </rPh>
    <rPh sb="25" eb="26">
      <t>ギョウ</t>
    </rPh>
    <rPh sb="27" eb="30">
      <t>ヒヒョウジ</t>
    </rPh>
    <phoneticPr fontId="2"/>
  </si>
  <si>
    <t>※「事業期間」は、「3年度以内」です。
※事業の実施スケジュールについて年度ごとの計画を記入してください。
　令和8年5月31日の場合は「R8/5/31」又は「2026/5/31」と入力してください。和暦で表示されます。
　　「R8/5/31」と入力　→　「令和8年5月31日」と表示されます。　
※実施予定段階（交付決定日以前）では、予定日を記載してください。
※事業（工事）期間については、発注業務の着手日（発注（契約）の日以降）から完了（納品）日を
　記載してください。
※実施スケジュールの詳細は、本様式ファイルの「B-5 実施スケジュール」で作成してください。
　スケジュール記載の日付に齟齬が無いことを確認してください。</t>
    <phoneticPr fontId="2"/>
  </si>
  <si>
    <t>（1年目）</t>
    <rPh sb="2" eb="4">
      <t>ネンメ</t>
    </rPh>
    <phoneticPr fontId="2"/>
  </si>
  <si>
    <t>（2年目）</t>
    <rPh sb="2" eb="4">
      <t>ネンメ</t>
    </rPh>
    <phoneticPr fontId="2"/>
  </si>
  <si>
    <t>（3年目）</t>
    <rPh sb="2" eb="4">
      <t>ネンメ</t>
    </rPh>
    <phoneticPr fontId="2"/>
  </si>
  <si>
    <t>工事費・本工事費</t>
    <rPh sb="0" eb="3">
      <t>コウジヒ</t>
    </rPh>
    <rPh sb="4" eb="8">
      <t>ホンコウジヒ</t>
    </rPh>
    <phoneticPr fontId="2"/>
  </si>
  <si>
    <t>工事費・付帯工事費</t>
    <rPh sb="0" eb="3">
      <t>コウジヒ</t>
    </rPh>
    <rPh sb="4" eb="8">
      <t>フタイコウジ</t>
    </rPh>
    <phoneticPr fontId="2"/>
  </si>
  <si>
    <t>工事費・機械器具費</t>
    <rPh sb="0" eb="3">
      <t>コウジヒ</t>
    </rPh>
    <phoneticPr fontId="2"/>
  </si>
  <si>
    <t>工事費・測量及試験費</t>
    <rPh sb="0" eb="3">
      <t>コウジヒ</t>
    </rPh>
    <phoneticPr fontId="2"/>
  </si>
  <si>
    <t>（　工事費計　）</t>
    <rPh sb="2" eb="5">
      <t>コウジヒ</t>
    </rPh>
    <rPh sb="5" eb="6">
      <t>ケイ</t>
    </rPh>
    <phoneticPr fontId="2"/>
  </si>
  <si>
    <t>材料費</t>
    <phoneticPr fontId="2"/>
  </si>
  <si>
    <t>同</t>
    <rPh sb="0" eb="1">
      <t>ドウ</t>
    </rPh>
    <phoneticPr fontId="2"/>
  </si>
  <si>
    <t>労務費</t>
    <phoneticPr fontId="2"/>
  </si>
  <si>
    <t>直接経費</t>
    <phoneticPr fontId="2"/>
  </si>
  <si>
    <t>細分</t>
    <rPh sb="0" eb="2">
      <t>サイブン</t>
    </rPh>
    <phoneticPr fontId="2"/>
  </si>
  <si>
    <t>合計</t>
    <rPh sb="0" eb="2">
      <t>ゴウケイ</t>
    </rPh>
    <phoneticPr fontId="2"/>
  </si>
  <si>
    <t>詳細はB-12の通り</t>
    <rPh sb="0" eb="2">
      <t>ショウサイ</t>
    </rPh>
    <rPh sb="8" eb="9">
      <t>トオ</t>
    </rPh>
    <phoneticPr fontId="2"/>
  </si>
  <si>
    <r>
      <rPr>
        <sz val="10"/>
        <color rgb="FFFF0000"/>
        <rFont val="HG丸ｺﾞｼｯｸM-PRO"/>
        <family val="3"/>
        <charset val="128"/>
      </rPr>
      <t>※単年度事業や2か年事業の場合は、</t>
    </r>
    <r>
      <rPr>
        <b/>
        <sz val="10"/>
        <color rgb="FFFF0000"/>
        <rFont val="HG丸ｺﾞｼｯｸM-PRO"/>
        <family val="3"/>
        <charset val="128"/>
      </rPr>
      <t>不要な年度の行は非表示</t>
    </r>
    <r>
      <rPr>
        <sz val="10"/>
        <color rgb="FFFF0000"/>
        <rFont val="HG丸ｺﾞｼｯｸM-PRO"/>
        <family val="3"/>
        <charset val="128"/>
      </rPr>
      <t>としてください。</t>
    </r>
    <r>
      <rPr>
        <sz val="12"/>
        <color rgb="FFFF0000"/>
        <rFont val="HG丸ｺﾞｼｯｸM-PRO"/>
        <family val="3"/>
        <charset val="128"/>
      </rPr>
      <t xml:space="preserve">
</t>
    </r>
    <r>
      <rPr>
        <sz val="10"/>
        <color rgb="FFFF0000"/>
        <rFont val="HG丸ｺﾞｼｯｸM-PRO"/>
        <family val="3"/>
        <charset val="128"/>
      </rPr>
      <t xml:space="preserve">※年度ごとの主な導入設備を左の表に記入してください。（適宜、表の構成を変更してかまいません）
　車載型蓄電池を導入する場合は、外部給電が可能で、通信・制御機器、充放電設備をあわせて導入する
　ことを記入すること。
</t>
    </r>
    <r>
      <rPr>
        <sz val="11"/>
        <color rgb="FFFF0000"/>
        <rFont val="HG丸ｺﾞｼｯｸM-PRO"/>
        <family val="3"/>
        <charset val="128"/>
      </rPr>
      <t xml:space="preserve">
</t>
    </r>
    <rPh sb="39" eb="41">
      <t>ネンド</t>
    </rPh>
    <rPh sb="44" eb="45">
      <t>オモ</t>
    </rPh>
    <rPh sb="46" eb="50">
      <t>ドウニュウセツビ</t>
    </rPh>
    <rPh sb="53" eb="54">
      <t>ヒョウ</t>
    </rPh>
    <rPh sb="55" eb="57">
      <t>キニュウ</t>
    </rPh>
    <rPh sb="73" eb="75">
      <t>ヘンコウ</t>
    </rPh>
    <rPh sb="94" eb="96">
      <t>ドウニュウ</t>
    </rPh>
    <rPh sb="98" eb="100">
      <t>バアイ</t>
    </rPh>
    <phoneticPr fontId="2"/>
  </si>
  <si>
    <r>
      <rPr>
        <sz val="10"/>
        <rFont val="ＭＳ ゴシック"/>
        <family val="3"/>
        <charset val="128"/>
      </rPr>
      <t>＜</t>
    </r>
    <r>
      <rPr>
        <sz val="10"/>
        <rFont val="Arial"/>
        <family val="3"/>
      </rPr>
      <t>8</t>
    </r>
    <r>
      <rPr>
        <sz val="10"/>
        <rFont val="Arial"/>
        <family val="2"/>
      </rPr>
      <t>.</t>
    </r>
    <r>
      <rPr>
        <sz val="10"/>
        <rFont val="ＭＳ ゴシック"/>
        <family val="3"/>
        <charset val="128"/>
      </rPr>
      <t>事業の効果＞</t>
    </r>
    <phoneticPr fontId="3"/>
  </si>
  <si>
    <t>✓</t>
  </si>
  <si>
    <t>遵守する</t>
    <rPh sb="0" eb="2">
      <t>ジュンシュ</t>
    </rPh>
    <phoneticPr fontId="3"/>
  </si>
  <si>
    <t>　代表事業者は、本補助事業を単独もしくは2者以上の事業者が共同で実施する場合においても、本補助事業によって取得した財産を所有するとともに、その管理・運用等については交付規程第８条第１項第十三号および十四号を遵守する。</t>
    <rPh sb="8" eb="9">
      <t>ホン</t>
    </rPh>
    <rPh sb="14" eb="16">
      <t>タンドク</t>
    </rPh>
    <rPh sb="44" eb="45">
      <t>ホン</t>
    </rPh>
    <rPh sb="60" eb="62">
      <t>ショユウ</t>
    </rPh>
    <phoneticPr fontId="3"/>
  </si>
  <si>
    <t>A-1-1</t>
    <phoneticPr fontId="2"/>
  </si>
  <si>
    <t>Ver.R8.1</t>
    <phoneticPr fontId="2"/>
  </si>
  <si>
    <t xml:space="preserve"> （２）離島脱炭素化設備等導入事業</t>
    <rPh sb="4" eb="6">
      <t>リトウ</t>
    </rPh>
    <rPh sb="6" eb="7">
      <t>ダツ</t>
    </rPh>
    <rPh sb="7" eb="9">
      <t>タンソ</t>
    </rPh>
    <rPh sb="9" eb="10">
      <t>カ</t>
    </rPh>
    <rPh sb="10" eb="12">
      <t>セツビ</t>
    </rPh>
    <rPh sb="12" eb="13">
      <t>トウ</t>
    </rPh>
    <rPh sb="13" eb="15">
      <t>ドウニュウ</t>
    </rPh>
    <rPh sb="15" eb="17">
      <t>ジギョウ</t>
    </rPh>
    <phoneticPr fontId="2"/>
  </si>
  <si>
    <r>
      <rPr>
        <sz val="12"/>
        <color theme="1"/>
        <rFont val="ＭＳ ゴシック"/>
        <family val="3"/>
        <charset val="128"/>
      </rPr>
      <t>最新の</t>
    </r>
    <r>
      <rPr>
        <sz val="12"/>
        <color theme="1"/>
        <rFont val="Arial"/>
        <family val="2"/>
      </rPr>
      <t>CEV</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</si>
  <si>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r>
      <rPr>
        <sz val="12"/>
        <color theme="1"/>
        <rFont val="ＭＳ ゴシック"/>
        <family val="3"/>
        <charset val="128"/>
      </rPr>
      <t>最新の</t>
    </r>
    <r>
      <rPr>
        <sz val="12"/>
        <color theme="1"/>
        <rFont val="Arial"/>
        <family val="2"/>
      </rPr>
      <t>CEV</t>
    </r>
    <r>
      <rPr>
        <sz val="12"/>
        <color theme="1"/>
        <rFont val="ＭＳ Ｐゴシック"/>
        <family val="2"/>
        <charset val="128"/>
      </rPr>
      <t>インフラ</t>
    </r>
    <r>
      <rPr>
        <sz val="12"/>
        <color theme="1"/>
        <rFont val="ＭＳ ゴシック"/>
        <family val="3"/>
        <charset val="128"/>
      </rPr>
      <t>補助金（充電設備）※</t>
    </r>
    <r>
      <rPr>
        <sz val="12"/>
        <color theme="1"/>
        <rFont val="Arial"/>
        <family val="2"/>
      </rPr>
      <t>8</t>
    </r>
    <phoneticPr fontId="2"/>
  </si>
  <si>
    <r>
      <rPr>
        <sz val="12"/>
        <color theme="1"/>
        <rFont val="ＭＳ ゴシック"/>
        <family val="3"/>
        <charset val="128"/>
      </rPr>
      <t>最新の</t>
    </r>
    <r>
      <rPr>
        <sz val="12"/>
        <color theme="1"/>
        <rFont val="Arial"/>
        <family val="3"/>
      </rPr>
      <t>CEV</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</si>
  <si>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t>詳細は、B-6導入設備一覧表のとおり</t>
    <rPh sb="0" eb="2">
      <t>ショウサイ</t>
    </rPh>
    <rPh sb="7" eb="14">
      <t>ドウニュウセツビイチランヒョウ</t>
    </rPh>
    <phoneticPr fontId="2"/>
  </si>
  <si>
    <t xml:space="preserve">  
＊システムの説明を記載してください。
   </t>
    <rPh sb="9" eb="11">
      <t>セツメイ</t>
    </rPh>
    <rPh sb="12" eb="14">
      <t>キサイ</t>
    </rPh>
    <phoneticPr fontId="2"/>
  </si>
  <si>
    <t xml:space="preserve">
※再エネ発電量は、設備種別を選択の上、再エネ発電量を記入すること。
　根拠資料は、原則　B-10に添付すること。
※需要側の全消費電力量は制御対象設備でなく需要側全ての設備の消費電力量（コジェネを含む
　同期発電設備の発電量はマイナス値で明記）を記入すること。
※B-2に実施場所の一覧を添付し、その中に各需要場所の最大需要電力及び年間消費電力量を記載してください。</t>
    <rPh sb="2" eb="3">
      <t>サイ</t>
    </rPh>
    <rPh sb="5" eb="8">
      <t>ハツデンリョウ</t>
    </rPh>
    <rPh sb="10" eb="14">
      <t>セツビシュベツ</t>
    </rPh>
    <rPh sb="42" eb="44">
      <t>ゲンソク</t>
    </rPh>
    <rPh sb="140" eb="144">
      <t>ジッシバショ</t>
    </rPh>
    <rPh sb="145" eb="147">
      <t>イチラン</t>
    </rPh>
    <rPh sb="148" eb="150">
      <t>テンプ</t>
    </rPh>
    <rPh sb="154" eb="155">
      <t>ナカ</t>
    </rPh>
    <phoneticPr fontId="2"/>
  </si>
  <si>
    <t>※事業実施場所の一覧表及び広域地図、詳細地図およびアクセスマップをB-2として提出してください。
(需要場所すべてと運転制御を行う者の所在地含む)</t>
    <rPh sb="1" eb="3">
      <t>ジギョウ</t>
    </rPh>
    <rPh sb="3" eb="5">
      <t>ジッシ</t>
    </rPh>
    <rPh sb="5" eb="7">
      <t>バショ</t>
    </rPh>
    <rPh sb="8" eb="12">
      <t>イチランヒョウオヨ</t>
    </rPh>
    <rPh sb="50" eb="54">
      <t>ジュヨウバショ</t>
    </rPh>
    <phoneticPr fontId="2"/>
  </si>
  <si>
    <r>
      <t>CO2</t>
    </r>
    <r>
      <rPr>
        <sz val="9"/>
        <rFont val="ＭＳ Ｐゴシック"/>
        <family val="2"/>
        <charset val="128"/>
      </rPr>
      <t>排出係数は</t>
    </r>
    <r>
      <rPr>
        <sz val="9"/>
        <rFont val="Arial"/>
        <family val="2"/>
      </rPr>
      <t>0.416 [ t-CO2/kWh ]</t>
    </r>
    <r>
      <rPr>
        <sz val="9"/>
        <rFont val="ＭＳ Ｐゴシック"/>
        <family val="2"/>
        <charset val="128"/>
      </rPr>
      <t>（</t>
    </r>
    <r>
      <rPr>
        <sz val="9"/>
        <rFont val="Arial"/>
        <family val="2"/>
      </rPr>
      <t>R8</t>
    </r>
    <r>
      <rPr>
        <sz val="9"/>
        <rFont val="ＭＳ Ｐゴシック"/>
        <family val="2"/>
        <charset val="128"/>
      </rPr>
      <t>年度）</t>
    </r>
    <rPh sb="3" eb="7">
      <t>ハイシュツケイスウ</t>
    </rPh>
    <rPh sb="30" eb="32">
      <t>ネンド</t>
    </rPh>
    <phoneticPr fontId="2"/>
  </si>
  <si>
    <t>　詳細は、B-10 CO2削減効果の算定根拠のとおり</t>
    <rPh sb="1" eb="3">
      <t>ショウサイ</t>
    </rPh>
    <rPh sb="13" eb="17">
      <t>サクゲンコウカ</t>
    </rPh>
    <rPh sb="18" eb="22">
      <t>サンテイコンキョ</t>
    </rPh>
    <phoneticPr fontId="3"/>
  </si>
  <si>
    <t xml:space="preserve"> 【補助事業による取得財産の管理・運用に関する事項】</t>
    <rPh sb="2" eb="4">
      <t>ホジョ</t>
    </rPh>
    <rPh sb="4" eb="6">
      <t>ジギョウ</t>
    </rPh>
    <rPh sb="9" eb="11">
      <t>シュトク</t>
    </rPh>
    <rPh sb="11" eb="13">
      <t>ザイサン</t>
    </rPh>
    <rPh sb="14" eb="16">
      <t>カンリ</t>
    </rPh>
    <rPh sb="17" eb="19">
      <t>ウンヨウ</t>
    </rPh>
    <rPh sb="20" eb="21">
      <t>カン</t>
    </rPh>
    <rPh sb="23" eb="25">
      <t>ジコウ</t>
    </rPh>
    <phoneticPr fontId="3"/>
  </si>
  <si>
    <t>（３）経理担当者（補助金窓口）</t>
    <rPh sb="3" eb="5">
      <t>ケイリ</t>
    </rPh>
    <rPh sb="9" eb="12">
      <t>ホジョキン</t>
    </rPh>
    <rPh sb="12" eb="14">
      <t>マドグチ</t>
    </rPh>
    <phoneticPr fontId="3"/>
  </si>
  <si>
    <r>
      <t xml:space="preserve">経理担当者
</t>
    </r>
    <r>
      <rPr>
        <sz val="9"/>
        <rFont val="ＭＳ Ｐゴシック"/>
        <family val="3"/>
        <charset val="128"/>
      </rPr>
      <t>（補助金窓口）</t>
    </r>
    <rPh sb="0" eb="5">
      <t>ケイリタントウシャ</t>
    </rPh>
    <rPh sb="7" eb="12">
      <t>ホジョキンマドグチ</t>
    </rPh>
    <phoneticPr fontId="2"/>
  </si>
  <si>
    <t>補助対象設備の処分制限期間内は、代表事業者が責任をもって事業を継続します。</t>
    <phoneticPr fontId="3"/>
  </si>
  <si>
    <t>＜8.事業の効果＞</t>
    <phoneticPr fontId="2"/>
  </si>
  <si>
    <t>＊応募する事業の事業名（「△△△島への〇〇設備等の導入事業」など
　事業内容を具体的に表した固有の名称）を記載してください。</t>
    <rPh sb="1" eb="3">
      <t>オウボ</t>
    </rPh>
    <rPh sb="5" eb="7">
      <t>ジギョウ</t>
    </rPh>
    <rPh sb="16" eb="17">
      <t>シマ</t>
    </rPh>
    <rPh sb="21" eb="24">
      <t>セツビトウ</t>
    </rPh>
    <rPh sb="25" eb="27">
      <t>ドウニュウ</t>
    </rPh>
    <rPh sb="27" eb="29">
      <t>ジギョウ</t>
    </rPh>
    <rPh sb="53" eb="55">
      <t>キサイ</t>
    </rPh>
    <phoneticPr fontId="3"/>
  </si>
  <si>
    <r>
      <rPr>
        <sz val="10"/>
        <color theme="1"/>
        <rFont val="ＭＳ Ｐゴシック"/>
        <family val="2"/>
        <charset val="128"/>
      </rPr>
      <t>内訳は、</t>
    </r>
    <r>
      <rPr>
        <sz val="10"/>
        <color theme="1"/>
        <rFont val="Arial"/>
        <family val="2"/>
      </rPr>
      <t>B-9</t>
    </r>
    <r>
      <rPr>
        <sz val="10"/>
        <color theme="1"/>
        <rFont val="ＭＳ Ｐゴシック"/>
        <family val="2"/>
        <charset val="128"/>
      </rPr>
      <t>の通り</t>
    </r>
    <rPh sb="0" eb="2">
      <t>ウチワケ</t>
    </rPh>
    <rPh sb="8" eb="9">
      <t>トオ</t>
    </rPh>
    <phoneticPr fontId="2"/>
  </si>
  <si>
    <r>
      <t>※「事業の実施場所」は、実際に補助事業を行う場所の所在地及び施設名称を記入してください。
※「建設の状況」は右側の水色セルのプルダウンメニューから選択したうえで、竣工年月を記入してください。
※「竣工年月（西暦）」は、数値のみ記入してください。（例：2015年の場合、2015と記入）
　竣工年を記入すると、右端の欄に和暦が表示されますが、元号の切替り年等で実際の年号と異なる
　場合は手入力で修正してください。
　建設中、建設予定の場合は、竣工予定年月を記入してください。
※「土地の所有者」、「建物の所有者」について、右側の水色セルのプルダウンメニューから選択し、
　所有者が代表事業者以外の場合は、備考欄に「所有者」と「代表事業者」の関係等を記入してください。
　また、所有者が設備導入事業完了後の設備耐用期間に渡って事業継続を認めていることが判る根拠資料
（借地契約書や設備設置承諾書、締結に至っていない場合は契約書案や覚書等）を提出してください。
　応募申請時に締結が出来ていない場合は、</t>
    </r>
    <r>
      <rPr>
        <b/>
        <u/>
        <sz val="10"/>
        <color rgb="FFFF0000"/>
        <rFont val="HG丸ｺﾞｼｯｸM-PRO"/>
        <family val="3"/>
        <charset val="128"/>
      </rPr>
      <t>交付申請までに締結する旨を備考欄</t>
    </r>
    <r>
      <rPr>
        <b/>
        <sz val="10"/>
        <color rgb="FFFF0000"/>
        <rFont val="HG丸ｺﾞｼｯｸM-PRO"/>
        <family val="3"/>
        <charset val="128"/>
      </rPr>
      <t>に記入</t>
    </r>
    <r>
      <rPr>
        <sz val="10"/>
        <color rgb="FFFF0000"/>
        <rFont val="HG丸ｺﾞｼｯｸM-PRO"/>
        <family val="3"/>
        <charset val="128"/>
      </rPr>
      <t>してください。
※事業の実施場所が４か所以上の場合、行追加して記入してください。
   6か所以上の場合は、代表２か所の詳細を記載の上、３か所目の施設名の欄にその他の施設数を記載し
　詳細はB-2参照と記載してください。（記載例　その他？箇所（詳細はB-2参照））</t>
    </r>
    <rPh sb="298" eb="300">
      <t>イガイ</t>
    </rPh>
    <rPh sb="307" eb="308">
      <t>ラン</t>
    </rPh>
    <rPh sb="310" eb="313">
      <t>ショユウシャ</t>
    </rPh>
    <rPh sb="325" eb="326">
      <t>トウ</t>
    </rPh>
    <rPh sb="417" eb="419">
      <t>オボエガキ</t>
    </rPh>
    <rPh sb="439" eb="441">
      <t>テイケツ</t>
    </rPh>
    <rPh sb="442" eb="444">
      <t>デキ</t>
    </rPh>
    <rPh sb="448" eb="450">
      <t>バアイ</t>
    </rPh>
    <rPh sb="452" eb="454">
      <t>コウフ</t>
    </rPh>
    <rPh sb="454" eb="456">
      <t>シンセイ</t>
    </rPh>
    <rPh sb="459" eb="461">
      <t>テイケツ</t>
    </rPh>
    <rPh sb="463" eb="464">
      <t>ムネ</t>
    </rPh>
    <rPh sb="465" eb="467">
      <t>ビコウ</t>
    </rPh>
    <rPh sb="467" eb="468">
      <t>ラン</t>
    </rPh>
    <phoneticPr fontId="2"/>
  </si>
  <si>
    <t>※
※
※</t>
    <phoneticPr fontId="2"/>
  </si>
  <si>
    <t>＜JC-STAR適合ラベル取得製品の確認事項＞</t>
    <rPh sb="8" eb="10">
      <t>テキゴウ</t>
    </rPh>
    <rPh sb="13" eb="15">
      <t>シュトク</t>
    </rPh>
    <rPh sb="15" eb="17">
      <t>セイヒン</t>
    </rPh>
    <rPh sb="18" eb="22">
      <t>カクニンジコウ</t>
    </rPh>
    <phoneticPr fontId="2"/>
  </si>
  <si>
    <t>　IoT製品のセキュリティ対策として、IP通信機能を有する機器のうち、JC-STARの取得対象となる機器については、JC-STAR適合ラベル取得製品（★1以上）を原則として使用する必要があることを理解しています。
　見積書を取得する前または後に、JC-STAR適合ラベル取得製品（★1以上）の使用の有無について、メーカー・商社・代理店・施工業者などに必要な確認を行っています。</t>
    <phoneticPr fontId="2"/>
  </si>
  <si>
    <r>
      <t>〈2. 導入機器の仕様書一覧表〉の「IP通信機能を有する機器がJC-STAR適合ラベル取得製品でない理由（最も該当するもの）」の選択理由について、確認事項に了承する場合は「</t>
    </r>
    <r>
      <rPr>
        <sz val="10"/>
        <rFont val="Segoe UI Symbol"/>
        <family val="2"/>
      </rPr>
      <t>✔</t>
    </r>
    <r>
      <rPr>
        <sz val="10"/>
        <rFont val="BIZ UDPゴシック"/>
        <family val="3"/>
        <charset val="128"/>
      </rPr>
      <t>」を選択すること。なお、検討状況の確認のため、個別に問い合わせを行う場合がある。</t>
    </r>
    <rPh sb="64" eb="66">
      <t>センタク</t>
    </rPh>
    <rPh sb="66" eb="68">
      <t>リユウ</t>
    </rPh>
    <rPh sb="73" eb="75">
      <t>カクニン</t>
    </rPh>
    <rPh sb="75" eb="77">
      <t>ジコウ</t>
    </rPh>
    <rPh sb="78" eb="80">
      <t>リョウショウ</t>
    </rPh>
    <rPh sb="82" eb="84">
      <t>バアイ</t>
    </rPh>
    <phoneticPr fontId="2"/>
  </si>
  <si>
    <r>
      <t>※IP通信機能を有する機器のJC-STAR適合ラベル取得状況の確認結果について、確認したうえで「</t>
    </r>
    <r>
      <rPr>
        <sz val="10"/>
        <color rgb="FFFF0000"/>
        <rFont val="Segoe UI Symbol"/>
        <family val="3"/>
      </rPr>
      <t>✔</t>
    </r>
    <r>
      <rPr>
        <sz val="10"/>
        <color rgb="FFFF0000"/>
        <rFont val="HG丸ｺﾞｼｯｸM-PRO"/>
        <family val="3"/>
        <charset val="128"/>
      </rPr>
      <t>」を
　選択してください。
　また、その詳細資料としてB-12を提出してください。
　なお、検討状況の確認のため、個別に問い合わせを行う場合があります。</t>
    </r>
    <rPh sb="28" eb="30">
      <t>ジョウキョウ</t>
    </rPh>
    <rPh sb="33" eb="35">
      <t>ケッカ</t>
    </rPh>
    <rPh sb="40" eb="42">
      <t>カクニン</t>
    </rPh>
    <rPh sb="69" eb="73">
      <t>ショウサイシリョウ</t>
    </rPh>
    <rPh sb="81" eb="83">
      <t>テイシュツ</t>
    </rPh>
    <phoneticPr fontId="2"/>
  </si>
  <si>
    <t>設備出力:kW</t>
    <rPh sb="0" eb="4">
      <t>セツビシュツリョク</t>
    </rPh>
    <phoneticPr fontId="2"/>
  </si>
  <si>
    <t>令和
８年度</t>
    <rPh sb="0" eb="2">
      <t>レイワ</t>
    </rPh>
    <rPh sb="4" eb="6">
      <t>ネンド</t>
    </rPh>
    <phoneticPr fontId="2"/>
  </si>
  <si>
    <t>令和
９年度</t>
    <rPh sb="0" eb="2">
      <t>レイワ</t>
    </rPh>
    <rPh sb="4" eb="6">
      <t>ネンド</t>
    </rPh>
    <phoneticPr fontId="2"/>
  </si>
  <si>
    <t>令和
１０年度</t>
    <rPh sb="0" eb="2">
      <t>レイワ</t>
    </rPh>
    <rPh sb="5" eb="7">
      <t>ネンド</t>
    </rPh>
    <phoneticPr fontId="2"/>
  </si>
  <si>
    <r>
      <rPr>
        <b/>
        <u/>
        <sz val="18"/>
        <color rgb="FF0070C0"/>
        <rFont val="ＭＳ Ｐゴシック"/>
        <family val="3"/>
        <charset val="128"/>
        <scheme val="minor"/>
      </rPr>
      <t>応募にあたっては、必ず最初に、
この「A-1応募申請書」を作成してください。</t>
    </r>
    <r>
      <rPr>
        <b/>
        <sz val="18"/>
        <color rgb="FF0070C0"/>
        <rFont val="ＭＳ Ｐゴシック"/>
        <family val="3"/>
        <charset val="128"/>
        <scheme val="minor"/>
      </rPr>
      <t xml:space="preserve">
</t>
    </r>
    <r>
      <rPr>
        <b/>
        <sz val="11"/>
        <color rgb="FF0070C0"/>
        <rFont val="ＭＳ Ｐゴシック"/>
        <family val="3"/>
        <charset val="128"/>
        <scheme val="minor"/>
      </rPr>
      <t>本シートは、原則、応募申請時のみ記載してください。
応募申請後に記載情報の変更を行う場合は、必ず、事前に協会に
相談をしてください。</t>
    </r>
    <rPh sb="0" eb="2">
      <t>オウボ</t>
    </rPh>
    <rPh sb="22" eb="27">
      <t>オウボシンセイショ</t>
    </rPh>
    <rPh sb="29" eb="31">
      <t>サクセイ</t>
    </rPh>
    <rPh sb="39" eb="40">
      <t>ホン</t>
    </rPh>
    <rPh sb="45" eb="47">
      <t>ゲンソク</t>
    </rPh>
    <rPh sb="48" eb="53">
      <t>オウボシンセイジ</t>
    </rPh>
    <rPh sb="55" eb="57">
      <t>キサイ</t>
    </rPh>
    <rPh sb="65" eb="70">
      <t>オウボシンセイゴ</t>
    </rPh>
    <rPh sb="71" eb="73">
      <t>ナイヨウ</t>
    </rPh>
    <phoneticPr fontId="3"/>
  </si>
  <si>
    <t xml:space="preserve">（応募者に関する情報）
＊代表事業者と共同事業者の団体名、法人番号（13桁）代表者役職、
　氏名、住所を記入してください。
　なお、事業実施の団体は、当協会から通知する際の相手先となり
　ますので、団体名、代表者の役職名及び氏名を正確に記入して
　ください
＊共同事業者がある場合、代表事業者と同じく情報を記入してください。
　※すべての共同事業者について記入してください。
　　三社以上の場合は、行を増やして記載してください。
（以上は、B-1実施計画書に転記されます。）　
</t>
    <rPh sb="139" eb="141">
      <t>バアイ</t>
    </rPh>
    <rPh sb="142" eb="147">
      <t>ダイヒョウジギョウシャ</t>
    </rPh>
    <rPh sb="148" eb="149">
      <t>オナ</t>
    </rPh>
    <rPh sb="151" eb="153">
      <t>ジョウホウ</t>
    </rPh>
    <rPh sb="154" eb="156">
      <t>キニュウ</t>
    </rPh>
    <rPh sb="191" eb="195">
      <t>サンシャイジョウ</t>
    </rPh>
    <rPh sb="196" eb="198">
      <t>バアイ</t>
    </rPh>
    <rPh sb="200" eb="201">
      <t>ギョウ</t>
    </rPh>
    <rPh sb="202" eb="203">
      <t>フ</t>
    </rPh>
    <rPh sb="206" eb="208">
      <t>キサイ</t>
    </rPh>
    <phoneticPr fontId="3"/>
  </si>
  <si>
    <t>本事業の応募にあたっては、事業の目的を理解・賛同するとともに交付規程および公募要領、Q&amp;A集などの公募書類の事業要件等に沿った事業内容になっている事、また事業実施に当たっては、交付規程および公募要領の規程を遵守することを確認しました。</t>
    <rPh sb="45" eb="46">
      <t>シュウ</t>
    </rPh>
    <rPh sb="110" eb="112">
      <t>カクニン</t>
    </rPh>
    <phoneticPr fontId="3"/>
  </si>
  <si>
    <t>補助対象設備の処分制限期間が経過するまで、本事業で取得した環境価値について、カーボンクレジット、非化石証書、グリーン電力証書の制度を利用しません。</t>
    <phoneticPr fontId="3"/>
  </si>
  <si>
    <r>
      <rPr>
        <sz val="10"/>
        <rFont val="ＭＳ ゴシック"/>
        <family val="3"/>
        <charset val="128"/>
      </rPr>
      <t>＜</t>
    </r>
    <r>
      <rPr>
        <sz val="10"/>
        <rFont val="Arial"/>
        <family val="3"/>
      </rPr>
      <t>6</t>
    </r>
    <r>
      <rPr>
        <sz val="10"/>
        <rFont val="Arial"/>
        <family val="2"/>
      </rPr>
      <t>.</t>
    </r>
    <r>
      <rPr>
        <sz val="10"/>
        <rFont val="ＭＳ ゴシック"/>
        <family val="3"/>
        <charset val="128"/>
      </rPr>
      <t>実施スケジュール＞</t>
    </r>
    <phoneticPr fontId="3"/>
  </si>
  <si>
    <r>
      <t xml:space="preserve">【事業の応募にあたっての確認事項】
＊本事業の応募にあたっては、事業の目的を理解・賛同するとともに交付規程および公募要領などの公募書類の
　事業要件等に沿った事業内容になっている事、また事業実施に当たっては、交付規程および公募要領の規程を
　遵守することを確認して、水色のプルダウンメニューから「✓」を選択してください。
</t>
    </r>
    <r>
      <rPr>
        <b/>
        <sz val="18"/>
        <color rgb="FFFF0000"/>
        <rFont val="ＭＳ Ｐゴシック"/>
        <family val="3"/>
        <charset val="128"/>
        <scheme val="minor"/>
      </rPr>
      <t>　（チェックされていない場合は、応募できません）</t>
    </r>
    <rPh sb="63" eb="67">
      <t>コウボショルイ</t>
    </rPh>
    <rPh sb="70" eb="75">
      <t>ジギョウヨウケントウ</t>
    </rPh>
    <rPh sb="76" eb="77">
      <t>ソ</t>
    </rPh>
    <rPh sb="79" eb="83">
      <t>ジギョウナイヨウ</t>
    </rPh>
    <rPh sb="89" eb="90">
      <t>コト</t>
    </rPh>
    <rPh sb="93" eb="95">
      <t>ジギョウ</t>
    </rPh>
    <rPh sb="95" eb="97">
      <t>ジッシ</t>
    </rPh>
    <rPh sb="98" eb="99">
      <t>ア</t>
    </rPh>
    <rPh sb="116" eb="118">
      <t>キテイ</t>
    </rPh>
    <rPh sb="121" eb="123">
      <t>ジュンシュ</t>
    </rPh>
    <rPh sb="136" eb="138">
      <t>カクニン</t>
    </rPh>
    <rPh sb="181" eb="183">
      <t>バアイオウボ</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</si>
</sst>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0_);[Red]\(0.000\)"/>
    <numFmt numFmtId="177" formatCode="#,##0&quot;円&quot;"/>
    <numFmt numFmtId="178" formatCode="#,###&quot;円&quot;"/>
    <numFmt numFmtId="179" formatCode="#,###"/>
    <numFmt numFmtId="180" formatCode="#,##0&quot;円&quot;;[Red]\-#,##0&quot;円&quot;"/>
    <numFmt numFmtId="181" formatCode="0.0%"/>
    <numFmt numFmtId="182" formatCode="#,##0&quot;  &quot;"/>
    <numFmt numFmtId="183" formatCode="yyyy&quot;年&quot;m&quot;月&quot;;@"/>
    <numFmt numFmtId="184" formatCode="0_ ;[Red]\-0\ "/>
    <numFmt numFmtId="185" formatCode="&quot;（&quot;ggge&quot;年）&quot;"/>
    <numFmt numFmtId="186" formatCode="#"/>
    <numFmt numFmtId="187" formatCode="#,##0_ ;[Red]\-#,##0\ "/>
    <numFmt numFmtId="188" formatCode="#,##0.00_ "/>
    <numFmt numFmtId="189" formatCode="[$]ggge&quot;年&quot;m&quot;月&quot;d&quot;日&quot;;@" x16r2:formatCode16="[$-ja-JP-x-gannen]ggge&quot;年&quot;m&quot;月&quot;d&quot;日&quot;;@"/>
    <numFmt numFmtId="190" formatCode="[$-411]ggge&quot;年&quot;m&quot;月&quot;d&quot;日&quot;;@"/>
    <numFmt numFmtId="191" formatCode="ge\.m\.d\(aaa\)"/>
    <numFmt numFmtId="192" formatCode="0.0"/>
    <numFmt numFmtId="193" formatCode="[$-411]ge&quot;年度&quot;"/>
    <numFmt numFmtId="194" formatCode="0_);[Red]\(0\)"/>
    <numFmt numFmtId="195" formatCode="0.0_);[Red]\(0.0\)"/>
    <numFmt numFmtId="196" formatCode="#.00"/>
  </numFmts>
  <fonts count="14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2"/>
      <color theme="1"/>
      <name val="Arial"/>
      <family val="2"/>
    </font>
    <font>
      <sz val="12"/>
      <color theme="1"/>
      <name val="ＭＳ ゴシック"/>
      <family val="3"/>
      <charset val="128"/>
    </font>
    <font>
      <sz val="14"/>
      <color theme="1"/>
      <name val="Arial"/>
      <family val="2"/>
    </font>
    <font>
      <sz val="11"/>
      <name val="ＭＳ ゴシック"/>
      <family val="3"/>
      <charset val="128"/>
    </font>
    <font>
      <sz val="11"/>
      <name val="Arial"/>
      <family val="2"/>
    </font>
    <font>
      <sz val="11"/>
      <color theme="1"/>
      <name val="HG丸ｺﾞｼｯｸM-PRO"/>
      <family val="3"/>
      <charset val="128"/>
    </font>
    <font>
      <sz val="12"/>
      <color theme="1"/>
      <name val="HG丸ｺﾞｼｯｸM-PRO"/>
      <family val="3"/>
      <charset val="128"/>
    </font>
    <font>
      <sz val="9"/>
      <color rgb="FFFF0000"/>
      <name val="Arial"/>
      <family val="2"/>
    </font>
    <font>
      <sz val="12"/>
      <color rgb="FFFF0000"/>
      <name val="HG丸ｺﾞｼｯｸM-PRO"/>
      <family val="3"/>
      <charset val="128"/>
    </font>
    <font>
      <sz val="12"/>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9"/>
      <color theme="1"/>
      <name val="Century"/>
      <family val="1"/>
    </font>
    <font>
      <sz val="10.5"/>
      <color rgb="FFFF0000"/>
      <name val="Century"/>
      <family val="1"/>
    </font>
    <font>
      <sz val="11"/>
      <color theme="1"/>
      <name val="Century"/>
      <family val="1"/>
    </font>
    <font>
      <sz val="11"/>
      <color indexed="8"/>
      <name val="Century"/>
      <family val="1"/>
    </font>
    <font>
      <sz val="10"/>
      <color theme="1"/>
      <name val="ＭＳ ゴシック"/>
      <family val="3"/>
      <charset val="128"/>
    </font>
    <font>
      <sz val="10"/>
      <color theme="1"/>
      <name val="Arial"/>
      <family val="2"/>
    </font>
    <font>
      <sz val="8"/>
      <color rgb="FFFF0000"/>
      <name val="ＭＳ Ｐゴシック"/>
      <family val="3"/>
      <charset val="128"/>
      <scheme val="minor"/>
    </font>
    <font>
      <u/>
      <sz val="11"/>
      <color theme="10"/>
      <name val="ＭＳ Ｐゴシック"/>
      <family val="2"/>
      <scheme val="minor"/>
    </font>
    <font>
      <sz val="10"/>
      <name val="ＭＳ ゴシック"/>
      <family val="3"/>
      <charset val="128"/>
    </font>
    <font>
      <sz val="10"/>
      <name val="Arial"/>
      <family val="2"/>
    </font>
    <font>
      <sz val="11"/>
      <name val="Century"/>
      <family val="1"/>
    </font>
    <font>
      <sz val="8"/>
      <name val="ＭＳ ゴシック"/>
      <family val="3"/>
      <charset val="128"/>
    </font>
    <font>
      <sz val="12"/>
      <name val="Arial"/>
      <family val="2"/>
    </font>
    <font>
      <sz val="10"/>
      <color rgb="FFFF0000"/>
      <name val="HG丸ｺﾞｼｯｸM-PRO"/>
      <family val="3"/>
      <charset val="128"/>
    </font>
    <font>
      <sz val="10"/>
      <color theme="1"/>
      <name val="HG丸ｺﾞｼｯｸM-PRO"/>
      <family val="3"/>
      <charset val="128"/>
    </font>
    <font>
      <sz val="8"/>
      <name val="Arial"/>
      <family val="2"/>
    </font>
    <font>
      <sz val="10"/>
      <color rgb="FFFFFFCC"/>
      <name val="Arial"/>
      <family val="2"/>
    </font>
    <font>
      <sz val="10"/>
      <color theme="1"/>
      <name val="Century"/>
      <family val="1"/>
    </font>
    <font>
      <sz val="18"/>
      <color theme="1"/>
      <name val="ＭＳ ゴシック"/>
      <family val="3"/>
      <charset val="128"/>
    </font>
    <font>
      <sz val="18"/>
      <color theme="1"/>
      <name val="Arial"/>
      <family val="2"/>
    </font>
    <font>
      <sz val="1"/>
      <color rgb="FFFF0000"/>
      <name val="HG丸ｺﾞｼｯｸM-PRO"/>
      <family val="3"/>
      <charset val="128"/>
    </font>
    <font>
      <sz val="12"/>
      <color rgb="FFFF0000"/>
      <name val="ＭＳ ゴシック"/>
      <family val="3"/>
      <charset val="128"/>
    </font>
    <font>
      <sz val="11"/>
      <color rgb="FFFF0000"/>
      <name val="Arial"/>
      <family val="2"/>
    </font>
    <font>
      <sz val="12"/>
      <color rgb="FF0070C0"/>
      <name val="HG丸ｺﾞｼｯｸM-PRO"/>
      <family val="3"/>
      <charset val="128"/>
    </font>
    <font>
      <sz val="12"/>
      <color rgb="FFFF0000"/>
      <name val="Century"/>
      <family val="1"/>
    </font>
    <font>
      <sz val="10"/>
      <color rgb="FFFF0000"/>
      <name val="Century"/>
      <family val="1"/>
    </font>
    <font>
      <sz val="36"/>
      <color rgb="FFFF0000"/>
      <name val="ＭＳ ゴシック"/>
      <family val="3"/>
      <charset val="128"/>
    </font>
    <font>
      <sz val="14"/>
      <color rgb="FFFF0000"/>
      <name val="Arial"/>
      <family val="2"/>
    </font>
    <font>
      <sz val="14"/>
      <color rgb="FFFF0000"/>
      <name val="ＭＳ ゴシック"/>
      <family val="3"/>
      <charset val="128"/>
    </font>
    <font>
      <sz val="14"/>
      <color theme="1"/>
      <name val="HG丸ｺﾞｼｯｸM-PRO"/>
      <family val="3"/>
      <charset val="128"/>
    </font>
    <font>
      <sz val="10"/>
      <name val="Arial"/>
      <family val="3"/>
      <charset val="128"/>
    </font>
    <font>
      <sz val="12"/>
      <color theme="1"/>
      <name val="Arial"/>
      <family val="3"/>
      <charset val="128"/>
    </font>
    <font>
      <sz val="12"/>
      <color theme="1"/>
      <name val="Arial"/>
      <family val="3"/>
    </font>
    <font>
      <sz val="10"/>
      <name val="ＭＳ Ｐゴシック"/>
      <family val="2"/>
      <charset val="128"/>
    </font>
    <font>
      <sz val="18"/>
      <color theme="1"/>
      <name val="Arial"/>
      <family val="3"/>
      <charset val="128"/>
    </font>
    <font>
      <sz val="12"/>
      <name val="ＭＳ ゴシック"/>
      <family val="3"/>
      <charset val="128"/>
    </font>
    <font>
      <sz val="11"/>
      <color indexed="8"/>
      <name val="ＭＳ ゴシック"/>
      <family val="3"/>
      <charset val="128"/>
    </font>
    <font>
      <sz val="11"/>
      <color rgb="FF000000"/>
      <name val="ＭＳ ゴシック"/>
      <family val="3"/>
      <charset val="128"/>
    </font>
    <font>
      <sz val="10.5"/>
      <color theme="1"/>
      <name val="Arial"/>
      <family val="2"/>
    </font>
    <font>
      <sz val="11"/>
      <color indexed="8"/>
      <name val="Arial"/>
      <family val="2"/>
    </font>
    <font>
      <sz val="11"/>
      <color rgb="FF000000"/>
      <name val="Arial"/>
      <family val="2"/>
    </font>
    <font>
      <sz val="10"/>
      <color rgb="FFFF0000"/>
      <name val="Arial"/>
      <family val="2"/>
    </font>
    <font>
      <sz val="10.5"/>
      <color rgb="FFFF0000"/>
      <name val="Arial"/>
      <family val="2"/>
    </font>
    <font>
      <sz val="9"/>
      <color theme="1"/>
      <name val="Arial"/>
      <family val="2"/>
    </font>
    <font>
      <sz val="12"/>
      <color rgb="FFFF0000"/>
      <name val="Arial"/>
      <family val="2"/>
    </font>
    <font>
      <sz val="10"/>
      <color theme="1"/>
      <name val="ＭＳ Ｐゴシック"/>
      <family val="2"/>
      <charset val="128"/>
    </font>
    <font>
      <vertAlign val="superscript"/>
      <sz val="10"/>
      <color rgb="FFFF0000"/>
      <name val="HG丸ｺﾞｼｯｸM-PRO"/>
      <family val="3"/>
      <charset val="128"/>
    </font>
    <font>
      <sz val="9"/>
      <color theme="0" tint="-0.249977111117893"/>
      <name val="Arial"/>
      <family val="2"/>
    </font>
    <font>
      <sz val="12"/>
      <color rgb="FFFF0000"/>
      <name val="Arial"/>
      <family val="3"/>
      <charset val="128"/>
    </font>
    <font>
      <sz val="9"/>
      <color theme="1"/>
      <name val="ＭＳ ゴシック"/>
      <family val="3"/>
      <charset val="128"/>
    </font>
    <font>
      <sz val="9"/>
      <color theme="1"/>
      <name val="ＭＳ Ｐゴシック"/>
      <family val="2"/>
      <charset val="128"/>
    </font>
    <font>
      <sz val="11"/>
      <color theme="1"/>
      <name val="Arial"/>
      <family val="3"/>
      <charset val="128"/>
    </font>
    <font>
      <sz val="12"/>
      <color theme="1"/>
      <name val="Yu Gothic"/>
      <family val="2"/>
      <charset val="128"/>
    </font>
    <font>
      <sz val="12"/>
      <color theme="1"/>
      <name val="Arial"/>
      <family val="2"/>
      <charset val="128"/>
    </font>
    <font>
      <sz val="10"/>
      <name val="Arial"/>
      <family val="3"/>
    </font>
    <font>
      <sz val="8"/>
      <name val="ＭＳ 明朝"/>
      <family val="1"/>
      <charset val="128"/>
    </font>
    <font>
      <sz val="10"/>
      <name val="ＭＳ 明朝"/>
      <family val="1"/>
      <charset val="128"/>
    </font>
    <font>
      <sz val="10"/>
      <name val="ＭＳ ゴシック"/>
      <family val="2"/>
      <charset val="128"/>
    </font>
    <font>
      <sz val="10"/>
      <color theme="1"/>
      <name val="ＭＳ 明朝"/>
      <family val="1"/>
      <charset val="128"/>
    </font>
    <font>
      <sz val="10"/>
      <color theme="1"/>
      <name val="Arial"/>
      <family val="2"/>
      <charset val="128"/>
    </font>
    <font>
      <sz val="11"/>
      <color indexed="8"/>
      <name val="Arial"/>
      <family val="2"/>
      <charset val="128"/>
    </font>
    <font>
      <sz val="11"/>
      <color rgb="FF000000"/>
      <name val="ＭＳ Ｐゴシック"/>
      <family val="2"/>
      <charset val="128"/>
    </font>
    <font>
      <sz val="9"/>
      <color rgb="FF000000"/>
      <name val="ＭＳ ゴシック"/>
      <family val="3"/>
      <charset val="128"/>
    </font>
    <font>
      <sz val="9"/>
      <color rgb="FF000000"/>
      <name val="Arial"/>
      <family val="2"/>
    </font>
    <font>
      <sz val="10"/>
      <color theme="1"/>
      <name val="Arial"/>
      <family val="3"/>
      <charset val="128"/>
    </font>
    <font>
      <sz val="10"/>
      <name val="ＭＳ Ｐゴシック"/>
      <family val="3"/>
      <charset val="128"/>
    </font>
    <font>
      <sz val="10"/>
      <name val="Arial"/>
      <family val="2"/>
      <charset val="128"/>
    </font>
    <font>
      <sz val="10"/>
      <color theme="1"/>
      <name val="ＭＳ Ｐゴシック"/>
      <family val="3"/>
      <charset val="128"/>
    </font>
    <font>
      <sz val="12"/>
      <color theme="1"/>
      <name val="ＭＳ Ｐゴシック"/>
      <family val="2"/>
      <charset val="128"/>
    </font>
    <font>
      <sz val="9"/>
      <name val="Arial"/>
      <family val="2"/>
    </font>
    <font>
      <sz val="9"/>
      <name val="ＭＳ ゴシック"/>
      <family val="3"/>
      <charset val="128"/>
    </font>
    <font>
      <sz val="12"/>
      <color rgb="FFFF0000"/>
      <name val="ＭＳ Ｐゴシック"/>
      <family val="2"/>
      <charset val="128"/>
    </font>
    <font>
      <sz val="18"/>
      <color theme="1"/>
      <name val="Arial"/>
      <family val="3"/>
    </font>
    <font>
      <sz val="18"/>
      <color theme="1"/>
      <name val="ＭＳ Ｐゴシック"/>
      <family val="3"/>
      <charset val="128"/>
    </font>
    <font>
      <sz val="9"/>
      <color rgb="FF000000"/>
      <name val="Arial"/>
      <family val="3"/>
    </font>
    <font>
      <sz val="10.5"/>
      <color theme="1"/>
      <name val="ＭＳ Ｐ明朝"/>
      <family val="1"/>
      <charset val="128"/>
    </font>
    <font>
      <sz val="11"/>
      <color theme="1"/>
      <name val="ＭＳ Ｐゴシック"/>
      <family val="2"/>
      <charset val="128"/>
    </font>
    <font>
      <sz val="8"/>
      <color rgb="FFFF0000"/>
      <name val="Arial"/>
      <family val="2"/>
    </font>
    <font>
      <sz val="10"/>
      <color theme="1"/>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9"/>
      <color rgb="FFFF0000"/>
      <name val="ＭＳ Ｐゴシック"/>
      <family val="3"/>
      <charset val="128"/>
      <scheme val="minor"/>
    </font>
    <font>
      <b/>
      <sz val="12"/>
      <color rgb="FF0070C0"/>
      <name val="ＭＳ Ｐゴシック"/>
      <family val="3"/>
      <charset val="128"/>
      <scheme val="minor"/>
    </font>
    <font>
      <b/>
      <u/>
      <sz val="18"/>
      <color rgb="FF0070C0"/>
      <name val="ＭＳ Ｐゴシック"/>
      <family val="3"/>
      <charset val="128"/>
      <scheme val="minor"/>
    </font>
    <font>
      <b/>
      <sz val="18"/>
      <color rgb="FF0070C0"/>
      <name val="ＭＳ Ｐゴシック"/>
      <family val="3"/>
      <charset val="128"/>
      <scheme val="minor"/>
    </font>
    <font>
      <b/>
      <sz val="11"/>
      <color rgb="FF0070C0"/>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b/>
      <u/>
      <sz val="12"/>
      <color rgb="FFFF0000"/>
      <name val="ＭＳ Ｐゴシック"/>
      <family val="3"/>
      <charset val="128"/>
      <scheme val="minor"/>
    </font>
    <font>
      <sz val="10"/>
      <name val="ＭＳ Ｐゴシック"/>
      <family val="3"/>
      <charset val="128"/>
      <scheme val="minor"/>
    </font>
    <font>
      <sz val="9"/>
      <name val="ＭＳ Ｐゴシック"/>
      <family val="3"/>
      <charset val="128"/>
      <scheme val="minor"/>
    </font>
    <font>
      <vertAlign val="superscript"/>
      <sz val="10"/>
      <name val="ＭＳ Ｐゴシック"/>
      <family val="3"/>
      <charset val="128"/>
      <scheme val="minor"/>
    </font>
    <font>
      <b/>
      <sz val="14"/>
      <color rgb="FFFF0000"/>
      <name val="ＭＳ Ｐゴシック"/>
      <family val="3"/>
      <charset val="128"/>
      <scheme val="minor"/>
    </font>
    <font>
      <b/>
      <u/>
      <sz val="14"/>
      <color rgb="FFFF0000"/>
      <name val="ＭＳ Ｐゴシック"/>
      <family val="3"/>
      <charset val="128"/>
      <scheme val="minor"/>
    </font>
    <font>
      <sz val="8"/>
      <name val="ＭＳ Ｐゴシック"/>
      <family val="3"/>
      <charset val="128"/>
      <scheme val="minor"/>
    </font>
    <font>
      <sz val="11"/>
      <name val="ＭＳ Ｐゴシック"/>
      <family val="3"/>
      <charset val="128"/>
      <scheme val="minor"/>
    </font>
    <font>
      <sz val="10.5"/>
      <name val="ＭＳ 明朝"/>
      <family val="1"/>
      <charset val="128"/>
    </font>
    <font>
      <b/>
      <sz val="18"/>
      <color rgb="FFFF0000"/>
      <name val="ＭＳ Ｐゴシック"/>
      <family val="3"/>
      <charset val="128"/>
      <scheme val="minor"/>
    </font>
    <font>
      <b/>
      <sz val="8"/>
      <color indexed="81"/>
      <name val="MS P ゴシック"/>
      <family val="3"/>
      <charset val="128"/>
    </font>
    <font>
      <b/>
      <sz val="10"/>
      <name val="ＭＳ Ｐゴシック"/>
      <family val="3"/>
      <charset val="128"/>
      <scheme val="minor"/>
    </font>
    <font>
      <u/>
      <sz val="9"/>
      <color theme="1"/>
      <name val="ＭＳ Ｐゴシック"/>
      <family val="3"/>
      <charset val="128"/>
    </font>
    <font>
      <sz val="9"/>
      <color theme="1"/>
      <name val="ＭＳ Ｐゴシック"/>
      <family val="3"/>
      <charset val="128"/>
    </font>
    <font>
      <sz val="9"/>
      <color theme="1"/>
      <name val="Arial"/>
      <family val="3"/>
    </font>
    <font>
      <u/>
      <sz val="9"/>
      <color theme="1"/>
      <name val="Arial"/>
      <family val="3"/>
      <charset val="128"/>
    </font>
    <font>
      <sz val="8"/>
      <color theme="1"/>
      <name val="ＭＳ Ｐゴシック"/>
      <family val="2"/>
      <charset val="128"/>
    </font>
    <font>
      <sz val="9"/>
      <name val="ＭＳ Ｐゴシック"/>
      <family val="3"/>
      <charset val="128"/>
    </font>
    <font>
      <b/>
      <sz val="10"/>
      <color rgb="FFFF0000"/>
      <name val="HG丸ｺﾞｼｯｸM-PRO"/>
      <family val="3"/>
      <charset val="128"/>
    </font>
    <font>
      <b/>
      <u/>
      <sz val="10"/>
      <color rgb="FFFF0000"/>
      <name val="HG丸ｺﾞｼｯｸM-PRO"/>
      <family val="3"/>
      <charset val="128"/>
    </font>
    <font>
      <sz val="8"/>
      <color theme="1"/>
      <name val="ＭＳ Ｐゴシック"/>
      <family val="3"/>
      <charset val="128"/>
    </font>
    <font>
      <sz val="11"/>
      <color rgb="FFFF0000"/>
      <name val="HG丸ｺﾞｼｯｸM-PRO"/>
      <family val="3"/>
      <charset val="128"/>
    </font>
    <font>
      <sz val="9"/>
      <name val="ＭＳ Ｐゴシック"/>
      <family val="2"/>
      <charset val="128"/>
    </font>
    <font>
      <sz val="10"/>
      <color rgb="FFFF0000"/>
      <name val="ＭＳ Ｐ明朝"/>
      <family val="1"/>
      <charset val="128"/>
    </font>
    <font>
      <sz val="9"/>
      <color theme="1"/>
      <name val="MingLiU-ExtB"/>
      <family val="1"/>
      <charset val="136"/>
    </font>
    <font>
      <sz val="10"/>
      <color rgb="FF000000"/>
      <name val="ＭＳ Ｐゴシック"/>
      <family val="3"/>
      <charset val="128"/>
      <scheme val="minor"/>
    </font>
    <font>
      <sz val="11"/>
      <name val="ＭＳ Ｐゴシック"/>
      <family val="2"/>
      <charset val="128"/>
    </font>
    <font>
      <sz val="10"/>
      <color rgb="FFFF0000"/>
      <name val="ＭＳ Ｐゴシック"/>
      <family val="3"/>
      <charset val="128"/>
      <scheme val="minor"/>
    </font>
    <font>
      <sz val="10"/>
      <color theme="1"/>
      <name val="ＭＳ Ｐ明朝"/>
      <family val="1"/>
      <charset val="128"/>
    </font>
    <font>
      <sz val="10"/>
      <name val="BIZ UDPゴシック"/>
      <family val="3"/>
      <charset val="128"/>
    </font>
    <font>
      <b/>
      <sz val="16"/>
      <name val="ＭＳ Ｐゴシック"/>
      <family val="3"/>
      <charset val="128"/>
    </font>
    <font>
      <sz val="10"/>
      <name val="Segoe UI Symbol"/>
      <family val="2"/>
    </font>
    <font>
      <sz val="10"/>
      <color rgb="FFFF0000"/>
      <name val="Segoe UI Symbol"/>
      <family val="3"/>
    </font>
  </fonts>
  <fills count="10">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bgColor indexed="64"/>
      </patternFill>
    </fill>
  </fills>
  <borders count="2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style="medium">
        <color theme="1"/>
      </left>
      <right style="thin">
        <color indexed="64"/>
      </right>
      <top/>
      <bottom style="thin">
        <color indexed="64"/>
      </bottom>
      <diagonal/>
    </border>
    <border>
      <left/>
      <right style="thin">
        <color indexed="64"/>
      </right>
      <top style="thin">
        <color indexed="64"/>
      </top>
      <bottom style="medium">
        <color theme="1"/>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style="medium">
        <color theme="1"/>
      </bottom>
      <diagonal/>
    </border>
    <border>
      <left/>
      <right style="medium">
        <color indexed="64"/>
      </right>
      <top/>
      <bottom/>
      <diagonal/>
    </border>
    <border>
      <left style="medium">
        <color indexed="64"/>
      </left>
      <right style="thin">
        <color indexed="64"/>
      </right>
      <top style="medium">
        <color theme="1"/>
      </top>
      <bottom style="thin">
        <color indexed="64"/>
      </bottom>
      <diagonal/>
    </border>
    <border>
      <left style="thin">
        <color indexed="64"/>
      </left>
      <right style="medium">
        <color indexed="64"/>
      </right>
      <top style="medium">
        <color theme="1"/>
      </top>
      <bottom style="thin">
        <color indexed="64"/>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indexed="64"/>
      </left>
      <right style="thin">
        <color indexed="64"/>
      </right>
      <top style="thin">
        <color indexed="64"/>
      </top>
      <bottom style="medium">
        <color theme="1"/>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theme="1"/>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theme="1"/>
      </top>
      <bottom/>
      <diagonal/>
    </border>
    <border>
      <left style="thin">
        <color indexed="64"/>
      </left>
      <right style="thin">
        <color indexed="64"/>
      </right>
      <top style="medium">
        <color theme="1"/>
      </top>
      <bottom style="medium">
        <color theme="1"/>
      </bottom>
      <diagonal/>
    </border>
    <border>
      <left style="medium">
        <color indexed="64"/>
      </left>
      <right style="thin">
        <color indexed="64"/>
      </right>
      <top/>
      <bottom style="thin">
        <color indexed="64"/>
      </bottom>
      <diagonal/>
    </border>
    <border>
      <left style="medium">
        <color indexed="64"/>
      </left>
      <right style="medium">
        <color theme="1"/>
      </right>
      <top/>
      <bottom style="thin">
        <color indexed="64"/>
      </bottom>
      <diagonal/>
    </border>
    <border>
      <left style="thin">
        <color theme="1"/>
      </left>
      <right style="medium">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medium">
        <color theme="1"/>
      </left>
      <right style="medium">
        <color indexed="64"/>
      </right>
      <top style="medium">
        <color theme="1"/>
      </top>
      <bottom style="medium">
        <color theme="1"/>
      </bottom>
      <diagonal/>
    </border>
    <border>
      <left style="medium">
        <color theme="1"/>
      </left>
      <right style="thin">
        <color indexed="64"/>
      </right>
      <top style="thin">
        <color indexed="64"/>
      </top>
      <bottom style="thin">
        <color theme="1"/>
      </bottom>
      <diagonal/>
    </border>
    <border>
      <left style="medium">
        <color theme="1"/>
      </left>
      <right style="thin">
        <color indexed="64"/>
      </right>
      <top style="thin">
        <color theme="1"/>
      </top>
      <bottom style="thin">
        <color theme="1"/>
      </bottom>
      <diagonal/>
    </border>
    <border>
      <left style="medium">
        <color theme="1"/>
      </left>
      <right style="thin">
        <color indexed="64"/>
      </right>
      <top style="thin">
        <color theme="1"/>
      </top>
      <bottom style="medium">
        <color theme="1"/>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ck">
        <color rgb="FFFF0000"/>
      </left>
      <right style="thick">
        <color rgb="FFFF0000"/>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medium">
        <color indexed="64"/>
      </left>
      <right style="thin">
        <color indexed="64"/>
      </right>
      <top style="medium">
        <color theme="1"/>
      </top>
      <bottom style="medium">
        <color theme="1"/>
      </bottom>
      <diagonal/>
    </border>
    <border>
      <left style="thin">
        <color indexed="64"/>
      </left>
      <right/>
      <top/>
      <bottom style="double">
        <color indexed="64"/>
      </bottom>
      <diagonal/>
    </border>
    <border>
      <left/>
      <right style="medium">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rgb="FFFF0000"/>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rgb="FFFF0000"/>
      </left>
      <right style="thin">
        <color rgb="FFFF0000"/>
      </right>
      <top/>
      <bottom style="thin">
        <color rgb="FFFF0000"/>
      </bottom>
      <diagonal/>
    </border>
    <border>
      <left style="thin">
        <color rgb="FFFF0000"/>
      </left>
      <right style="thin">
        <color rgb="FFFF0000"/>
      </right>
      <top/>
      <bottom/>
      <diagonal/>
    </border>
    <border>
      <left style="thin">
        <color rgb="FF0070C0"/>
      </left>
      <right style="thin">
        <color rgb="FF0070C0"/>
      </right>
      <top style="thin">
        <color rgb="FF0070C0"/>
      </top>
      <bottom/>
      <diagonal/>
    </border>
    <border>
      <left style="thin">
        <color rgb="FF0070C0"/>
      </left>
      <right style="thin">
        <color rgb="FF0070C0"/>
      </right>
      <top/>
      <bottom/>
      <diagonal/>
    </border>
    <border>
      <left style="thin">
        <color rgb="FF0070C0"/>
      </left>
      <right style="thin">
        <color rgb="FF0070C0"/>
      </right>
      <top/>
      <bottom style="thin">
        <color rgb="FF0070C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style="thin">
        <color indexed="64"/>
      </left>
      <right style="thin">
        <color indexed="64"/>
      </right>
      <top style="medium">
        <color theme="1"/>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indexed="64"/>
      </right>
      <top style="medium">
        <color theme="1"/>
      </top>
      <bottom/>
      <diagonal/>
    </border>
    <border>
      <left style="medium">
        <color indexed="64"/>
      </left>
      <right style="thin">
        <color indexed="64"/>
      </right>
      <top style="medium">
        <color theme="1"/>
      </top>
      <bottom/>
      <diagonal/>
    </border>
    <border>
      <left style="thin">
        <color indexed="64"/>
      </left>
      <right style="medium">
        <color indexed="64"/>
      </right>
      <top style="medium">
        <color theme="1"/>
      </top>
      <bottom/>
      <diagonal/>
    </border>
    <border>
      <left/>
      <right style="medium">
        <color indexed="64"/>
      </right>
      <top style="medium">
        <color theme="1"/>
      </top>
      <bottom/>
      <diagonal/>
    </border>
    <border>
      <left style="medium">
        <color theme="1"/>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style="medium">
        <color indexed="64"/>
      </right>
      <top style="thin">
        <color theme="1"/>
      </top>
      <bottom style="thin">
        <color indexed="64"/>
      </bottom>
      <diagonal/>
    </border>
    <border>
      <left style="medium">
        <color indexed="64"/>
      </left>
      <right style="thin">
        <color indexed="64"/>
      </right>
      <top style="thin">
        <color theme="1"/>
      </top>
      <bottom style="thin">
        <color indexed="64"/>
      </bottom>
      <diagonal/>
    </border>
    <border>
      <left style="thin">
        <color indexed="64"/>
      </left>
      <right style="thin">
        <color indexed="64"/>
      </right>
      <top style="thin">
        <color theme="1"/>
      </top>
      <bottom style="thin">
        <color indexed="64"/>
      </bottom>
      <diagonal/>
    </border>
    <border>
      <left style="thin">
        <color indexed="64"/>
      </left>
      <right style="medium">
        <color indexed="64"/>
      </right>
      <top style="thin">
        <color theme="1"/>
      </top>
      <bottom style="thin">
        <color indexed="64"/>
      </bottom>
      <diagonal/>
    </border>
    <border>
      <left/>
      <right style="medium">
        <color indexed="64"/>
      </right>
      <top style="thin">
        <color theme="1"/>
      </top>
      <bottom style="thin">
        <color indexed="64"/>
      </bottom>
      <diagonal/>
    </border>
    <border>
      <left style="thin">
        <color theme="1"/>
      </left>
      <right style="thin">
        <color theme="1"/>
      </right>
      <top/>
      <bottom style="medium">
        <color theme="1"/>
      </bottom>
      <diagonal/>
    </border>
    <border>
      <left style="thin">
        <color theme="1"/>
      </left>
      <right style="medium">
        <color theme="1"/>
      </right>
      <top/>
      <bottom style="medium">
        <color theme="1"/>
      </bottom>
      <diagonal/>
    </border>
    <border>
      <left style="medium">
        <color theme="1"/>
      </left>
      <right style="medium">
        <color indexed="64"/>
      </right>
      <top/>
      <bottom style="medium">
        <color theme="1"/>
      </bottom>
      <diagonal/>
    </border>
    <border>
      <left style="thin">
        <color theme="1"/>
      </left>
      <right style="thin">
        <color indexed="64"/>
      </right>
      <top/>
      <bottom style="medium">
        <color indexed="64"/>
      </bottom>
      <diagonal/>
    </border>
    <border>
      <left style="thin">
        <color theme="1"/>
      </left>
      <right style="medium">
        <color indexed="64"/>
      </right>
      <top/>
      <bottom style="medium">
        <color indexed="64"/>
      </bottom>
      <diagonal/>
    </border>
    <border>
      <left style="thin">
        <color theme="1"/>
      </left>
      <right/>
      <top/>
      <bottom style="medium">
        <color indexed="64"/>
      </bottom>
      <diagonal/>
    </border>
    <border>
      <left style="medium">
        <color indexed="64"/>
      </left>
      <right style="medium">
        <color indexed="64"/>
      </right>
      <top/>
      <bottom style="medium">
        <color theme="1"/>
      </bottom>
      <diagonal/>
    </border>
    <border>
      <left style="medium">
        <color theme="1"/>
      </left>
      <right style="thin">
        <color theme="1"/>
      </right>
      <top style="thin">
        <color indexed="64"/>
      </top>
      <bottom style="medium">
        <color indexed="64"/>
      </bottom>
      <diagonal/>
    </border>
    <border>
      <left style="thin">
        <color theme="1"/>
      </left>
      <right style="thin">
        <color theme="1"/>
      </right>
      <top style="thin">
        <color indexed="64"/>
      </top>
      <bottom style="medium">
        <color indexed="64"/>
      </bottom>
      <diagonal/>
    </border>
    <border>
      <left style="thin">
        <color theme="1"/>
      </left>
      <right style="medium">
        <color indexed="64"/>
      </right>
      <top style="thin">
        <color indexed="64"/>
      </top>
      <bottom style="medium">
        <color indexed="64"/>
      </bottom>
      <diagonal/>
    </border>
    <border>
      <left style="medium">
        <color theme="1"/>
      </left>
      <right/>
      <top style="medium">
        <color theme="1"/>
      </top>
      <bottom style="thin">
        <color indexed="64"/>
      </bottom>
      <diagonal/>
    </border>
    <border>
      <left/>
      <right/>
      <top style="thick">
        <color rgb="FFFF0000"/>
      </top>
      <bottom style="thick">
        <color rgb="FFFF0000"/>
      </bottom>
      <diagonal/>
    </border>
    <border>
      <left style="thin">
        <color auto="1"/>
      </left>
      <right style="thick">
        <color rgb="FFFF0000"/>
      </right>
      <top style="thin">
        <color auto="1"/>
      </top>
      <bottom style="thin">
        <color auto="1"/>
      </bottom>
      <diagonal/>
    </border>
    <border>
      <left/>
      <right style="thin">
        <color indexed="64"/>
      </right>
      <top style="thick">
        <color rgb="FFFF0000"/>
      </top>
      <bottom style="thick">
        <color rgb="FFFF0000"/>
      </bottom>
      <diagonal/>
    </border>
    <border>
      <left style="thin">
        <color auto="1"/>
      </left>
      <right style="thin">
        <color rgb="FFFF0000"/>
      </right>
      <top style="thin">
        <color auto="1"/>
      </top>
      <bottom style="thin">
        <color auto="1"/>
      </bottom>
      <diagonal/>
    </border>
    <border>
      <left style="thin">
        <color rgb="FFFF0000"/>
      </left>
      <right style="thin">
        <color auto="1"/>
      </right>
      <top style="thin">
        <color auto="1"/>
      </top>
      <bottom style="thin">
        <color auto="1"/>
      </bottom>
      <diagonal/>
    </border>
    <border>
      <left style="hair">
        <color indexed="64"/>
      </left>
      <right/>
      <top style="medium">
        <color indexed="64"/>
      </top>
      <bottom style="thin">
        <color indexed="64"/>
      </bottom>
      <diagonal/>
    </border>
    <border>
      <left style="hair">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hair">
        <color indexed="64"/>
      </right>
      <top style="hair">
        <color indexed="64"/>
      </top>
      <bottom style="hair">
        <color indexed="64"/>
      </bottom>
      <diagonal/>
    </border>
  </borders>
  <cellStyleXfs count="12">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18" fillId="0" borderId="0" applyFont="0" applyFill="0" applyBorder="0" applyAlignment="0" applyProtection="0">
      <alignment vertical="center"/>
    </xf>
    <xf numFmtId="0" fontId="16" fillId="0" borderId="0"/>
    <xf numFmtId="0" fontId="27" fillId="0" borderId="0" applyNumberFormat="0" applyFill="0" applyBorder="0" applyAlignment="0" applyProtection="0"/>
    <xf numFmtId="0" fontId="1" fillId="0" borderId="0">
      <alignment vertical="center"/>
    </xf>
  </cellStyleXfs>
  <cellXfs count="2054">
    <xf numFmtId="0" fontId="0" fillId="0" borderId="0" xfId="0">
      <alignment vertical="center"/>
    </xf>
    <xf numFmtId="0" fontId="5" fillId="0" borderId="0" xfId="2" applyFont="1">
      <alignment vertical="center"/>
    </xf>
    <xf numFmtId="0" fontId="5" fillId="0" borderId="0" xfId="0" applyFont="1">
      <alignment vertical="center"/>
    </xf>
    <xf numFmtId="38" fontId="5" fillId="0" borderId="0" xfId="1" applyFont="1">
      <alignment vertical="center"/>
    </xf>
    <xf numFmtId="0" fontId="8" fillId="0" borderId="0" xfId="0" applyFont="1">
      <alignment vertical="center"/>
    </xf>
    <xf numFmtId="38" fontId="5" fillId="0" borderId="1" xfId="0" applyNumberFormat="1" applyFont="1" applyBorder="1">
      <alignment vertical="center"/>
    </xf>
    <xf numFmtId="38" fontId="5" fillId="0" borderId="5" xfId="0" applyNumberFormat="1" applyFont="1" applyBorder="1">
      <alignment vertical="center"/>
    </xf>
    <xf numFmtId="0" fontId="6" fillId="0" borderId="0" xfId="2" applyFont="1">
      <alignment vertical="center"/>
    </xf>
    <xf numFmtId="0" fontId="6" fillId="0" borderId="19" xfId="2" applyFont="1" applyBorder="1" applyAlignment="1">
      <alignment horizontal="center" vertical="center"/>
    </xf>
    <xf numFmtId="0" fontId="6" fillId="0" borderId="21" xfId="2" applyFont="1" applyBorder="1" applyAlignment="1">
      <alignment horizontal="center" vertical="center"/>
    </xf>
    <xf numFmtId="0" fontId="6" fillId="0" borderId="0" xfId="2" applyFont="1" applyAlignment="1">
      <alignment horizontal="center" vertical="center"/>
    </xf>
    <xf numFmtId="0" fontId="13" fillId="0" borderId="0" xfId="2" applyFont="1" applyAlignment="1">
      <alignment horizontal="right" vertical="center"/>
    </xf>
    <xf numFmtId="0" fontId="5" fillId="0" borderId="4" xfId="0" applyFont="1" applyBorder="1" applyAlignment="1">
      <alignment horizontal="center" vertical="center"/>
    </xf>
    <xf numFmtId="0" fontId="6" fillId="0" borderId="0" xfId="0" applyFont="1">
      <alignment vertical="center"/>
    </xf>
    <xf numFmtId="0" fontId="5" fillId="0" borderId="64" xfId="0" applyFont="1" applyBorder="1" applyAlignment="1">
      <alignment horizontal="center" vertical="center"/>
    </xf>
    <xf numFmtId="38" fontId="5" fillId="0" borderId="65" xfId="0" applyNumberFormat="1" applyFont="1" applyBorder="1">
      <alignment vertical="center"/>
    </xf>
    <xf numFmtId="0" fontId="5" fillId="0" borderId="68" xfId="0" applyFont="1" applyBorder="1" applyAlignment="1">
      <alignment horizontal="center" vertical="center"/>
    </xf>
    <xf numFmtId="38" fontId="5" fillId="0" borderId="19" xfId="0" applyNumberFormat="1" applyFont="1" applyBorder="1">
      <alignment vertical="center"/>
    </xf>
    <xf numFmtId="38" fontId="5" fillId="0" borderId="67" xfId="0" applyNumberFormat="1" applyFont="1" applyBorder="1">
      <alignment vertical="center"/>
    </xf>
    <xf numFmtId="38" fontId="5" fillId="0" borderId="66" xfId="0" applyNumberFormat="1" applyFont="1" applyBorder="1">
      <alignment vertical="center"/>
    </xf>
    <xf numFmtId="38" fontId="5" fillId="0" borderId="77" xfId="0" applyNumberFormat="1" applyFont="1" applyBorder="1">
      <alignment vertical="center"/>
    </xf>
    <xf numFmtId="38" fontId="5" fillId="0" borderId="78" xfId="0" applyNumberFormat="1" applyFont="1" applyBorder="1">
      <alignment vertical="center"/>
    </xf>
    <xf numFmtId="38" fontId="5" fillId="0" borderId="6" xfId="0" applyNumberFormat="1" applyFont="1" applyBorder="1">
      <alignment vertical="center"/>
    </xf>
    <xf numFmtId="38" fontId="5" fillId="0" borderId="20" xfId="0" applyNumberFormat="1" applyFont="1" applyBorder="1">
      <alignment vertical="center"/>
    </xf>
    <xf numFmtId="38" fontId="5" fillId="0" borderId="45" xfId="0" applyNumberFormat="1" applyFont="1" applyBorder="1">
      <alignment vertical="center"/>
    </xf>
    <xf numFmtId="38" fontId="5" fillId="0" borderId="4" xfId="0" applyNumberFormat="1" applyFont="1" applyBorder="1">
      <alignment vertical="center"/>
    </xf>
    <xf numFmtId="38" fontId="5" fillId="0" borderId="46" xfId="0" applyNumberFormat="1" applyFont="1" applyBorder="1">
      <alignment vertical="center"/>
    </xf>
    <xf numFmtId="38" fontId="5" fillId="0" borderId="69" xfId="0" applyNumberFormat="1" applyFont="1" applyBorder="1">
      <alignment vertical="center"/>
    </xf>
    <xf numFmtId="38" fontId="5" fillId="0" borderId="82" xfId="0" applyNumberFormat="1" applyFont="1" applyBorder="1">
      <alignment vertical="center"/>
    </xf>
    <xf numFmtId="38" fontId="5" fillId="0" borderId="86" xfId="0" applyNumberFormat="1" applyFont="1" applyBorder="1">
      <alignment vertical="center"/>
    </xf>
    <xf numFmtId="38" fontId="5" fillId="0" borderId="92" xfId="0" applyNumberFormat="1" applyFont="1" applyBorder="1">
      <alignment vertical="center"/>
    </xf>
    <xf numFmtId="38" fontId="5" fillId="0" borderId="50" xfId="0" applyNumberFormat="1" applyFont="1" applyBorder="1">
      <alignment vertical="center"/>
    </xf>
    <xf numFmtId="38" fontId="5" fillId="0" borderId="90" xfId="0" applyNumberFormat="1" applyFont="1" applyBorder="1">
      <alignment vertical="center"/>
    </xf>
    <xf numFmtId="0" fontId="5" fillId="0" borderId="36" xfId="0" applyFont="1" applyBorder="1" applyAlignment="1">
      <alignment horizontal="center" vertical="center"/>
    </xf>
    <xf numFmtId="0" fontId="6" fillId="0" borderId="45" xfId="2" applyFont="1" applyBorder="1" applyAlignment="1">
      <alignment horizontal="center" vertical="center"/>
    </xf>
    <xf numFmtId="0" fontId="10" fillId="0" borderId="0" xfId="0" applyFont="1">
      <alignment vertical="center"/>
    </xf>
    <xf numFmtId="0" fontId="6" fillId="0" borderId="16" xfId="2" applyFont="1" applyBorder="1" applyAlignment="1">
      <alignment horizontal="center" vertical="center"/>
    </xf>
    <xf numFmtId="0" fontId="12" fillId="0" borderId="0" xfId="2" applyFont="1">
      <alignment vertical="center"/>
    </xf>
    <xf numFmtId="0" fontId="6" fillId="0" borderId="0" xfId="2" applyFont="1" applyAlignment="1">
      <alignment horizontal="right" vertical="center"/>
    </xf>
    <xf numFmtId="0" fontId="6" fillId="0" borderId="22" xfId="2" applyFont="1" applyBorder="1" applyAlignment="1">
      <alignment horizontal="center" vertical="center"/>
    </xf>
    <xf numFmtId="0" fontId="6" fillId="0" borderId="24" xfId="2" applyFont="1" applyBorder="1" applyAlignment="1">
      <alignment horizontal="center" vertical="center"/>
    </xf>
    <xf numFmtId="0" fontId="29" fillId="0" borderId="47" xfId="0" applyFont="1" applyBorder="1" applyAlignment="1">
      <alignment horizontal="left" vertical="center" wrapText="1"/>
    </xf>
    <xf numFmtId="0" fontId="29" fillId="0" borderId="47" xfId="0" applyFont="1" applyBorder="1" applyAlignment="1">
      <alignment horizontal="left" vertical="center"/>
    </xf>
    <xf numFmtId="0" fontId="25" fillId="0" borderId="0" xfId="0" applyFont="1" applyAlignment="1">
      <alignment horizontal="left" vertical="center"/>
    </xf>
    <xf numFmtId="0" fontId="29" fillId="0" borderId="47" xfId="0" applyFont="1" applyBorder="1" applyAlignment="1" applyProtection="1">
      <alignment horizontal="left" vertical="center"/>
      <protection locked="0"/>
    </xf>
    <xf numFmtId="0" fontId="29" fillId="0" borderId="76" xfId="0" applyFont="1" applyBorder="1" applyAlignment="1" applyProtection="1">
      <alignment horizontal="left" vertical="center"/>
      <protection locked="0"/>
    </xf>
    <xf numFmtId="0" fontId="29" fillId="0" borderId="0" xfId="0" applyFont="1" applyAlignment="1">
      <alignment vertical="center" wrapText="1"/>
    </xf>
    <xf numFmtId="0" fontId="29" fillId="0" borderId="18" xfId="0" applyFont="1" applyBorder="1" applyAlignment="1" applyProtection="1">
      <alignment vertical="center" wrapText="1"/>
      <protection locked="0"/>
    </xf>
    <xf numFmtId="0" fontId="29" fillId="0" borderId="112" xfId="0" applyFont="1" applyBorder="1" applyAlignment="1">
      <alignment vertical="center" wrapText="1"/>
    </xf>
    <xf numFmtId="0" fontId="29" fillId="0" borderId="76" xfId="0" applyFont="1" applyBorder="1" applyAlignment="1">
      <alignment vertical="center" wrapText="1"/>
    </xf>
    <xf numFmtId="0" fontId="29" fillId="0" borderId="76" xfId="0" applyFont="1" applyBorder="1" applyAlignment="1">
      <alignment vertical="top" wrapText="1"/>
    </xf>
    <xf numFmtId="49" fontId="29" fillId="0" borderId="76" xfId="0" applyNumberFormat="1" applyFont="1" applyBorder="1" applyAlignment="1">
      <alignment horizontal="left" vertical="center" shrinkToFit="1"/>
    </xf>
    <xf numFmtId="0" fontId="19" fillId="0" borderId="0" xfId="6" applyFont="1">
      <alignment vertical="center"/>
    </xf>
    <xf numFmtId="0" fontId="5" fillId="0" borderId="104" xfId="0" applyFont="1" applyBorder="1" applyAlignment="1">
      <alignment horizontal="center" vertical="center"/>
    </xf>
    <xf numFmtId="38" fontId="5" fillId="0" borderId="141" xfId="0" applyNumberFormat="1" applyFont="1" applyBorder="1">
      <alignment vertical="center"/>
    </xf>
    <xf numFmtId="38" fontId="5" fillId="0" borderId="114" xfId="0" applyNumberFormat="1" applyFont="1" applyBorder="1">
      <alignment vertical="center"/>
    </xf>
    <xf numFmtId="38" fontId="5" fillId="0" borderId="40" xfId="0" applyNumberFormat="1" applyFont="1" applyBorder="1">
      <alignment vertical="center"/>
    </xf>
    <xf numFmtId="38" fontId="5" fillId="0" borderId="7" xfId="0" applyNumberFormat="1" applyFont="1" applyBorder="1">
      <alignment vertical="center"/>
    </xf>
    <xf numFmtId="38" fontId="5" fillId="0" borderId="8" xfId="0" applyNumberFormat="1" applyFont="1" applyBorder="1">
      <alignment vertical="center"/>
    </xf>
    <xf numFmtId="38" fontId="5" fillId="0" borderId="93" xfId="0" applyNumberFormat="1" applyFont="1" applyBorder="1">
      <alignment vertical="center"/>
    </xf>
    <xf numFmtId="0" fontId="5" fillId="0" borderId="46" xfId="0" applyFont="1" applyBorder="1" applyAlignment="1">
      <alignment horizontal="center" vertical="center" wrapText="1"/>
    </xf>
    <xf numFmtId="0" fontId="5" fillId="0" borderId="45" xfId="0" applyFont="1" applyBorder="1" applyAlignment="1">
      <alignment horizontal="center" vertical="center" wrapText="1"/>
    </xf>
    <xf numFmtId="179" fontId="5" fillId="3" borderId="76" xfId="1" applyNumberFormat="1" applyFont="1" applyFill="1" applyBorder="1">
      <alignment vertical="center"/>
    </xf>
    <xf numFmtId="0" fontId="12" fillId="0" borderId="0" xfId="2" applyFont="1" applyAlignment="1">
      <alignment horizontal="left" vertical="center" indent="1"/>
    </xf>
    <xf numFmtId="0" fontId="5" fillId="0" borderId="146" xfId="0" applyFont="1" applyBorder="1" applyAlignment="1">
      <alignment horizontal="center" vertical="center"/>
    </xf>
    <xf numFmtId="0" fontId="5" fillId="0" borderId="147" xfId="0" applyFont="1" applyBorder="1" applyAlignment="1">
      <alignment horizontal="center" vertical="center"/>
    </xf>
    <xf numFmtId="0" fontId="5" fillId="0" borderId="148" xfId="0" applyFont="1" applyBorder="1" applyAlignment="1">
      <alignment horizontal="center" vertical="center"/>
    </xf>
    <xf numFmtId="0" fontId="29" fillId="0" borderId="0" xfId="0" applyFont="1" applyAlignment="1">
      <alignment horizontal="left" vertical="center"/>
    </xf>
    <xf numFmtId="0" fontId="29" fillId="0" borderId="112" xfId="0" applyFont="1" applyBorder="1" applyAlignment="1">
      <alignment horizontal="left" vertical="center"/>
    </xf>
    <xf numFmtId="0" fontId="29" fillId="0" borderId="0" xfId="0" applyFont="1" applyAlignment="1" applyProtection="1">
      <alignment horizontal="left" vertical="center"/>
      <protection locked="0"/>
    </xf>
    <xf numFmtId="0" fontId="29" fillId="0" borderId="58" xfId="0" applyFont="1" applyBorder="1" applyAlignment="1" applyProtection="1">
      <alignment horizontal="left" vertical="center"/>
      <protection locked="0"/>
    </xf>
    <xf numFmtId="0" fontId="29" fillId="0" borderId="59" xfId="0" applyFont="1" applyBorder="1" applyAlignment="1" applyProtection="1">
      <alignment horizontal="left" vertical="center"/>
      <protection locked="0"/>
    </xf>
    <xf numFmtId="0" fontId="29" fillId="0" borderId="107" xfId="0" applyFont="1" applyBorder="1" applyAlignment="1">
      <alignment horizontal="left" vertical="center"/>
    </xf>
    <xf numFmtId="0" fontId="29" fillId="0" borderId="110" xfId="0" applyFont="1" applyBorder="1" applyAlignment="1">
      <alignment horizontal="left" vertical="center"/>
    </xf>
    <xf numFmtId="0" fontId="29" fillId="0" borderId="76" xfId="0" applyFont="1" applyBorder="1" applyAlignment="1">
      <alignment horizontal="left" vertical="center"/>
    </xf>
    <xf numFmtId="0" fontId="6" fillId="0" borderId="36" xfId="2" applyFont="1" applyBorder="1" applyAlignment="1">
      <alignment horizontal="center" vertical="center"/>
    </xf>
    <xf numFmtId="0" fontId="6" fillId="0" borderId="39" xfId="2" applyFont="1" applyBorder="1" applyAlignment="1">
      <alignment horizontal="center" vertical="center"/>
    </xf>
    <xf numFmtId="0" fontId="34" fillId="0" borderId="0" xfId="0" applyFont="1" applyAlignment="1">
      <alignment horizontal="left" vertical="center"/>
    </xf>
    <xf numFmtId="0" fontId="34" fillId="0" borderId="0" xfId="0" applyFont="1" applyAlignment="1">
      <alignment horizontal="left" vertical="center" wrapText="1"/>
    </xf>
    <xf numFmtId="0" fontId="33" fillId="0" borderId="162" xfId="0" applyFont="1" applyBorder="1" applyAlignment="1">
      <alignment horizontal="center" vertical="center" wrapText="1"/>
    </xf>
    <xf numFmtId="0" fontId="33" fillId="0" borderId="163" xfId="0" applyFont="1" applyBorder="1" applyAlignment="1">
      <alignment horizontal="left" vertical="center" wrapText="1"/>
    </xf>
    <xf numFmtId="0" fontId="33" fillId="0" borderId="165" xfId="0" applyFont="1" applyBorder="1" applyAlignment="1">
      <alignment horizontal="left" vertical="center" wrapText="1"/>
    </xf>
    <xf numFmtId="0" fontId="33" fillId="0" borderId="163" xfId="0" applyFont="1" applyBorder="1">
      <alignment vertical="center"/>
    </xf>
    <xf numFmtId="0" fontId="33" fillId="0" borderId="162" xfId="0" applyFont="1" applyBorder="1" applyAlignment="1">
      <alignment vertical="center" wrapText="1"/>
    </xf>
    <xf numFmtId="0" fontId="33" fillId="0" borderId="0" xfId="0" applyFont="1" applyAlignment="1">
      <alignment horizontal="left" vertical="center" wrapText="1"/>
    </xf>
    <xf numFmtId="0" fontId="33" fillId="0" borderId="160" xfId="0" applyFont="1" applyBorder="1" applyAlignment="1">
      <alignment horizontal="center" vertical="center" wrapText="1"/>
    </xf>
    <xf numFmtId="0" fontId="33" fillId="0" borderId="161" xfId="0" applyFont="1" applyBorder="1">
      <alignment vertical="center"/>
    </xf>
    <xf numFmtId="0" fontId="33" fillId="0" borderId="0" xfId="0" applyFont="1">
      <alignment vertical="center"/>
    </xf>
    <xf numFmtId="0" fontId="25" fillId="0" borderId="47" xfId="0" applyFont="1" applyBorder="1" applyAlignment="1">
      <alignment vertical="center" shrinkToFit="1"/>
    </xf>
    <xf numFmtId="0" fontId="29" fillId="0" borderId="47" xfId="0" applyFont="1" applyBorder="1" applyAlignment="1">
      <alignment vertical="center" shrinkToFit="1"/>
    </xf>
    <xf numFmtId="0" fontId="33" fillId="0" borderId="165" xfId="0" applyFont="1" applyBorder="1">
      <alignment vertical="center"/>
    </xf>
    <xf numFmtId="0" fontId="29" fillId="0" borderId="37" xfId="0" applyFont="1" applyBorder="1" applyAlignment="1">
      <alignment vertical="center" shrinkToFit="1"/>
    </xf>
    <xf numFmtId="0" fontId="29" fillId="0" borderId="111" xfId="0" applyFont="1" applyBorder="1" applyAlignment="1">
      <alignment vertical="center" shrinkToFit="1"/>
    </xf>
    <xf numFmtId="180" fontId="36" fillId="0" borderId="111" xfId="1" applyNumberFormat="1" applyFont="1" applyFill="1" applyBorder="1" applyAlignment="1" applyProtection="1">
      <alignment vertical="center" wrapText="1"/>
    </xf>
    <xf numFmtId="180" fontId="29" fillId="0" borderId="111" xfId="1" applyNumberFormat="1" applyFont="1" applyFill="1" applyBorder="1" applyAlignment="1" applyProtection="1">
      <alignment vertical="center" wrapText="1"/>
    </xf>
    <xf numFmtId="0" fontId="25" fillId="0" borderId="111" xfId="0" applyFont="1" applyBorder="1">
      <alignment vertical="center"/>
    </xf>
    <xf numFmtId="0" fontId="25" fillId="0" borderId="38" xfId="0" applyFont="1" applyBorder="1">
      <alignment vertical="center"/>
    </xf>
    <xf numFmtId="49" fontId="29" fillId="0" borderId="47" xfId="0" applyNumberFormat="1" applyFont="1" applyBorder="1">
      <alignment vertical="center"/>
    </xf>
    <xf numFmtId="0" fontId="29" fillId="0" borderId="37" xfId="0" applyFont="1" applyBorder="1" applyAlignment="1">
      <alignment horizontal="left" vertical="center" wrapText="1"/>
    </xf>
    <xf numFmtId="0" fontId="29" fillId="0" borderId="38" xfId="0" applyFont="1" applyBorder="1" applyAlignment="1">
      <alignment vertical="top" wrapText="1"/>
    </xf>
    <xf numFmtId="0" fontId="29" fillId="0" borderId="47" xfId="0" applyFont="1" applyBorder="1" applyAlignment="1" applyProtection="1">
      <alignment vertical="top" wrapText="1"/>
      <protection locked="0"/>
    </xf>
    <xf numFmtId="0" fontId="33" fillId="0" borderId="0" xfId="0" applyFont="1" applyAlignment="1">
      <alignment vertical="center" wrapText="1"/>
    </xf>
    <xf numFmtId="0" fontId="29" fillId="0" borderId="76" xfId="0" applyFont="1" applyBorder="1" applyAlignment="1" applyProtection="1">
      <alignment vertical="center" wrapText="1"/>
      <protection locked="0"/>
    </xf>
    <xf numFmtId="0" fontId="33" fillId="0" borderId="166" xfId="0" applyFont="1" applyBorder="1" applyAlignment="1">
      <alignment horizontal="center" vertical="center" wrapText="1"/>
    </xf>
    <xf numFmtId="0" fontId="33" fillId="0" borderId="167" xfId="0" applyFont="1" applyBorder="1" applyAlignment="1">
      <alignment horizontal="left" vertical="center" wrapText="1"/>
    </xf>
    <xf numFmtId="0" fontId="29" fillId="0" borderId="47" xfId="0" applyFont="1" applyBorder="1" applyAlignment="1" applyProtection="1">
      <alignment horizontal="left" vertical="center" wrapText="1"/>
      <protection locked="0"/>
    </xf>
    <xf numFmtId="0" fontId="22" fillId="0" borderId="0" xfId="6" applyFont="1" applyAlignment="1">
      <alignment horizontal="left" vertical="top" wrapText="1" indent="1"/>
    </xf>
    <xf numFmtId="180" fontId="22" fillId="0" borderId="0" xfId="7" applyNumberFormat="1" applyFont="1" applyFill="1" applyBorder="1" applyAlignment="1" applyProtection="1">
      <alignment horizontal="right" vertical="center" indent="1"/>
    </xf>
    <xf numFmtId="0" fontId="23" fillId="0" borderId="0" xfId="6" applyFont="1" applyAlignment="1">
      <alignment horizontal="left" vertical="top" wrapText="1" indent="1"/>
    </xf>
    <xf numFmtId="177" fontId="21" fillId="0" borderId="0" xfId="7" applyNumberFormat="1" applyFont="1" applyFill="1" applyBorder="1" applyAlignment="1" applyProtection="1">
      <alignment horizontal="center" vertical="center"/>
    </xf>
    <xf numFmtId="0" fontId="22" fillId="0" borderId="0" xfId="6" applyFont="1" applyAlignment="1">
      <alignment horizontal="left" vertical="center" indent="1"/>
    </xf>
    <xf numFmtId="0" fontId="22" fillId="0" borderId="0" xfId="6" applyFont="1" applyAlignment="1">
      <alignment horizontal="center" vertical="center"/>
    </xf>
    <xf numFmtId="0" fontId="33" fillId="0" borderId="0" xfId="0" applyFont="1" applyAlignment="1">
      <alignment horizontal="center" vertical="center" wrapText="1"/>
    </xf>
    <xf numFmtId="177" fontId="22" fillId="0" borderId="0" xfId="6" applyNumberFormat="1" applyFont="1" applyAlignment="1">
      <alignment horizontal="right" vertical="center" indent="1"/>
    </xf>
    <xf numFmtId="177" fontId="30" fillId="0" borderId="0" xfId="6" applyNumberFormat="1" applyFont="1" applyAlignment="1">
      <alignment horizontal="right" vertical="center" indent="1"/>
    </xf>
    <xf numFmtId="0" fontId="20" fillId="0" borderId="0" xfId="6" applyFont="1" applyAlignment="1">
      <alignment horizontal="left" vertical="center"/>
    </xf>
    <xf numFmtId="0" fontId="19" fillId="0" borderId="0" xfId="6" applyFont="1" applyAlignment="1">
      <alignment horizontal="left" vertical="center"/>
    </xf>
    <xf numFmtId="0" fontId="6" fillId="0" borderId="0" xfId="3" applyFont="1">
      <alignment vertical="center"/>
    </xf>
    <xf numFmtId="0" fontId="6" fillId="0" borderId="0" xfId="0" applyFont="1" applyAlignment="1">
      <alignment horizontal="center" vertical="center"/>
    </xf>
    <xf numFmtId="0" fontId="6" fillId="0" borderId="0" xfId="3" applyFont="1" applyAlignment="1">
      <alignmen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32" fillId="0" borderId="0" xfId="0" applyFont="1" applyAlignment="1">
      <alignment horizontal="left" vertical="center"/>
    </xf>
    <xf numFmtId="0" fontId="10" fillId="0" borderId="0" xfId="0" applyFont="1" applyAlignment="1">
      <alignment horizontal="center" vertical="center"/>
    </xf>
    <xf numFmtId="0" fontId="6" fillId="0" borderId="0" xfId="0" applyFont="1" applyAlignment="1">
      <alignment horizontal="left" vertical="center"/>
    </xf>
    <xf numFmtId="38" fontId="6" fillId="0" borderId="110" xfId="0" applyNumberFormat="1" applyFont="1" applyBorder="1">
      <alignment vertical="center"/>
    </xf>
    <xf numFmtId="0" fontId="6" fillId="0" borderId="110" xfId="2" applyFont="1" applyBorder="1">
      <alignment vertical="center"/>
    </xf>
    <xf numFmtId="0" fontId="6" fillId="0" borderId="113" xfId="2" applyFont="1" applyBorder="1">
      <alignment vertical="center"/>
    </xf>
    <xf numFmtId="0" fontId="15" fillId="0" borderId="0" xfId="2" applyFont="1" applyAlignment="1">
      <alignment horizontal="right" vertical="center"/>
    </xf>
    <xf numFmtId="0" fontId="33" fillId="0" borderId="164" xfId="0" applyFont="1" applyBorder="1" applyAlignment="1">
      <alignment horizontal="center" vertical="center" wrapText="1"/>
    </xf>
    <xf numFmtId="0" fontId="34" fillId="0" borderId="162" xfId="0" applyFont="1" applyBorder="1" applyAlignment="1">
      <alignment horizontal="left" vertical="center"/>
    </xf>
    <xf numFmtId="0" fontId="5" fillId="0" borderId="4" xfId="0" applyFont="1" applyBorder="1" applyAlignment="1">
      <alignment horizontal="center" vertical="center" wrapText="1"/>
    </xf>
    <xf numFmtId="0" fontId="5" fillId="0" borderId="45" xfId="0" applyFont="1" applyBorder="1" applyAlignment="1">
      <alignment horizontal="center" vertical="center"/>
    </xf>
    <xf numFmtId="0" fontId="33" fillId="0" borderId="163" xfId="0" applyFont="1" applyBorder="1" applyAlignment="1">
      <alignment vertical="center" wrapText="1"/>
    </xf>
    <xf numFmtId="0" fontId="29" fillId="0" borderId="76" xfId="0" applyFont="1" applyBorder="1" applyAlignment="1">
      <alignment vertical="top"/>
    </xf>
    <xf numFmtId="0" fontId="29" fillId="0" borderId="47" xfId="0" applyFont="1" applyBorder="1" applyAlignment="1">
      <alignment vertical="center" wrapText="1"/>
    </xf>
    <xf numFmtId="0" fontId="29" fillId="0" borderId="58" xfId="0" applyFont="1" applyBorder="1" applyAlignment="1">
      <alignment vertical="center" wrapText="1"/>
    </xf>
    <xf numFmtId="0" fontId="25" fillId="0" borderId="76" xfId="0" applyFont="1" applyBorder="1" applyAlignment="1">
      <alignment horizontal="left" vertical="center"/>
    </xf>
    <xf numFmtId="0" fontId="29" fillId="0" borderId="76" xfId="0" applyFont="1" applyBorder="1" applyAlignment="1" applyProtection="1">
      <alignment vertical="top" wrapText="1"/>
      <protection locked="0"/>
    </xf>
    <xf numFmtId="0" fontId="33" fillId="0" borderId="165" xfId="0" applyFont="1" applyBorder="1" applyAlignment="1">
      <alignment vertical="center" wrapText="1"/>
    </xf>
    <xf numFmtId="0" fontId="33" fillId="0" borderId="161" xfId="0" applyFont="1" applyBorder="1" applyAlignment="1">
      <alignment vertical="center" wrapText="1"/>
    </xf>
    <xf numFmtId="0" fontId="29" fillId="0" borderId="37" xfId="0" applyFont="1" applyBorder="1" applyAlignment="1">
      <alignment horizontal="center" vertical="center"/>
    </xf>
    <xf numFmtId="0" fontId="29" fillId="0" borderId="111" xfId="0" applyFont="1" applyBorder="1" applyAlignment="1">
      <alignment horizontal="center" vertical="center"/>
    </xf>
    <xf numFmtId="0" fontId="29" fillId="0" borderId="38" xfId="0" applyFont="1" applyBorder="1" applyAlignment="1">
      <alignment horizontal="center" vertical="center"/>
    </xf>
    <xf numFmtId="38" fontId="6" fillId="0" borderId="0" xfId="5" applyFont="1" applyFill="1" applyBorder="1">
      <alignment vertical="center"/>
    </xf>
    <xf numFmtId="0" fontId="12" fillId="0" borderId="0" xfId="0" applyFont="1" applyAlignment="1">
      <alignment horizontal="left" vertical="center" indent="1"/>
    </xf>
    <xf numFmtId="0" fontId="6" fillId="0" borderId="47" xfId="3" applyFont="1" applyBorder="1">
      <alignment vertical="center"/>
    </xf>
    <xf numFmtId="0" fontId="15" fillId="0" borderId="0" xfId="0" applyFont="1" applyAlignment="1">
      <alignment horizontal="left" vertical="center"/>
    </xf>
    <xf numFmtId="0" fontId="12" fillId="0" borderId="0" xfId="0" applyFont="1" applyAlignment="1">
      <alignment horizontal="left" vertical="center"/>
    </xf>
    <xf numFmtId="0" fontId="6" fillId="0" borderId="0" xfId="3" applyFont="1" applyAlignment="1">
      <alignment horizontal="center" vertical="center"/>
    </xf>
    <xf numFmtId="0" fontId="6" fillId="0" borderId="0" xfId="0" applyFont="1" applyAlignment="1">
      <alignment horizontal="left" vertical="center" indent="1"/>
    </xf>
    <xf numFmtId="0" fontId="5" fillId="0" borderId="0" xfId="2" applyFont="1" applyAlignment="1">
      <alignment horizontal="left" vertical="center" indent="1"/>
    </xf>
    <xf numFmtId="186" fontId="6" fillId="0" borderId="0" xfId="3" applyNumberFormat="1" applyFont="1" applyAlignment="1">
      <alignment horizontal="left" vertical="center" wrapText="1" indent="1"/>
    </xf>
    <xf numFmtId="0" fontId="29" fillId="0" borderId="76" xfId="0" applyFont="1" applyBorder="1">
      <alignment vertical="center"/>
    </xf>
    <xf numFmtId="0" fontId="30" fillId="0" borderId="0" xfId="0" applyFont="1" applyAlignment="1">
      <alignment horizontal="center" vertical="center" wrapText="1" shrinkToFit="1"/>
    </xf>
    <xf numFmtId="0" fontId="29" fillId="0" borderId="47" xfId="0" applyFont="1" applyBorder="1">
      <alignment vertical="center"/>
    </xf>
    <xf numFmtId="0" fontId="29" fillId="0" borderId="0" xfId="0" applyFont="1">
      <alignment vertical="center"/>
    </xf>
    <xf numFmtId="0" fontId="29" fillId="0" borderId="0" xfId="9" applyFont="1" applyAlignment="1">
      <alignment horizontal="left" vertical="center" wrapText="1"/>
    </xf>
    <xf numFmtId="0" fontId="29" fillId="0" borderId="47" xfId="0" applyFont="1" applyBorder="1" applyAlignment="1">
      <alignment horizontal="left" vertical="center" indent="1"/>
    </xf>
    <xf numFmtId="0" fontId="5" fillId="0" borderId="111" xfId="0" applyFont="1" applyBorder="1" applyAlignment="1">
      <alignment vertical="center" wrapText="1"/>
    </xf>
    <xf numFmtId="0" fontId="29" fillId="0" borderId="111" xfId="0" applyFont="1" applyBorder="1" applyAlignment="1">
      <alignment vertical="top" wrapText="1"/>
    </xf>
    <xf numFmtId="0" fontId="25" fillId="0" borderId="0" xfId="0" applyFont="1">
      <alignment vertical="center"/>
    </xf>
    <xf numFmtId="0" fontId="29" fillId="0" borderId="58" xfId="0" applyFont="1" applyBorder="1" applyAlignment="1" applyProtection="1">
      <alignment vertical="center" wrapText="1"/>
      <protection locked="0"/>
    </xf>
    <xf numFmtId="0" fontId="34" fillId="0" borderId="0" xfId="0" applyFont="1" applyAlignment="1">
      <alignment horizontal="center" vertical="center"/>
    </xf>
    <xf numFmtId="0" fontId="44" fillId="0" borderId="0" xfId="0" applyFont="1">
      <alignment vertical="center"/>
    </xf>
    <xf numFmtId="0" fontId="37" fillId="0" borderId="0" xfId="0" applyFont="1" applyAlignment="1">
      <alignment horizontal="left" vertical="center"/>
    </xf>
    <xf numFmtId="0" fontId="44" fillId="0" borderId="0" xfId="0" applyFont="1" applyAlignment="1">
      <alignment vertical="center" wrapText="1"/>
    </xf>
    <xf numFmtId="0" fontId="30" fillId="0" borderId="0" xfId="9" applyFont="1" applyAlignment="1" applyProtection="1">
      <alignment horizontal="center" vertical="center" shrinkToFit="1"/>
      <protection locked="0"/>
    </xf>
    <xf numFmtId="0" fontId="30" fillId="0" borderId="0" xfId="0" applyFont="1">
      <alignment vertical="center"/>
    </xf>
    <xf numFmtId="0" fontId="30" fillId="0" borderId="0" xfId="0" applyFont="1" applyAlignment="1">
      <alignment vertical="center" wrapText="1" shrinkToFit="1"/>
    </xf>
    <xf numFmtId="0" fontId="22" fillId="0" borderId="0" xfId="0" applyFont="1">
      <alignment vertical="center"/>
    </xf>
    <xf numFmtId="0" fontId="45" fillId="0" borderId="0" xfId="6" applyFont="1" applyAlignment="1">
      <alignment horizontal="center" vertical="center" wrapText="1"/>
    </xf>
    <xf numFmtId="178" fontId="22" fillId="0" borderId="0" xfId="6" applyNumberFormat="1" applyFont="1" applyAlignment="1">
      <alignment horizontal="center" vertical="top"/>
    </xf>
    <xf numFmtId="0" fontId="11" fillId="0" borderId="0" xfId="0" applyFont="1">
      <alignment vertical="center"/>
    </xf>
    <xf numFmtId="0" fontId="47" fillId="0" borderId="25" xfId="0" applyFont="1" applyBorder="1" applyAlignment="1">
      <alignment horizontal="center" vertical="center"/>
    </xf>
    <xf numFmtId="0" fontId="6" fillId="0" borderId="0" xfId="2" applyFont="1" applyAlignment="1">
      <alignment horizontal="left" vertical="center" indent="1"/>
    </xf>
    <xf numFmtId="0" fontId="12" fillId="0" borderId="0" xfId="2" applyFont="1" applyAlignment="1">
      <alignment horizontal="center" vertical="center"/>
    </xf>
    <xf numFmtId="0" fontId="49" fillId="0" borderId="0" xfId="0" applyFont="1">
      <alignment vertical="center"/>
    </xf>
    <xf numFmtId="0" fontId="12" fillId="4" borderId="36" xfId="3" applyFont="1" applyFill="1" applyBorder="1" applyAlignment="1">
      <alignment horizontal="center" vertical="center" wrapText="1"/>
    </xf>
    <xf numFmtId="0" fontId="12" fillId="3" borderId="36" xfId="3" applyFont="1" applyFill="1" applyBorder="1" applyAlignment="1">
      <alignment horizontal="center" vertical="center" wrapText="1"/>
    </xf>
    <xf numFmtId="38" fontId="6" fillId="0" borderId="36" xfId="5" applyFont="1" applyFill="1" applyBorder="1" applyAlignment="1">
      <alignment horizontal="center" vertical="center"/>
    </xf>
    <xf numFmtId="0" fontId="6" fillId="0" borderId="28" xfId="0" applyFont="1" applyBorder="1" applyAlignment="1">
      <alignment horizontal="center" vertical="center"/>
    </xf>
    <xf numFmtId="0" fontId="6" fillId="0" borderId="30" xfId="2" applyFont="1" applyBorder="1" applyAlignment="1">
      <alignment horizontal="center" vertical="center" wrapText="1"/>
    </xf>
    <xf numFmtId="0" fontId="11" fillId="0" borderId="0" xfId="2" applyFont="1" applyAlignment="1">
      <alignment horizontal="left" vertical="center" indent="1"/>
    </xf>
    <xf numFmtId="0" fontId="39" fillId="0" borderId="0" xfId="0" applyFont="1">
      <alignment vertical="center"/>
    </xf>
    <xf numFmtId="0" fontId="12" fillId="0" borderId="0" xfId="0" applyFont="1">
      <alignment vertical="center"/>
    </xf>
    <xf numFmtId="0" fontId="12" fillId="0" borderId="0" xfId="2" applyFont="1" applyAlignment="1">
      <alignment horizontal="right" vertical="center"/>
    </xf>
    <xf numFmtId="0" fontId="6" fillId="0" borderId="42" xfId="2" applyFont="1" applyBorder="1" applyAlignment="1">
      <alignment horizontal="center" vertical="center" wrapText="1"/>
    </xf>
    <xf numFmtId="0" fontId="12" fillId="0" borderId="0" xfId="2" applyFont="1" applyAlignment="1">
      <alignment vertical="center" wrapText="1"/>
    </xf>
    <xf numFmtId="0" fontId="6" fillId="0" borderId="0" xfId="2" applyFont="1" applyAlignment="1">
      <alignment horizontal="left" vertical="center"/>
    </xf>
    <xf numFmtId="38" fontId="6" fillId="0" borderId="60" xfId="5" applyFont="1" applyFill="1" applyBorder="1">
      <alignment vertical="center"/>
    </xf>
    <xf numFmtId="0" fontId="6" fillId="0" borderId="16" xfId="2" applyFont="1" applyBorder="1" applyAlignment="1">
      <alignment horizontal="left" vertical="center" indent="1"/>
    </xf>
    <xf numFmtId="0" fontId="6" fillId="0" borderId="28" xfId="2" applyFont="1" applyBorder="1" applyAlignment="1">
      <alignment horizontal="left" vertical="center" indent="1"/>
    </xf>
    <xf numFmtId="0" fontId="6" fillId="0" borderId="141" xfId="2" applyFont="1" applyBorder="1" applyAlignment="1">
      <alignment horizontal="left" vertical="center" indent="1"/>
    </xf>
    <xf numFmtId="0" fontId="6" fillId="0" borderId="19" xfId="2" applyFont="1" applyBorder="1" applyAlignment="1">
      <alignment horizontal="left" vertical="center" indent="1"/>
    </xf>
    <xf numFmtId="0" fontId="6" fillId="0" borderId="45" xfId="2" applyFont="1" applyBorder="1" applyAlignment="1">
      <alignment horizontal="left" vertical="center" indent="1"/>
    </xf>
    <xf numFmtId="0" fontId="38" fillId="0" borderId="0" xfId="2" applyFont="1">
      <alignment vertical="center"/>
    </xf>
    <xf numFmtId="0" fontId="12" fillId="0" borderId="0" xfId="2" applyFont="1" applyAlignment="1">
      <alignment horizontal="right" vertical="center" wrapText="1"/>
    </xf>
    <xf numFmtId="0" fontId="25" fillId="0" borderId="0" xfId="0" applyFont="1" applyAlignment="1">
      <alignment vertical="center" wrapText="1"/>
    </xf>
    <xf numFmtId="0" fontId="29" fillId="0" borderId="76" xfId="0" applyFont="1" applyBorder="1" applyAlignment="1" applyProtection="1">
      <alignment vertical="top"/>
      <protection locked="0"/>
    </xf>
    <xf numFmtId="0" fontId="29" fillId="0" borderId="47" xfId="0" applyFont="1" applyBorder="1" applyAlignment="1" applyProtection="1">
      <alignment vertical="top"/>
      <protection locked="0"/>
    </xf>
    <xf numFmtId="0" fontId="29" fillId="0" borderId="37" xfId="0" applyFont="1" applyBorder="1" applyAlignment="1" applyProtection="1">
      <alignment vertical="top"/>
      <protection locked="0"/>
    </xf>
    <xf numFmtId="0" fontId="29" fillId="0" borderId="38" xfId="0" applyFont="1" applyBorder="1" applyAlignment="1" applyProtection="1">
      <alignment vertical="top"/>
      <protection locked="0"/>
    </xf>
    <xf numFmtId="0" fontId="25" fillId="0" borderId="9" xfId="0" applyFont="1" applyBorder="1" applyAlignment="1">
      <alignment horizontal="left" vertical="center"/>
    </xf>
    <xf numFmtId="0" fontId="29" fillId="0" borderId="8" xfId="0" applyFont="1" applyBorder="1" applyAlignment="1" applyProtection="1">
      <alignment vertical="top"/>
      <protection locked="0"/>
    </xf>
    <xf numFmtId="0" fontId="29" fillId="0" borderId="112" xfId="0" applyFont="1" applyBorder="1" applyAlignment="1" applyProtection="1">
      <alignment vertical="top"/>
      <protection locked="0"/>
    </xf>
    <xf numFmtId="0" fontId="25" fillId="0" borderId="47" xfId="0" applyFont="1" applyBorder="1" applyAlignment="1">
      <alignment horizontal="left" vertical="center"/>
    </xf>
    <xf numFmtId="0" fontId="58" fillId="0" borderId="0" xfId="6" applyFont="1">
      <alignment vertical="center"/>
    </xf>
    <xf numFmtId="0" fontId="10" fillId="0" borderId="0" xfId="9" applyFont="1" applyAlignment="1">
      <alignment vertical="center" shrinkToFit="1"/>
    </xf>
    <xf numFmtId="0" fontId="10" fillId="0" borderId="0" xfId="0" applyFont="1" applyAlignment="1">
      <alignment vertical="center" wrapText="1" shrinkToFit="1"/>
    </xf>
    <xf numFmtId="0" fontId="25" fillId="0" borderId="47" xfId="6" applyFont="1" applyBorder="1" applyAlignment="1">
      <alignment horizontal="right" vertical="center" wrapText="1"/>
    </xf>
    <xf numFmtId="0" fontId="25" fillId="0" borderId="11" xfId="6" applyFont="1" applyBorder="1" applyAlignment="1">
      <alignment vertical="center" wrapText="1"/>
    </xf>
    <xf numFmtId="0" fontId="58" fillId="0" borderId="0" xfId="6" applyFont="1" applyAlignment="1">
      <alignment horizontal="center" vertical="center"/>
    </xf>
    <xf numFmtId="177" fontId="58" fillId="0" borderId="0" xfId="6" applyNumberFormat="1" applyFont="1" applyAlignment="1">
      <alignment horizontal="right" vertical="center"/>
    </xf>
    <xf numFmtId="0" fontId="63" fillId="0" borderId="0" xfId="6" applyFont="1" applyAlignment="1">
      <alignment horizontal="left" vertical="center"/>
    </xf>
    <xf numFmtId="0" fontId="29" fillId="0" borderId="112" xfId="0" applyFont="1" applyBorder="1" applyProtection="1">
      <alignment vertical="center"/>
      <protection locked="0"/>
    </xf>
    <xf numFmtId="0" fontId="29" fillId="0" borderId="0" xfId="0" applyFont="1" applyAlignment="1" applyProtection="1">
      <alignment vertical="top" wrapText="1"/>
      <protection locked="0"/>
    </xf>
    <xf numFmtId="0" fontId="29" fillId="0" borderId="9" xfId="0" applyFont="1" applyBorder="1" applyAlignment="1">
      <alignment vertical="center" shrinkToFit="1"/>
    </xf>
    <xf numFmtId="0" fontId="29" fillId="0" borderId="9" xfId="0" applyFont="1" applyBorder="1" applyAlignment="1">
      <alignment vertical="center" wrapText="1"/>
    </xf>
    <xf numFmtId="0" fontId="34" fillId="0" borderId="0" xfId="0" applyFont="1" applyAlignment="1">
      <alignment vertical="top"/>
    </xf>
    <xf numFmtId="0" fontId="29" fillId="0" borderId="63" xfId="0" applyFont="1" applyBorder="1" applyAlignment="1" applyProtection="1">
      <alignment vertical="top"/>
      <protection locked="0"/>
    </xf>
    <xf numFmtId="0" fontId="29" fillId="0" borderId="76" xfId="0" applyFont="1" applyBorder="1" applyAlignment="1">
      <alignment horizontal="left" vertical="top"/>
    </xf>
    <xf numFmtId="0" fontId="29" fillId="0" borderId="112" xfId="0" applyFont="1" applyBorder="1" applyAlignment="1" applyProtection="1">
      <alignment horizontal="left" vertical="center" wrapText="1"/>
      <protection locked="0"/>
    </xf>
    <xf numFmtId="0" fontId="29" fillId="0" borderId="112" xfId="0" applyFont="1" applyBorder="1" applyAlignment="1" applyProtection="1">
      <alignment horizontal="left" vertical="top" wrapText="1"/>
      <protection locked="0"/>
    </xf>
    <xf numFmtId="0" fontId="33" fillId="0" borderId="162" xfId="0" applyFont="1" applyBorder="1" applyAlignment="1">
      <alignment vertical="top" wrapText="1"/>
    </xf>
    <xf numFmtId="0" fontId="33" fillId="0" borderId="166" xfId="0" applyFont="1" applyBorder="1">
      <alignment vertical="center"/>
    </xf>
    <xf numFmtId="0" fontId="33" fillId="0" borderId="167" xfId="0" applyFont="1" applyBorder="1">
      <alignment vertical="center"/>
    </xf>
    <xf numFmtId="0" fontId="33" fillId="0" borderId="177" xfId="0" applyFont="1" applyBorder="1" applyAlignment="1">
      <alignment vertical="center" wrapText="1"/>
    </xf>
    <xf numFmtId="0" fontId="29" fillId="0" borderId="11" xfId="0" applyFont="1" applyBorder="1" applyAlignment="1" applyProtection="1">
      <alignment vertical="top" wrapText="1"/>
      <protection locked="0"/>
    </xf>
    <xf numFmtId="0" fontId="53" fillId="0" borderId="112" xfId="0" applyFont="1" applyBorder="1" applyAlignment="1">
      <alignment horizontal="left" vertical="center"/>
    </xf>
    <xf numFmtId="0" fontId="29" fillId="0" borderId="58" xfId="0" applyFont="1" applyBorder="1" applyAlignment="1">
      <alignment horizontal="left" vertical="center"/>
    </xf>
    <xf numFmtId="0" fontId="29" fillId="0" borderId="59" xfId="0" applyFont="1" applyBorder="1" applyAlignment="1">
      <alignment horizontal="left" vertical="top"/>
    </xf>
    <xf numFmtId="0" fontId="87" fillId="0" borderId="0" xfId="0" applyFont="1" applyAlignment="1">
      <alignment horizontal="left" vertical="center"/>
    </xf>
    <xf numFmtId="0" fontId="29" fillId="0" borderId="0" xfId="0" applyFont="1" applyProtection="1">
      <alignment vertical="center"/>
      <protection locked="0"/>
    </xf>
    <xf numFmtId="0" fontId="28" fillId="0" borderId="47" xfId="0" applyFont="1" applyBorder="1" applyAlignment="1" applyProtection="1">
      <alignment vertical="center" wrapText="1"/>
      <protection locked="0"/>
    </xf>
    <xf numFmtId="0" fontId="50" fillId="0" borderId="0" xfId="0" applyFont="1" applyAlignment="1" applyProtection="1">
      <alignment vertical="center" wrapText="1"/>
      <protection locked="0"/>
    </xf>
    <xf numFmtId="0" fontId="50" fillId="0" borderId="76" xfId="0" applyFont="1" applyBorder="1" applyAlignment="1" applyProtection="1">
      <alignment vertical="center" wrapText="1"/>
      <protection locked="0"/>
    </xf>
    <xf numFmtId="0" fontId="9" fillId="0" borderId="0" xfId="0" applyFont="1" applyAlignment="1">
      <alignment horizontal="center" vertical="center" wrapText="1" shrinkToFit="1"/>
    </xf>
    <xf numFmtId="0" fontId="10" fillId="0" borderId="0" xfId="0" applyFont="1" applyAlignment="1">
      <alignment horizontal="center" vertical="center" wrapText="1" shrinkToFit="1"/>
    </xf>
    <xf numFmtId="0" fontId="9" fillId="0" borderId="0" xfId="0" applyFont="1" applyAlignment="1">
      <alignment vertical="center" wrapText="1" shrinkToFit="1"/>
    </xf>
    <xf numFmtId="0" fontId="70" fillId="0" borderId="0" xfId="6" applyFont="1" applyAlignment="1">
      <alignment horizontal="left" vertical="center"/>
    </xf>
    <xf numFmtId="0" fontId="92" fillId="0" borderId="0" xfId="0" applyFont="1">
      <alignment vertical="center"/>
    </xf>
    <xf numFmtId="0" fontId="50" fillId="0" borderId="47" xfId="0" applyFont="1" applyBorder="1">
      <alignment vertical="center"/>
    </xf>
    <xf numFmtId="0" fontId="95" fillId="0" borderId="0" xfId="6" applyFont="1">
      <alignment vertical="center"/>
    </xf>
    <xf numFmtId="38" fontId="19" fillId="0" borderId="0" xfId="1" applyFont="1">
      <alignment vertical="center"/>
    </xf>
    <xf numFmtId="0" fontId="97" fillId="0" borderId="0" xfId="0" applyFont="1" applyAlignment="1">
      <alignment horizontal="center" vertical="center"/>
    </xf>
    <xf numFmtId="0" fontId="18" fillId="0" borderId="0" xfId="0" applyFont="1">
      <alignment vertical="center"/>
    </xf>
    <xf numFmtId="0" fontId="98" fillId="0" borderId="0" xfId="11" applyFont="1">
      <alignment vertical="center"/>
    </xf>
    <xf numFmtId="0" fontId="18" fillId="0" borderId="0" xfId="11" applyFont="1">
      <alignment vertical="center"/>
    </xf>
    <xf numFmtId="0" fontId="1" fillId="0" borderId="0" xfId="11">
      <alignment vertical="center"/>
    </xf>
    <xf numFmtId="0" fontId="18" fillId="0" borderId="0" xfId="0" applyFont="1" applyAlignment="1">
      <alignment horizontal="right" vertical="center" shrinkToFit="1"/>
    </xf>
    <xf numFmtId="190" fontId="18" fillId="0" borderId="0" xfId="0" applyNumberFormat="1" applyFont="1" applyAlignment="1">
      <alignment horizontal="distributed" vertical="center"/>
    </xf>
    <xf numFmtId="0" fontId="16" fillId="0" borderId="0" xfId="11" applyFont="1">
      <alignment vertical="center"/>
    </xf>
    <xf numFmtId="191" fontId="16" fillId="0" borderId="0" xfId="11" applyNumberFormat="1" applyFont="1">
      <alignment vertical="center"/>
    </xf>
    <xf numFmtId="0" fontId="99" fillId="0" borderId="0" xfId="11" applyFont="1">
      <alignment vertical="center"/>
    </xf>
    <xf numFmtId="0" fontId="106" fillId="0" borderId="0" xfId="11" applyFont="1">
      <alignment vertical="center"/>
    </xf>
    <xf numFmtId="0" fontId="102" fillId="0" borderId="183" xfId="11" applyFont="1" applyBorder="1" applyAlignment="1">
      <alignment vertical="center" wrapText="1"/>
    </xf>
    <xf numFmtId="0" fontId="106" fillId="0" borderId="0" xfId="11" applyFont="1" applyAlignment="1">
      <alignment horizontal="center" vertical="center"/>
    </xf>
    <xf numFmtId="0" fontId="18" fillId="0" borderId="0" xfId="0" applyFont="1" applyAlignment="1">
      <alignment vertical="center" wrapText="1"/>
    </xf>
    <xf numFmtId="0" fontId="18" fillId="0" borderId="0" xfId="0" applyFont="1" applyAlignment="1">
      <alignment horizontal="center" vertical="center" wrapText="1"/>
    </xf>
    <xf numFmtId="0" fontId="99" fillId="0" borderId="0" xfId="11" applyFont="1" applyAlignment="1">
      <alignment vertical="center" wrapText="1"/>
    </xf>
    <xf numFmtId="0" fontId="18" fillId="0" borderId="0" xfId="0" applyFont="1" applyAlignment="1">
      <alignment vertical="center" shrinkToFit="1"/>
    </xf>
    <xf numFmtId="0" fontId="18" fillId="0" borderId="0" xfId="0" applyFont="1" applyAlignment="1">
      <alignment horizontal="center" vertical="center" textRotation="255"/>
    </xf>
    <xf numFmtId="0" fontId="100" fillId="0" borderId="0" xfId="11" applyFont="1">
      <alignment vertical="center"/>
    </xf>
    <xf numFmtId="0" fontId="18" fillId="0" borderId="110" xfId="0" applyFont="1" applyBorder="1">
      <alignment vertical="center"/>
    </xf>
    <xf numFmtId="0" fontId="18" fillId="0" borderId="113" xfId="0" applyFont="1" applyBorder="1">
      <alignment vertical="center"/>
    </xf>
    <xf numFmtId="0" fontId="18" fillId="0" borderId="47" xfId="0" applyFont="1" applyBorder="1">
      <alignment vertical="center"/>
    </xf>
    <xf numFmtId="0" fontId="18" fillId="0" borderId="76" xfId="0" applyFont="1" applyBorder="1">
      <alignment vertical="center"/>
    </xf>
    <xf numFmtId="0" fontId="18" fillId="0" borderId="76" xfId="0" applyFont="1" applyBorder="1" applyAlignment="1" applyProtection="1">
      <alignment vertical="center" wrapText="1"/>
      <protection locked="0"/>
    </xf>
    <xf numFmtId="0" fontId="18" fillId="0" borderId="76" xfId="0" applyFont="1" applyBorder="1" applyAlignment="1" applyProtection="1">
      <alignment vertical="top" wrapText="1"/>
      <protection locked="0"/>
    </xf>
    <xf numFmtId="0" fontId="18" fillId="0" borderId="0" xfId="0" applyFont="1" applyAlignment="1" applyProtection="1">
      <alignment vertical="center" wrapText="1"/>
      <protection locked="0"/>
    </xf>
    <xf numFmtId="0" fontId="18" fillId="0" borderId="76" xfId="11" applyFont="1" applyBorder="1">
      <alignment vertical="center"/>
    </xf>
    <xf numFmtId="49" fontId="18" fillId="0" borderId="47" xfId="0" applyNumberFormat="1" applyFont="1" applyBorder="1" applyProtection="1">
      <alignment vertical="center"/>
      <protection locked="0"/>
    </xf>
    <xf numFmtId="49" fontId="18" fillId="0" borderId="0" xfId="0" applyNumberFormat="1" applyFont="1" applyProtection="1">
      <alignment vertical="center"/>
      <protection locked="0"/>
    </xf>
    <xf numFmtId="0" fontId="18" fillId="0" borderId="47" xfId="0" applyFont="1" applyBorder="1" applyProtection="1">
      <alignment vertical="center"/>
      <protection locked="0"/>
    </xf>
    <xf numFmtId="0" fontId="18" fillId="0" borderId="0" xfId="0" applyFont="1" applyProtection="1">
      <alignment vertical="center"/>
      <protection locked="0"/>
    </xf>
    <xf numFmtId="0" fontId="27" fillId="0" borderId="0" xfId="10" applyFill="1" applyBorder="1" applyAlignment="1" applyProtection="1">
      <alignment vertical="center" shrinkToFit="1"/>
      <protection locked="0"/>
    </xf>
    <xf numFmtId="0" fontId="18" fillId="0" borderId="0" xfId="0" applyFont="1" applyAlignment="1" applyProtection="1">
      <alignment vertical="top" wrapText="1"/>
      <protection locked="0"/>
    </xf>
    <xf numFmtId="0" fontId="18" fillId="0" borderId="47" xfId="11" applyFont="1" applyBorder="1">
      <alignment vertical="center"/>
    </xf>
    <xf numFmtId="0" fontId="18" fillId="0" borderId="76" xfId="0" applyFont="1" applyBorder="1" applyProtection="1">
      <alignment vertical="center"/>
      <protection locked="0"/>
    </xf>
    <xf numFmtId="0" fontId="18" fillId="0" borderId="76" xfId="0" applyFont="1" applyBorder="1" applyAlignment="1" applyProtection="1">
      <alignment vertical="center" shrinkToFit="1"/>
      <protection locked="0"/>
    </xf>
    <xf numFmtId="0" fontId="18" fillId="0" borderId="76" xfId="0" applyFont="1" applyBorder="1" applyAlignment="1" applyProtection="1">
      <alignment horizontal="left" vertical="center" shrinkToFit="1"/>
      <protection locked="0"/>
    </xf>
    <xf numFmtId="0" fontId="18" fillId="0" borderId="37" xfId="11" applyFont="1" applyBorder="1">
      <alignment vertical="center"/>
    </xf>
    <xf numFmtId="0" fontId="18" fillId="0" borderId="111" xfId="11" applyFont="1" applyBorder="1">
      <alignment vertical="center"/>
    </xf>
    <xf numFmtId="0" fontId="18" fillId="0" borderId="38" xfId="11" applyFont="1" applyBorder="1">
      <alignment vertical="center"/>
    </xf>
    <xf numFmtId="0" fontId="18" fillId="0" borderId="110" xfId="11" applyFont="1" applyBorder="1">
      <alignment vertical="center"/>
    </xf>
    <xf numFmtId="0" fontId="107" fillId="0" borderId="47" xfId="0" applyFont="1" applyBorder="1">
      <alignment vertical="center"/>
    </xf>
    <xf numFmtId="0" fontId="109" fillId="0" borderId="47" xfId="0" applyFont="1" applyBorder="1" applyAlignment="1">
      <alignment vertical="top"/>
    </xf>
    <xf numFmtId="0" fontId="109" fillId="0" borderId="76" xfId="0" applyFont="1" applyBorder="1" applyAlignment="1">
      <alignment vertical="center" shrinkToFit="1"/>
    </xf>
    <xf numFmtId="0" fontId="109" fillId="0" borderId="0" xfId="0" applyFont="1" applyAlignment="1">
      <alignment vertical="top" shrinkToFit="1"/>
    </xf>
    <xf numFmtId="0" fontId="109" fillId="0" borderId="0" xfId="0" applyFont="1" applyAlignment="1">
      <alignment vertical="center" shrinkToFit="1"/>
    </xf>
    <xf numFmtId="0" fontId="110" fillId="0" borderId="47" xfId="0" applyFont="1" applyBorder="1" applyAlignment="1">
      <alignment horizontal="left" vertical="top"/>
    </xf>
    <xf numFmtId="0" fontId="115" fillId="0" borderId="0" xfId="0" applyFont="1">
      <alignment vertical="center"/>
    </xf>
    <xf numFmtId="0" fontId="116" fillId="0" borderId="0" xfId="0" applyFont="1">
      <alignment vertical="center"/>
    </xf>
    <xf numFmtId="0" fontId="109" fillId="0" borderId="76" xfId="0" applyFont="1" applyBorder="1" applyAlignment="1">
      <alignment horizontal="left" vertical="center"/>
    </xf>
    <xf numFmtId="0" fontId="109" fillId="0" borderId="12" xfId="0" applyFont="1" applyBorder="1" applyAlignment="1">
      <alignment horizontal="left" vertical="center"/>
    </xf>
    <xf numFmtId="0" fontId="109" fillId="0" borderId="63" xfId="0" applyFont="1" applyBorder="1" applyAlignment="1">
      <alignment horizontal="left" vertical="center"/>
    </xf>
    <xf numFmtId="0" fontId="109" fillId="0" borderId="10" xfId="0" applyFont="1" applyBorder="1" applyAlignment="1">
      <alignment horizontal="left" vertical="center"/>
    </xf>
    <xf numFmtId="0" fontId="18" fillId="0" borderId="63" xfId="11" applyFont="1" applyBorder="1">
      <alignment vertical="center"/>
    </xf>
    <xf numFmtId="0" fontId="115" fillId="0" borderId="9" xfId="0" applyFont="1" applyBorder="1">
      <alignment vertical="center"/>
    </xf>
    <xf numFmtId="0" fontId="18" fillId="0" borderId="11" xfId="11" applyFont="1" applyBorder="1">
      <alignment vertical="center"/>
    </xf>
    <xf numFmtId="0" fontId="109" fillId="0" borderId="0" xfId="0" applyFont="1">
      <alignment vertical="center"/>
    </xf>
    <xf numFmtId="0" fontId="109" fillId="0" borderId="76" xfId="0" applyFont="1" applyBorder="1">
      <alignment vertical="center"/>
    </xf>
    <xf numFmtId="0" fontId="110" fillId="0" borderId="9" xfId="0" applyFont="1" applyBorder="1" applyAlignment="1">
      <alignment vertical="center" wrapText="1"/>
    </xf>
    <xf numFmtId="0" fontId="110" fillId="0" borderId="0" xfId="0" applyFont="1" applyAlignment="1">
      <alignment vertical="center" wrapText="1"/>
    </xf>
    <xf numFmtId="0" fontId="109" fillId="0" borderId="0" xfId="0" applyFont="1" applyAlignment="1">
      <alignment vertical="center" wrapText="1"/>
    </xf>
    <xf numFmtId="0" fontId="109" fillId="0" borderId="76" xfId="0" applyFont="1" applyBorder="1" applyAlignment="1">
      <alignment vertical="center" wrapText="1"/>
    </xf>
    <xf numFmtId="0" fontId="115" fillId="0" borderId="0" xfId="0" applyFont="1" applyAlignment="1">
      <alignment vertical="center" wrapText="1"/>
    </xf>
    <xf numFmtId="0" fontId="18" fillId="0" borderId="9" xfId="11" applyFont="1" applyBorder="1">
      <alignment vertical="center"/>
    </xf>
    <xf numFmtId="0" fontId="110" fillId="0" borderId="8" xfId="0" applyFont="1" applyBorder="1" applyAlignment="1">
      <alignment vertical="center" wrapText="1"/>
    </xf>
    <xf numFmtId="0" fontId="110" fillId="0" borderId="112" xfId="0" applyFont="1" applyBorder="1" applyAlignment="1">
      <alignment vertical="center" wrapText="1"/>
    </xf>
    <xf numFmtId="0" fontId="109" fillId="0" borderId="112" xfId="0" applyFont="1" applyBorder="1" applyAlignment="1">
      <alignment vertical="center" wrapText="1"/>
    </xf>
    <xf numFmtId="0" fontId="110" fillId="0" borderId="7" xfId="0" applyFont="1" applyBorder="1" applyAlignment="1">
      <alignment vertical="center" wrapText="1"/>
    </xf>
    <xf numFmtId="0" fontId="100" fillId="0" borderId="0" xfId="0" applyFont="1" applyAlignment="1">
      <alignment vertical="top" wrapText="1"/>
    </xf>
    <xf numFmtId="0" fontId="109" fillId="0" borderId="0" xfId="0" applyFont="1" applyAlignment="1">
      <alignment horizontal="center" vertical="center"/>
    </xf>
    <xf numFmtId="38" fontId="5" fillId="8" borderId="114" xfId="0" applyNumberFormat="1" applyFont="1" applyFill="1" applyBorder="1" applyAlignment="1">
      <alignment horizontal="center" vertical="center"/>
    </xf>
    <xf numFmtId="38" fontId="5" fillId="8" borderId="1" xfId="0" applyNumberFormat="1" applyFont="1" applyFill="1" applyBorder="1" applyAlignment="1">
      <alignment horizontal="center" vertical="center"/>
    </xf>
    <xf numFmtId="38" fontId="5" fillId="8" borderId="1" xfId="0" applyNumberFormat="1" applyFont="1" applyFill="1" applyBorder="1" applyAlignment="1">
      <alignment horizontal="center" vertical="center" wrapText="1"/>
    </xf>
    <xf numFmtId="0" fontId="5" fillId="8" borderId="114" xfId="0" applyFont="1" applyFill="1" applyBorder="1" applyAlignment="1">
      <alignment horizontal="center" vertical="center"/>
    </xf>
    <xf numFmtId="0" fontId="5" fillId="8" borderId="8" xfId="0" applyFont="1" applyFill="1" applyBorder="1" applyAlignment="1">
      <alignment horizontal="center" vertical="center"/>
    </xf>
    <xf numFmtId="0" fontId="5" fillId="8" borderId="104" xfId="0" applyFont="1" applyFill="1" applyBorder="1" applyAlignment="1">
      <alignment horizontal="center" vertical="center"/>
    </xf>
    <xf numFmtId="179" fontId="5" fillId="8" borderId="114" xfId="0" applyNumberFormat="1" applyFont="1" applyFill="1" applyBorder="1" applyAlignment="1">
      <alignment horizontal="right" vertical="center"/>
    </xf>
    <xf numFmtId="179" fontId="5" fillId="8" borderId="1" xfId="0" applyNumberFormat="1" applyFont="1" applyFill="1" applyBorder="1" applyAlignment="1">
      <alignment horizontal="right" vertical="center"/>
    </xf>
    <xf numFmtId="179" fontId="5" fillId="8" borderId="4" xfId="0" applyNumberFormat="1" applyFont="1" applyFill="1" applyBorder="1" applyAlignment="1">
      <alignment horizontal="right" vertical="center"/>
    </xf>
    <xf numFmtId="179" fontId="5" fillId="8" borderId="104" xfId="0" applyNumberFormat="1" applyFont="1" applyFill="1" applyBorder="1" applyAlignment="1">
      <alignment horizontal="right" vertical="center"/>
    </xf>
    <xf numFmtId="0" fontId="5" fillId="8" borderId="65" xfId="0" applyFont="1" applyFill="1" applyBorder="1">
      <alignment vertical="center"/>
    </xf>
    <xf numFmtId="0" fontId="5" fillId="8" borderId="65" xfId="0" applyFont="1" applyFill="1" applyBorder="1" applyAlignment="1">
      <alignment horizontal="center" vertical="center"/>
    </xf>
    <xf numFmtId="38" fontId="5" fillId="8" borderId="65" xfId="1" applyFont="1" applyFill="1" applyBorder="1">
      <alignment vertical="center"/>
    </xf>
    <xf numFmtId="0" fontId="5" fillId="8" borderId="112" xfId="0" applyFont="1" applyFill="1" applyBorder="1" applyAlignment="1">
      <alignment vertical="center" wrapText="1"/>
    </xf>
    <xf numFmtId="0" fontId="5" fillId="8" borderId="141" xfId="0" applyFont="1" applyFill="1" applyBorder="1" applyAlignment="1">
      <alignment vertical="center" wrapText="1"/>
    </xf>
    <xf numFmtId="0" fontId="5" fillId="8" borderId="114" xfId="0" applyFont="1" applyFill="1" applyBorder="1">
      <alignment vertical="center"/>
    </xf>
    <xf numFmtId="38" fontId="5" fillId="8" borderId="8" xfId="1" applyFont="1" applyFill="1" applyBorder="1">
      <alignment vertical="center"/>
    </xf>
    <xf numFmtId="0" fontId="5" fillId="8" borderId="19" xfId="0" applyFont="1" applyFill="1" applyBorder="1" applyAlignment="1">
      <alignment vertical="center" wrapText="1"/>
    </xf>
    <xf numFmtId="0" fontId="5" fillId="8" borderId="1" xfId="0" applyFont="1" applyFill="1" applyBorder="1">
      <alignment vertical="center"/>
    </xf>
    <xf numFmtId="0" fontId="5" fillId="8" borderId="5" xfId="0" applyFont="1" applyFill="1" applyBorder="1">
      <alignment vertical="center"/>
    </xf>
    <xf numFmtId="0" fontId="5" fillId="8" borderId="6" xfId="0" applyFont="1" applyFill="1" applyBorder="1" applyAlignment="1">
      <alignment horizontal="center" vertical="center"/>
    </xf>
    <xf numFmtId="38" fontId="5" fillId="8" borderId="1" xfId="1" applyFont="1" applyFill="1" applyBorder="1">
      <alignment vertical="center"/>
    </xf>
    <xf numFmtId="0" fontId="5" fillId="8" borderId="1" xfId="0" applyFont="1" applyFill="1" applyBorder="1" applyAlignment="1">
      <alignment horizontal="center" vertical="center"/>
    </xf>
    <xf numFmtId="0" fontId="5" fillId="8" borderId="4" xfId="0" applyFont="1" applyFill="1" applyBorder="1">
      <alignment vertical="center"/>
    </xf>
    <xf numFmtId="0" fontId="5" fillId="8" borderId="4" xfId="0" applyFont="1" applyFill="1" applyBorder="1" applyAlignment="1">
      <alignment horizontal="center" vertical="center"/>
    </xf>
    <xf numFmtId="38" fontId="5" fillId="8" borderId="4" xfId="1" applyFont="1" applyFill="1" applyBorder="1">
      <alignment vertical="center"/>
    </xf>
    <xf numFmtId="3" fontId="5" fillId="0" borderId="144" xfId="0" applyNumberFormat="1" applyFont="1" applyBorder="1">
      <alignment vertical="center"/>
    </xf>
    <xf numFmtId="3" fontId="5" fillId="0" borderId="143" xfId="0" applyNumberFormat="1" applyFont="1" applyBorder="1">
      <alignment vertical="center"/>
    </xf>
    <xf numFmtId="0" fontId="42" fillId="0" borderId="145" xfId="0" applyFont="1" applyBorder="1" applyAlignment="1">
      <alignment horizontal="center" vertical="center"/>
    </xf>
    <xf numFmtId="0" fontId="5" fillId="0" borderId="140" xfId="0" applyFont="1" applyBorder="1">
      <alignment vertical="center"/>
    </xf>
    <xf numFmtId="0" fontId="5" fillId="0" borderId="140" xfId="0" applyFont="1" applyBorder="1" applyAlignment="1">
      <alignment horizontal="center" vertical="center"/>
    </xf>
    <xf numFmtId="38" fontId="5" fillId="0" borderId="140" xfId="1" applyFont="1" applyFill="1" applyBorder="1">
      <alignment vertical="center"/>
    </xf>
    <xf numFmtId="38" fontId="5" fillId="0" borderId="70" xfId="1" applyFont="1" applyFill="1" applyBorder="1">
      <alignment vertical="center"/>
    </xf>
    <xf numFmtId="38" fontId="5" fillId="0" borderId="79" xfId="1" applyFont="1" applyFill="1" applyBorder="1">
      <alignment vertical="center"/>
    </xf>
    <xf numFmtId="38" fontId="5" fillId="0" borderId="80" xfId="1" applyFont="1" applyFill="1" applyBorder="1">
      <alignment vertical="center"/>
    </xf>
    <xf numFmtId="38" fontId="5" fillId="0" borderId="83" xfId="1" applyFont="1" applyFill="1" applyBorder="1">
      <alignment vertical="center"/>
    </xf>
    <xf numFmtId="38" fontId="5" fillId="0" borderId="81" xfId="1" applyFont="1" applyFill="1" applyBorder="1">
      <alignment vertical="center"/>
    </xf>
    <xf numFmtId="38" fontId="5" fillId="0" borderId="87" xfId="1" applyFont="1" applyFill="1" applyBorder="1">
      <alignment vertical="center"/>
    </xf>
    <xf numFmtId="38" fontId="5" fillId="0" borderId="94" xfId="1" applyFont="1" applyFill="1" applyBorder="1">
      <alignment vertical="center"/>
    </xf>
    <xf numFmtId="38" fontId="5" fillId="0" borderId="89" xfId="1" applyFont="1" applyFill="1" applyBorder="1">
      <alignment vertical="center"/>
    </xf>
    <xf numFmtId="38" fontId="5" fillId="0" borderId="101" xfId="0" applyNumberFormat="1" applyFont="1" applyBorder="1">
      <alignment vertical="center"/>
    </xf>
    <xf numFmtId="0" fontId="41" fillId="0" borderId="96" xfId="0" applyFont="1" applyBorder="1" applyAlignment="1">
      <alignment horizontal="center" vertical="center"/>
    </xf>
    <xf numFmtId="179" fontId="5" fillId="0" borderId="66" xfId="1" applyNumberFormat="1" applyFont="1" applyFill="1" applyBorder="1">
      <alignment vertical="center"/>
    </xf>
    <xf numFmtId="179" fontId="5" fillId="0" borderId="8" xfId="1" applyNumberFormat="1" applyFont="1" applyFill="1" applyBorder="1">
      <alignment vertical="center"/>
    </xf>
    <xf numFmtId="179" fontId="5" fillId="0" borderId="61" xfId="1" applyNumberFormat="1" applyFont="1" applyFill="1" applyBorder="1">
      <alignment vertical="center"/>
    </xf>
    <xf numFmtId="38" fontId="5" fillId="0" borderId="30" xfId="0" applyNumberFormat="1" applyFont="1" applyBorder="1">
      <alignment vertical="center"/>
    </xf>
    <xf numFmtId="38" fontId="5" fillId="0" borderId="31" xfId="0" applyNumberFormat="1" applyFont="1" applyBorder="1">
      <alignment vertical="center"/>
    </xf>
    <xf numFmtId="0" fontId="18" fillId="0" borderId="0" xfId="0" applyFont="1" applyAlignment="1"/>
    <xf numFmtId="179" fontId="5" fillId="0" borderId="88" xfId="1" applyNumberFormat="1" applyFont="1" applyFill="1" applyBorder="1">
      <alignment vertical="center"/>
    </xf>
    <xf numFmtId="179" fontId="5" fillId="0" borderId="92" xfId="0" applyNumberFormat="1" applyFont="1" applyBorder="1">
      <alignment vertical="center"/>
    </xf>
    <xf numFmtId="0" fontId="41" fillId="0" borderId="98" xfId="0" applyFont="1" applyBorder="1" applyAlignment="1">
      <alignment horizontal="center" vertical="center"/>
    </xf>
    <xf numFmtId="179" fontId="5" fillId="0" borderId="59" xfId="1" applyNumberFormat="1" applyFont="1" applyFill="1" applyBorder="1">
      <alignment vertical="center"/>
    </xf>
    <xf numFmtId="179" fontId="5" fillId="0" borderId="93" xfId="0" applyNumberFormat="1" applyFont="1" applyBorder="1">
      <alignment vertical="center"/>
    </xf>
    <xf numFmtId="0" fontId="41" fillId="0" borderId="142" xfId="0" applyFont="1" applyBorder="1" applyAlignment="1">
      <alignment horizontal="center" vertical="center"/>
    </xf>
    <xf numFmtId="0" fontId="41" fillId="0" borderId="99" xfId="0" applyFont="1" applyBorder="1" applyAlignment="1">
      <alignment horizontal="center" vertical="center"/>
    </xf>
    <xf numFmtId="179" fontId="5" fillId="0" borderId="91" xfId="0" applyNumberFormat="1" applyFont="1" applyBorder="1">
      <alignment vertical="center"/>
    </xf>
    <xf numFmtId="0" fontId="41" fillId="0" borderId="100" xfId="0" applyFont="1" applyBorder="1" applyAlignment="1">
      <alignment horizontal="center" vertical="center"/>
    </xf>
    <xf numFmtId="179" fontId="5" fillId="4" borderId="114" xfId="0" applyNumberFormat="1" applyFont="1" applyFill="1" applyBorder="1" applyAlignment="1">
      <alignment horizontal="right" vertical="center"/>
    </xf>
    <xf numFmtId="179" fontId="5" fillId="4" borderId="1" xfId="0" applyNumberFormat="1" applyFont="1" applyFill="1" applyBorder="1" applyAlignment="1">
      <alignment horizontal="right" vertical="center"/>
    </xf>
    <xf numFmtId="179" fontId="5" fillId="0" borderId="193" xfId="1" applyNumberFormat="1" applyFont="1" applyFill="1" applyBorder="1">
      <alignment vertical="center"/>
    </xf>
    <xf numFmtId="179" fontId="5" fillId="0" borderId="194" xfId="1" applyNumberFormat="1" applyFont="1" applyFill="1" applyBorder="1">
      <alignment vertical="center"/>
    </xf>
    <xf numFmtId="179" fontId="5" fillId="0" borderId="195" xfId="1" applyNumberFormat="1" applyFont="1" applyFill="1" applyBorder="1">
      <alignment vertical="center"/>
    </xf>
    <xf numFmtId="179" fontId="5" fillId="0" borderId="196" xfId="1" applyNumberFormat="1" applyFont="1" applyFill="1" applyBorder="1">
      <alignment vertical="center"/>
    </xf>
    <xf numFmtId="179" fontId="5" fillId="0" borderId="192" xfId="1" applyNumberFormat="1" applyFont="1" applyFill="1" applyBorder="1">
      <alignment vertical="center"/>
    </xf>
    <xf numFmtId="179" fontId="5" fillId="0" borderId="197" xfId="1" applyNumberFormat="1" applyFont="1" applyFill="1" applyBorder="1">
      <alignment vertical="center"/>
    </xf>
    <xf numFmtId="179" fontId="5" fillId="0" borderId="198" xfId="1" applyNumberFormat="1" applyFont="1" applyFill="1" applyBorder="1">
      <alignment vertical="center"/>
    </xf>
    <xf numFmtId="179" fontId="5" fillId="0" borderId="199" xfId="1" applyNumberFormat="1" applyFont="1" applyFill="1" applyBorder="1">
      <alignment vertical="center"/>
    </xf>
    <xf numFmtId="179" fontId="5" fillId="0" borderId="200" xfId="1" applyNumberFormat="1" applyFont="1" applyFill="1" applyBorder="1">
      <alignment vertical="center"/>
    </xf>
    <xf numFmtId="179" fontId="5" fillId="0" borderId="201" xfId="1" applyNumberFormat="1" applyFont="1" applyFill="1" applyBorder="1">
      <alignment vertical="center"/>
    </xf>
    <xf numFmtId="179" fontId="5" fillId="0" borderId="202" xfId="1" applyNumberFormat="1" applyFont="1" applyFill="1" applyBorder="1">
      <alignment vertical="center"/>
    </xf>
    <xf numFmtId="179" fontId="5" fillId="0" borderId="203" xfId="1" applyNumberFormat="1" applyFont="1" applyFill="1" applyBorder="1">
      <alignment vertical="center"/>
    </xf>
    <xf numFmtId="179" fontId="5" fillId="0" borderId="204" xfId="1" applyNumberFormat="1" applyFont="1" applyFill="1" applyBorder="1">
      <alignment vertical="center"/>
    </xf>
    <xf numFmtId="179" fontId="5" fillId="0" borderId="205" xfId="1" applyNumberFormat="1" applyFont="1" applyFill="1" applyBorder="1">
      <alignment vertical="center"/>
    </xf>
    <xf numFmtId="179" fontId="5" fillId="0" borderId="95" xfId="0" applyNumberFormat="1" applyFont="1" applyBorder="1">
      <alignment vertical="center"/>
    </xf>
    <xf numFmtId="179" fontId="5" fillId="0" borderId="50" xfId="0" applyNumberFormat="1" applyFont="1" applyBorder="1">
      <alignment vertical="center"/>
    </xf>
    <xf numFmtId="3" fontId="5" fillId="0" borderId="206" xfId="0" applyNumberFormat="1" applyFont="1" applyBorder="1">
      <alignment vertical="center"/>
    </xf>
    <xf numFmtId="3" fontId="5" fillId="0" borderId="207" xfId="0" applyNumberFormat="1" applyFont="1" applyBorder="1">
      <alignment vertical="center"/>
    </xf>
    <xf numFmtId="0" fontId="42" fillId="0" borderId="208" xfId="0" applyFont="1" applyBorder="1" applyAlignment="1">
      <alignment horizontal="center" vertical="center"/>
    </xf>
    <xf numFmtId="0" fontId="42" fillId="0" borderId="103" xfId="0" applyFont="1" applyBorder="1" applyAlignment="1">
      <alignment horizontal="center" vertical="center"/>
    </xf>
    <xf numFmtId="0" fontId="5" fillId="0" borderId="104" xfId="0" applyFont="1" applyBorder="1">
      <alignment vertical="center"/>
    </xf>
    <xf numFmtId="38" fontId="5" fillId="0" borderId="104" xfId="1" applyFont="1" applyFill="1" applyBorder="1">
      <alignment vertical="center"/>
    </xf>
    <xf numFmtId="38" fontId="5" fillId="0" borderId="34" xfId="1" applyFont="1" applyFill="1" applyBorder="1">
      <alignment vertical="center"/>
    </xf>
    <xf numFmtId="38" fontId="5" fillId="0" borderId="209" xfId="1" applyFont="1" applyFill="1" applyBorder="1">
      <alignment vertical="center"/>
    </xf>
    <xf numFmtId="38" fontId="5" fillId="0" borderId="210" xfId="1" applyFont="1" applyFill="1" applyBorder="1">
      <alignment vertical="center"/>
    </xf>
    <xf numFmtId="38" fontId="5" fillId="0" borderId="44" xfId="1" applyFont="1" applyFill="1" applyBorder="1">
      <alignment vertical="center"/>
    </xf>
    <xf numFmtId="38" fontId="5" fillId="0" borderId="211" xfId="1" applyFont="1" applyFill="1" applyBorder="1">
      <alignment vertical="center"/>
    </xf>
    <xf numFmtId="38" fontId="5" fillId="0" borderId="54" xfId="1" applyFont="1" applyFill="1" applyBorder="1">
      <alignment vertical="center"/>
    </xf>
    <xf numFmtId="38" fontId="5" fillId="0" borderId="38" xfId="1" applyFont="1" applyFill="1" applyBorder="1">
      <alignment vertical="center"/>
    </xf>
    <xf numFmtId="38" fontId="5" fillId="0" borderId="212" xfId="0" applyNumberFormat="1" applyFont="1" applyBorder="1">
      <alignment vertical="center"/>
    </xf>
    <xf numFmtId="0" fontId="5" fillId="8" borderId="22" xfId="0" applyFont="1" applyFill="1" applyBorder="1">
      <alignment vertical="center"/>
    </xf>
    <xf numFmtId="0" fontId="5" fillId="8" borderId="23" xfId="0" applyFont="1" applyFill="1" applyBorder="1" applyAlignment="1">
      <alignment horizontal="center" vertical="center"/>
    </xf>
    <xf numFmtId="38" fontId="5" fillId="8" borderId="23" xfId="1" applyFont="1" applyFill="1" applyBorder="1">
      <alignment vertical="center"/>
    </xf>
    <xf numFmtId="179" fontId="5" fillId="0" borderId="23" xfId="1" applyNumberFormat="1" applyFont="1" applyFill="1" applyBorder="1">
      <alignment vertical="center"/>
    </xf>
    <xf numFmtId="179" fontId="5" fillId="0" borderId="213" xfId="1" applyNumberFormat="1" applyFont="1" applyFill="1" applyBorder="1">
      <alignment vertical="center"/>
    </xf>
    <xf numFmtId="179" fontId="5" fillId="0" borderId="214" xfId="1" applyNumberFormat="1" applyFont="1" applyFill="1" applyBorder="1">
      <alignment vertical="center"/>
    </xf>
    <xf numFmtId="179" fontId="5" fillId="0" borderId="215" xfId="1" applyNumberFormat="1" applyFont="1" applyFill="1" applyBorder="1">
      <alignment vertical="center"/>
    </xf>
    <xf numFmtId="179" fontId="5" fillId="0" borderId="21" xfId="1" applyNumberFormat="1" applyFont="1" applyFill="1" applyBorder="1">
      <alignment vertical="center"/>
    </xf>
    <xf numFmtId="179" fontId="5" fillId="0" borderId="22" xfId="1" applyNumberFormat="1" applyFont="1" applyFill="1" applyBorder="1">
      <alignment vertical="center"/>
    </xf>
    <xf numFmtId="179" fontId="5" fillId="0" borderId="24" xfId="1" applyNumberFormat="1" applyFont="1" applyFill="1" applyBorder="1">
      <alignment vertical="center"/>
    </xf>
    <xf numFmtId="179" fontId="5" fillId="0" borderId="53" xfId="1" applyNumberFormat="1" applyFont="1" applyFill="1" applyBorder="1">
      <alignment vertical="center"/>
    </xf>
    <xf numFmtId="179" fontId="5" fillId="0" borderId="51" xfId="0" applyNumberFormat="1" applyFont="1" applyBorder="1">
      <alignment vertical="center"/>
    </xf>
    <xf numFmtId="0" fontId="12" fillId="8" borderId="36" xfId="3" applyFont="1" applyFill="1" applyBorder="1" applyAlignment="1">
      <alignment horizontal="center" vertical="center" wrapText="1"/>
    </xf>
    <xf numFmtId="0" fontId="48" fillId="0" borderId="25" xfId="0" applyFont="1" applyBorder="1" applyAlignment="1">
      <alignment horizontal="center" vertical="center"/>
    </xf>
    <xf numFmtId="0" fontId="6" fillId="0" borderId="24" xfId="3" applyFont="1" applyBorder="1" applyAlignment="1">
      <alignment horizontal="center" vertical="center" wrapText="1"/>
    </xf>
    <xf numFmtId="38" fontId="6" fillId="0" borderId="30" xfId="5" applyFont="1" applyFill="1" applyBorder="1">
      <alignment vertical="center"/>
    </xf>
    <xf numFmtId="38" fontId="6" fillId="0" borderId="30" xfId="0" applyNumberFormat="1" applyFont="1" applyBorder="1">
      <alignment vertical="center"/>
    </xf>
    <xf numFmtId="38" fontId="6" fillId="0" borderId="28" xfId="5" applyFont="1" applyFill="1" applyBorder="1">
      <alignment vertical="center"/>
    </xf>
    <xf numFmtId="38" fontId="6" fillId="0" borderId="29" xfId="5" applyFont="1" applyFill="1" applyBorder="1">
      <alignment vertical="center"/>
    </xf>
    <xf numFmtId="38" fontId="6" fillId="0" borderId="42" xfId="5" applyFont="1" applyFill="1" applyBorder="1">
      <alignment vertical="center"/>
    </xf>
    <xf numFmtId="38" fontId="6" fillId="0" borderId="36" xfId="5" applyFont="1" applyFill="1" applyBorder="1">
      <alignment vertical="center"/>
    </xf>
    <xf numFmtId="38" fontId="6" fillId="0" borderId="30" xfId="5" applyFont="1" applyFill="1" applyBorder="1" applyAlignment="1">
      <alignment vertical="center"/>
    </xf>
    <xf numFmtId="38" fontId="6" fillId="0" borderId="36" xfId="5" applyFont="1" applyFill="1" applyBorder="1" applyAlignment="1">
      <alignment vertical="center"/>
    </xf>
    <xf numFmtId="38" fontId="6" fillId="0" borderId="39" xfId="0" applyNumberFormat="1" applyFont="1" applyBorder="1">
      <alignment vertical="center"/>
    </xf>
    <xf numFmtId="176" fontId="6" fillId="0" borderId="41" xfId="5" applyNumberFormat="1" applyFont="1" applyFill="1" applyBorder="1" applyAlignment="1">
      <alignment horizontal="right" vertical="center"/>
    </xf>
    <xf numFmtId="38" fontId="6" fillId="0" borderId="49" xfId="5" applyFont="1" applyFill="1" applyBorder="1" applyAlignment="1">
      <alignment vertical="center"/>
    </xf>
    <xf numFmtId="38" fontId="6" fillId="0" borderId="41" xfId="5" applyFont="1" applyFill="1" applyBorder="1" applyAlignment="1">
      <alignment vertical="center"/>
    </xf>
    <xf numFmtId="176" fontId="6" fillId="0" borderId="50" xfId="5" applyNumberFormat="1" applyFont="1" applyFill="1" applyBorder="1" applyAlignment="1">
      <alignment horizontal="right" vertical="center"/>
    </xf>
    <xf numFmtId="38" fontId="6" fillId="0" borderId="52" xfId="5" applyFont="1" applyFill="1" applyBorder="1" applyAlignment="1">
      <alignment vertical="center"/>
    </xf>
    <xf numFmtId="38" fontId="6" fillId="0" borderId="50" xfId="5" applyFont="1" applyFill="1" applyBorder="1" applyAlignment="1">
      <alignment vertical="center"/>
    </xf>
    <xf numFmtId="176" fontId="6" fillId="0" borderId="51" xfId="5" applyNumberFormat="1" applyFont="1" applyFill="1" applyBorder="1" applyAlignment="1">
      <alignment horizontal="right" vertical="center"/>
    </xf>
    <xf numFmtId="38" fontId="6" fillId="0" borderId="53" xfId="5" applyFont="1" applyFill="1" applyBorder="1" applyAlignment="1">
      <alignment vertical="center"/>
    </xf>
    <xf numFmtId="38" fontId="6" fillId="0" borderId="51" xfId="5" applyFont="1" applyFill="1" applyBorder="1" applyAlignment="1">
      <alignment vertical="center"/>
    </xf>
    <xf numFmtId="38" fontId="6" fillId="0" borderId="41" xfId="5" applyFont="1" applyFill="1" applyBorder="1">
      <alignment vertical="center"/>
    </xf>
    <xf numFmtId="38" fontId="6" fillId="0" borderId="49" xfId="5" applyFont="1" applyFill="1" applyBorder="1">
      <alignment vertical="center"/>
    </xf>
    <xf numFmtId="38" fontId="6" fillId="0" borderId="50" xfId="5" applyFont="1" applyFill="1" applyBorder="1">
      <alignment vertical="center"/>
    </xf>
    <xf numFmtId="38" fontId="6" fillId="0" borderId="52" xfId="5" applyFont="1" applyFill="1" applyBorder="1">
      <alignment vertical="center"/>
    </xf>
    <xf numFmtId="38" fontId="6" fillId="0" borderId="51" xfId="5" applyFont="1" applyFill="1" applyBorder="1">
      <alignment vertical="center"/>
    </xf>
    <xf numFmtId="38" fontId="6" fillId="0" borderId="53" xfId="5" applyFont="1" applyFill="1" applyBorder="1">
      <alignment vertical="center"/>
    </xf>
    <xf numFmtId="38" fontId="6" fillId="0" borderId="39" xfId="5" applyFont="1" applyFill="1" applyBorder="1">
      <alignment vertical="center"/>
    </xf>
    <xf numFmtId="38" fontId="6" fillId="0" borderId="17" xfId="2" applyNumberFormat="1" applyFont="1" applyBorder="1">
      <alignment vertical="center"/>
    </xf>
    <xf numFmtId="38" fontId="6" fillId="0" borderId="5" xfId="2" applyNumberFormat="1" applyFont="1" applyBorder="1">
      <alignment vertical="center"/>
    </xf>
    <xf numFmtId="38" fontId="6" fillId="0" borderId="20" xfId="2" applyNumberFormat="1" applyFont="1" applyBorder="1">
      <alignment vertical="center"/>
    </xf>
    <xf numFmtId="38" fontId="6" fillId="0" borderId="10" xfId="2" applyNumberFormat="1" applyFont="1" applyBorder="1">
      <alignment vertical="center"/>
    </xf>
    <xf numFmtId="38" fontId="6" fillId="0" borderId="46" xfId="2" applyNumberFormat="1" applyFont="1" applyBorder="1">
      <alignment vertical="center"/>
    </xf>
    <xf numFmtId="38" fontId="6" fillId="0" borderId="90" xfId="5" applyFont="1" applyFill="1" applyBorder="1">
      <alignment vertical="center"/>
    </xf>
    <xf numFmtId="38" fontId="6" fillId="0" borderId="25" xfId="5" applyFont="1" applyFill="1" applyBorder="1" applyAlignment="1">
      <alignment vertical="center"/>
    </xf>
    <xf numFmtId="38" fontId="6" fillId="0" borderId="7" xfId="2" applyNumberFormat="1" applyFont="1" applyBorder="1">
      <alignment vertical="center"/>
    </xf>
    <xf numFmtId="38" fontId="6" fillId="0" borderId="40" xfId="2" applyNumberFormat="1" applyFont="1" applyBorder="1">
      <alignment vertical="center"/>
    </xf>
    <xf numFmtId="38" fontId="32" fillId="0" borderId="53" xfId="5" applyFont="1" applyFill="1" applyBorder="1" applyAlignment="1">
      <alignment vertical="center"/>
    </xf>
    <xf numFmtId="179" fontId="5" fillId="4" borderId="66" xfId="0" applyNumberFormat="1" applyFont="1" applyFill="1" applyBorder="1">
      <alignment vertical="center"/>
    </xf>
    <xf numFmtId="179" fontId="5" fillId="4" borderId="40" xfId="0" applyNumberFormat="1" applyFont="1" applyFill="1" applyBorder="1">
      <alignment vertical="center"/>
    </xf>
    <xf numFmtId="179" fontId="5" fillId="4" borderId="20" xfId="0" applyNumberFormat="1" applyFont="1" applyFill="1" applyBorder="1">
      <alignment vertical="center"/>
    </xf>
    <xf numFmtId="179" fontId="5" fillId="4" borderId="4" xfId="0" applyNumberFormat="1" applyFont="1" applyFill="1" applyBorder="1" applyAlignment="1">
      <alignment horizontal="right" vertical="center"/>
    </xf>
    <xf numFmtId="179" fontId="5" fillId="4" borderId="46" xfId="0" applyNumberFormat="1" applyFont="1" applyFill="1" applyBorder="1">
      <alignment vertical="center"/>
    </xf>
    <xf numFmtId="179" fontId="5" fillId="4" borderId="157" xfId="0" applyNumberFormat="1" applyFont="1" applyFill="1" applyBorder="1">
      <alignment vertical="center"/>
    </xf>
    <xf numFmtId="179" fontId="5" fillId="4" borderId="6" xfId="0" applyNumberFormat="1" applyFont="1" applyFill="1" applyBorder="1" applyAlignment="1">
      <alignment horizontal="center" vertical="center"/>
    </xf>
    <xf numFmtId="179" fontId="5" fillId="4" borderId="6" xfId="0" applyNumberFormat="1" applyFont="1" applyFill="1" applyBorder="1">
      <alignment vertical="center"/>
    </xf>
    <xf numFmtId="179" fontId="5" fillId="4" borderId="40" xfId="0" applyNumberFormat="1" applyFont="1" applyFill="1" applyBorder="1" applyAlignment="1">
      <alignment horizontal="center" vertical="center"/>
    </xf>
    <xf numFmtId="179" fontId="5" fillId="4" borderId="104" xfId="0" applyNumberFormat="1" applyFont="1" applyFill="1" applyBorder="1" applyAlignment="1">
      <alignment horizontal="right" vertical="center"/>
    </xf>
    <xf numFmtId="179" fontId="5" fillId="4" borderId="105" xfId="0" applyNumberFormat="1" applyFont="1" applyFill="1" applyBorder="1" applyAlignment="1">
      <alignment horizontal="center" vertical="center"/>
    </xf>
    <xf numFmtId="0" fontId="5" fillId="0" borderId="216" xfId="0" applyFont="1" applyBorder="1" applyAlignment="1">
      <alignment horizontal="center" vertical="center"/>
    </xf>
    <xf numFmtId="179" fontId="5" fillId="4" borderId="67" xfId="0" applyNumberFormat="1" applyFont="1" applyFill="1" applyBorder="1" applyAlignment="1">
      <alignment horizontal="right" vertical="center"/>
    </xf>
    <xf numFmtId="179" fontId="5" fillId="4" borderId="219" xfId="0" applyNumberFormat="1" applyFont="1" applyFill="1" applyBorder="1" applyAlignment="1">
      <alignment horizontal="right" vertical="center"/>
    </xf>
    <xf numFmtId="38" fontId="5" fillId="8" borderId="158" xfId="0" applyNumberFormat="1" applyFont="1" applyFill="1" applyBorder="1" applyAlignment="1">
      <alignment horizontal="center" vertical="center"/>
    </xf>
    <xf numFmtId="38" fontId="5" fillId="8" borderId="217" xfId="0" applyNumberFormat="1" applyFont="1" applyFill="1" applyBorder="1" applyAlignment="1">
      <alignment horizontal="center" vertical="center"/>
    </xf>
    <xf numFmtId="179" fontId="5" fillId="8" borderId="159" xfId="0" applyNumberFormat="1" applyFont="1" applyFill="1" applyBorder="1" applyAlignment="1">
      <alignment horizontal="right" vertical="center"/>
    </xf>
    <xf numFmtId="38" fontId="5" fillId="8" borderId="6" xfId="0" applyNumberFormat="1" applyFont="1" applyFill="1" applyBorder="1" applyAlignment="1">
      <alignment horizontal="center" vertical="center"/>
    </xf>
    <xf numFmtId="179" fontId="5" fillId="8" borderId="218" xfId="0" applyNumberFormat="1" applyFont="1" applyFill="1" applyBorder="1" applyAlignment="1">
      <alignment horizontal="right" vertical="center"/>
    </xf>
    <xf numFmtId="0" fontId="5" fillId="8" borderId="3" xfId="0" applyFont="1" applyFill="1" applyBorder="1" applyAlignment="1">
      <alignment horizontal="center" vertical="center"/>
    </xf>
    <xf numFmtId="179" fontId="5" fillId="8" borderId="5" xfId="0" applyNumberFormat="1" applyFont="1" applyFill="1" applyBorder="1" applyAlignment="1">
      <alignment horizontal="right" vertical="center"/>
    </xf>
    <xf numFmtId="0" fontId="5" fillId="8" borderId="156" xfId="0" applyFont="1" applyFill="1" applyBorder="1">
      <alignment vertical="center"/>
    </xf>
    <xf numFmtId="0" fontId="5" fillId="8" borderId="67" xfId="0" applyFont="1" applyFill="1" applyBorder="1">
      <alignment vertical="center"/>
    </xf>
    <xf numFmtId="0" fontId="5" fillId="8" borderId="112" xfId="0" applyFont="1" applyFill="1" applyBorder="1">
      <alignment vertical="center"/>
    </xf>
    <xf numFmtId="0" fontId="5" fillId="8" borderId="141" xfId="0" applyFont="1" applyFill="1" applyBorder="1">
      <alignment vertical="center"/>
    </xf>
    <xf numFmtId="0" fontId="5" fillId="8" borderId="2" xfId="0" applyFont="1" applyFill="1" applyBorder="1">
      <alignment vertical="center"/>
    </xf>
    <xf numFmtId="0" fontId="5" fillId="8" borderId="19" xfId="0" applyFont="1" applyFill="1" applyBorder="1">
      <alignment vertical="center"/>
    </xf>
    <xf numFmtId="17" fontId="5" fillId="8" borderId="19" xfId="0" applyNumberFormat="1" applyFont="1" applyFill="1" applyBorder="1">
      <alignment vertical="center"/>
    </xf>
    <xf numFmtId="0" fontId="5" fillId="8" borderId="63" xfId="0" applyFont="1" applyFill="1" applyBorder="1">
      <alignment vertical="center"/>
    </xf>
    <xf numFmtId="0" fontId="5" fillId="8" borderId="45" xfId="0" applyFont="1" applyFill="1" applyBorder="1">
      <alignment vertical="center"/>
    </xf>
    <xf numFmtId="0" fontId="5" fillId="8" borderId="93" xfId="0" applyFont="1" applyFill="1" applyBorder="1">
      <alignment vertical="center"/>
    </xf>
    <xf numFmtId="0" fontId="5" fillId="8" borderId="7" xfId="0" applyFont="1" applyFill="1" applyBorder="1">
      <alignment vertical="center"/>
    </xf>
    <xf numFmtId="0" fontId="5" fillId="8" borderId="50" xfId="0" applyFont="1" applyFill="1" applyBorder="1">
      <alignment vertical="center"/>
    </xf>
    <xf numFmtId="38" fontId="5" fillId="0" borderId="19" xfId="1" applyFont="1" applyFill="1" applyBorder="1">
      <alignment vertical="center"/>
    </xf>
    <xf numFmtId="38" fontId="5" fillId="0" borderId="1" xfId="1" applyFont="1" applyFill="1" applyBorder="1">
      <alignment vertical="center"/>
    </xf>
    <xf numFmtId="38" fontId="5" fillId="0" borderId="20" xfId="1" applyFont="1" applyFill="1" applyBorder="1">
      <alignment vertical="center"/>
    </xf>
    <xf numFmtId="0" fontId="18" fillId="4" borderId="192" xfId="0" applyFont="1" applyFill="1" applyBorder="1" applyAlignment="1">
      <alignment horizontal="center" vertical="center" shrinkToFit="1"/>
    </xf>
    <xf numFmtId="0" fontId="18" fillId="4" borderId="52" xfId="0" applyFont="1" applyFill="1" applyBorder="1" applyAlignment="1">
      <alignment horizontal="center" vertical="center" shrinkToFit="1"/>
    </xf>
    <xf numFmtId="0" fontId="18" fillId="4" borderId="1" xfId="0" applyFont="1" applyFill="1" applyBorder="1" applyAlignment="1">
      <alignment horizontal="center" vertical="center" shrinkToFit="1"/>
    </xf>
    <xf numFmtId="0" fontId="18" fillId="4" borderId="20" xfId="0" applyFont="1" applyFill="1" applyBorder="1" applyAlignment="1">
      <alignment horizontal="center" vertical="center" shrinkToFit="1"/>
    </xf>
    <xf numFmtId="0" fontId="18" fillId="4" borderId="22" xfId="0" applyFont="1" applyFill="1" applyBorder="1" applyAlignment="1">
      <alignment horizontal="center" vertical="center" shrinkToFit="1"/>
    </xf>
    <xf numFmtId="0" fontId="18" fillId="4" borderId="24" xfId="0" applyFont="1" applyFill="1" applyBorder="1" applyAlignment="1">
      <alignment horizontal="center" vertical="center" shrinkToFit="1"/>
    </xf>
    <xf numFmtId="38" fontId="5" fillId="8" borderId="14" xfId="0" applyNumberFormat="1" applyFont="1" applyFill="1" applyBorder="1" applyAlignment="1">
      <alignment horizontal="center" vertical="center" shrinkToFit="1"/>
    </xf>
    <xf numFmtId="38" fontId="5" fillId="8" borderId="114" xfId="0" applyNumberFormat="1" applyFont="1" applyFill="1" applyBorder="1" applyAlignment="1">
      <alignment horizontal="center" vertical="center" shrinkToFit="1"/>
    </xf>
    <xf numFmtId="38" fontId="5" fillId="8" borderId="1" xfId="0" applyNumberFormat="1" applyFont="1" applyFill="1" applyBorder="1" applyAlignment="1">
      <alignment horizontal="center" vertical="center" shrinkToFit="1"/>
    </xf>
    <xf numFmtId="38" fontId="10" fillId="8" borderId="1" xfId="0" applyNumberFormat="1" applyFont="1" applyFill="1" applyBorder="1" applyAlignment="1">
      <alignment horizontal="center" vertical="center" shrinkToFit="1"/>
    </xf>
    <xf numFmtId="38" fontId="10" fillId="8" borderId="6" xfId="0" applyNumberFormat="1" applyFont="1" applyFill="1" applyBorder="1" applyAlignment="1">
      <alignment horizontal="center" vertical="center" shrinkToFit="1"/>
    </xf>
    <xf numFmtId="0" fontId="5" fillId="8" borderId="114" xfId="0" applyFont="1" applyFill="1" applyBorder="1" applyAlignment="1">
      <alignment horizontal="center" vertical="center" shrinkToFit="1"/>
    </xf>
    <xf numFmtId="0" fontId="10" fillId="8" borderId="3" xfId="0" applyFont="1" applyFill="1" applyBorder="1" applyAlignment="1">
      <alignment horizontal="center" vertical="center" shrinkToFit="1"/>
    </xf>
    <xf numFmtId="38" fontId="10" fillId="8" borderId="114" xfId="0" applyNumberFormat="1" applyFont="1" applyFill="1" applyBorder="1" applyAlignment="1">
      <alignment horizontal="center" vertical="center" shrinkToFit="1"/>
    </xf>
    <xf numFmtId="0" fontId="10" fillId="8" borderId="114" xfId="0" applyFont="1" applyFill="1" applyBorder="1" applyAlignment="1">
      <alignment horizontal="center" vertical="center" shrinkToFit="1"/>
    </xf>
    <xf numFmtId="0" fontId="5" fillId="8" borderId="104" xfId="0" applyFont="1" applyFill="1" applyBorder="1" applyAlignment="1">
      <alignment horizontal="center" vertical="center" shrinkToFit="1"/>
    </xf>
    <xf numFmtId="0" fontId="18" fillId="0" borderId="41" xfId="0" applyFont="1" applyBorder="1" applyAlignment="1"/>
    <xf numFmtId="0" fontId="18" fillId="0" borderId="50" xfId="0" applyFont="1" applyBorder="1" applyAlignment="1"/>
    <xf numFmtId="0" fontId="18" fillId="0" borderId="51" xfId="0" applyFont="1" applyBorder="1" applyAlignment="1"/>
    <xf numFmtId="12" fontId="6" fillId="0" borderId="29" xfId="2" quotePrefix="1" applyNumberFormat="1" applyFont="1" applyBorder="1" applyAlignment="1">
      <alignment horizontal="center" vertical="center"/>
    </xf>
    <xf numFmtId="0" fontId="42" fillId="0" borderId="170" xfId="0" applyFont="1" applyBorder="1" applyAlignment="1">
      <alignment horizontal="center" vertical="center"/>
    </xf>
    <xf numFmtId="0" fontId="32" fillId="0" borderId="24" xfId="3" applyFont="1" applyBorder="1" applyAlignment="1">
      <alignment horizontal="center" vertical="center" wrapText="1"/>
    </xf>
    <xf numFmtId="0" fontId="11" fillId="8" borderId="36" xfId="3" applyFont="1" applyFill="1" applyBorder="1" applyAlignment="1">
      <alignment horizontal="left" vertical="center" wrapText="1" indent="1"/>
    </xf>
    <xf numFmtId="0" fontId="6" fillId="8" borderId="14" xfId="2" applyFont="1" applyFill="1" applyBorder="1" applyAlignment="1">
      <alignment horizontal="center" vertical="center" wrapText="1"/>
    </xf>
    <xf numFmtId="0" fontId="6" fillId="8" borderId="14" xfId="2" applyFont="1" applyFill="1" applyBorder="1" applyAlignment="1">
      <alignment vertical="center" wrapText="1"/>
    </xf>
    <xf numFmtId="38" fontId="6" fillId="8" borderId="17" xfId="5" applyFont="1" applyFill="1" applyBorder="1" applyAlignment="1">
      <alignment vertical="center"/>
    </xf>
    <xf numFmtId="0" fontId="6" fillId="8" borderId="1" xfId="2" applyFont="1" applyFill="1" applyBorder="1" applyAlignment="1">
      <alignment horizontal="center" vertical="center" wrapText="1"/>
    </xf>
    <xf numFmtId="0" fontId="6" fillId="8" borderId="1" xfId="2" applyFont="1" applyFill="1" applyBorder="1" applyAlignment="1">
      <alignment vertical="center" wrapText="1"/>
    </xf>
    <xf numFmtId="38" fontId="6" fillId="8" borderId="20" xfId="5" applyFont="1" applyFill="1" applyBorder="1" applyAlignment="1">
      <alignment vertical="center"/>
    </xf>
    <xf numFmtId="0" fontId="6" fillId="8" borderId="4" xfId="2" applyFont="1" applyFill="1" applyBorder="1" applyAlignment="1">
      <alignment horizontal="center" vertical="center" wrapText="1"/>
    </xf>
    <xf numFmtId="0" fontId="6" fillId="8" borderId="12" xfId="2" applyFont="1" applyFill="1" applyBorder="1" applyAlignment="1">
      <alignment horizontal="center" vertical="center" wrapText="1"/>
    </xf>
    <xf numFmtId="0" fontId="6" fillId="8" borderId="63" xfId="2" applyFont="1" applyFill="1" applyBorder="1" applyAlignment="1">
      <alignment horizontal="center" vertical="center" wrapText="1"/>
    </xf>
    <xf numFmtId="0" fontId="6" fillId="8" borderId="10" xfId="2" applyFont="1" applyFill="1" applyBorder="1" applyAlignment="1">
      <alignment horizontal="center" vertical="center" wrapText="1"/>
    </xf>
    <xf numFmtId="0" fontId="6" fillId="8" borderId="4" xfId="2" applyFont="1" applyFill="1" applyBorder="1" applyAlignment="1">
      <alignment vertical="center" wrapText="1"/>
    </xf>
    <xf numFmtId="38" fontId="6" fillId="8" borderId="46" xfId="5" applyFont="1" applyFill="1" applyBorder="1" applyAlignment="1">
      <alignment vertical="center"/>
    </xf>
    <xf numFmtId="0" fontId="6" fillId="8" borderId="22" xfId="2" applyFont="1" applyFill="1" applyBorder="1" applyAlignment="1">
      <alignment horizontal="center" vertical="center" wrapText="1"/>
    </xf>
    <xf numFmtId="0" fontId="6" fillId="8" borderId="22" xfId="2" applyFont="1" applyFill="1" applyBorder="1" applyAlignment="1">
      <alignment vertical="center" wrapText="1"/>
    </xf>
    <xf numFmtId="38" fontId="6" fillId="8" borderId="24" xfId="5" applyFont="1" applyFill="1" applyBorder="1" applyAlignment="1">
      <alignment vertical="center"/>
    </xf>
    <xf numFmtId="38" fontId="6" fillId="8" borderId="17" xfId="5" applyFont="1" applyFill="1" applyBorder="1">
      <alignment vertical="center"/>
    </xf>
    <xf numFmtId="38" fontId="6" fillId="8" borderId="20" xfId="5" applyFont="1" applyFill="1" applyBorder="1">
      <alignment vertical="center"/>
    </xf>
    <xf numFmtId="38" fontId="6" fillId="8" borderId="24" xfId="5" applyFont="1" applyFill="1" applyBorder="1">
      <alignment vertical="center"/>
    </xf>
    <xf numFmtId="38" fontId="6" fillId="8" borderId="24" xfId="2" applyNumberFormat="1" applyFont="1" applyFill="1" applyBorder="1">
      <alignment vertical="center"/>
    </xf>
    <xf numFmtId="38" fontId="6" fillId="8" borderId="46" xfId="5" applyFont="1" applyFill="1" applyBorder="1">
      <alignment vertical="center"/>
    </xf>
    <xf numFmtId="0" fontId="6" fillId="0" borderId="0" xfId="3" applyFont="1" applyAlignment="1">
      <alignment horizontal="left" vertical="center" wrapText="1" indent="1"/>
    </xf>
    <xf numFmtId="0" fontId="10" fillId="0" borderId="132" xfId="6" applyFont="1" applyBorder="1">
      <alignment vertical="center"/>
    </xf>
    <xf numFmtId="0" fontId="10" fillId="0" borderId="115" xfId="6" applyFont="1" applyBorder="1">
      <alignment vertical="center"/>
    </xf>
    <xf numFmtId="0" fontId="10" fillId="0" borderId="133" xfId="6" applyFont="1" applyBorder="1">
      <alignment vertical="center"/>
    </xf>
    <xf numFmtId="0" fontId="10" fillId="0" borderId="134" xfId="6" applyFont="1" applyBorder="1">
      <alignment vertical="center"/>
    </xf>
    <xf numFmtId="0" fontId="10" fillId="0" borderId="124" xfId="6" applyFont="1" applyBorder="1">
      <alignment vertical="center"/>
    </xf>
    <xf numFmtId="0" fontId="10" fillId="0" borderId="135" xfId="6" applyFont="1" applyBorder="1">
      <alignment vertical="center"/>
    </xf>
    <xf numFmtId="0" fontId="19" fillId="0" borderId="1" xfId="6" applyFont="1" applyBorder="1">
      <alignment vertical="center"/>
    </xf>
    <xf numFmtId="38" fontId="19" fillId="7" borderId="1" xfId="1" applyFont="1" applyFill="1" applyBorder="1">
      <alignment vertical="center"/>
    </xf>
    <xf numFmtId="0" fontId="95" fillId="6" borderId="1" xfId="6" applyFont="1" applyFill="1" applyBorder="1">
      <alignment vertical="center"/>
    </xf>
    <xf numFmtId="0" fontId="19" fillId="6" borderId="1" xfId="6" applyFont="1" applyFill="1" applyBorder="1">
      <alignment vertical="center"/>
    </xf>
    <xf numFmtId="38" fontId="19" fillId="6" borderId="1" xfId="1" applyFont="1" applyFill="1" applyBorder="1">
      <alignment vertical="center"/>
    </xf>
    <xf numFmtId="0" fontId="19" fillId="0" borderId="16" xfId="6" applyFont="1" applyBorder="1">
      <alignment vertical="center"/>
    </xf>
    <xf numFmtId="0" fontId="95" fillId="7" borderId="14" xfId="6" applyFont="1" applyFill="1" applyBorder="1">
      <alignment vertical="center"/>
    </xf>
    <xf numFmtId="0" fontId="19" fillId="0" borderId="14" xfId="6" applyFont="1" applyBorder="1">
      <alignment vertical="center"/>
    </xf>
    <xf numFmtId="0" fontId="19" fillId="0" borderId="17" xfId="6" applyFont="1" applyBorder="1">
      <alignment vertical="center"/>
    </xf>
    <xf numFmtId="0" fontId="19" fillId="0" borderId="19" xfId="6" applyFont="1" applyBorder="1">
      <alignment vertical="center"/>
    </xf>
    <xf numFmtId="0" fontId="19" fillId="0" borderId="20" xfId="6" applyFont="1" applyBorder="1">
      <alignment vertical="center"/>
    </xf>
    <xf numFmtId="0" fontId="95" fillId="6" borderId="19" xfId="6" applyFont="1" applyFill="1" applyBorder="1">
      <alignment vertical="center"/>
    </xf>
    <xf numFmtId="0" fontId="95" fillId="6" borderId="20" xfId="6" applyFont="1" applyFill="1" applyBorder="1">
      <alignment vertical="center"/>
    </xf>
    <xf numFmtId="38" fontId="19" fillId="6" borderId="19" xfId="1" applyFont="1" applyFill="1" applyBorder="1">
      <alignment vertical="center"/>
    </xf>
    <xf numFmtId="38" fontId="19" fillId="6" borderId="20" xfId="1" applyFont="1" applyFill="1" applyBorder="1">
      <alignment vertical="center"/>
    </xf>
    <xf numFmtId="38" fontId="19" fillId="6" borderId="21" xfId="1" applyFont="1" applyFill="1" applyBorder="1">
      <alignment vertical="center"/>
    </xf>
    <xf numFmtId="38" fontId="19" fillId="6" borderId="22" xfId="1" applyFont="1" applyFill="1" applyBorder="1">
      <alignment vertical="center"/>
    </xf>
    <xf numFmtId="38" fontId="19" fillId="6" borderId="24" xfId="1" applyFont="1" applyFill="1" applyBorder="1">
      <alignment vertical="center"/>
    </xf>
    <xf numFmtId="0" fontId="109" fillId="0" borderId="9" xfId="0" applyFont="1" applyBorder="1">
      <alignment vertical="center"/>
    </xf>
    <xf numFmtId="0" fontId="29" fillId="0" borderId="76" xfId="0" applyFont="1" applyBorder="1" applyAlignment="1">
      <alignment horizontal="left" vertical="top" wrapText="1"/>
    </xf>
    <xf numFmtId="0" fontId="65" fillId="0" borderId="0" xfId="0" applyFont="1" applyAlignment="1">
      <alignment horizontal="left" vertical="center"/>
    </xf>
    <xf numFmtId="0" fontId="29" fillId="0" borderId="27" xfId="0" applyFont="1" applyBorder="1" applyAlignment="1">
      <alignment horizontal="center" vertical="center"/>
    </xf>
    <xf numFmtId="0" fontId="49" fillId="0" borderId="0" xfId="2" applyFont="1" applyAlignment="1">
      <alignment horizontal="center" vertical="center"/>
    </xf>
    <xf numFmtId="0" fontId="29" fillId="0" borderId="110" xfId="0" applyFont="1" applyBorder="1" applyAlignment="1">
      <alignment vertical="center" wrapText="1"/>
    </xf>
    <xf numFmtId="0" fontId="29" fillId="0" borderId="111" xfId="0" applyFont="1" applyBorder="1" applyAlignment="1">
      <alignment vertical="center" wrapText="1"/>
    </xf>
    <xf numFmtId="0" fontId="29" fillId="0" borderId="0" xfId="0" applyFont="1" applyAlignment="1">
      <alignment horizontal="left" vertical="top" wrapText="1"/>
    </xf>
    <xf numFmtId="0" fontId="29" fillId="0" borderId="112" xfId="0" applyFont="1" applyBorder="1" applyAlignment="1">
      <alignment horizontal="left" vertical="top" wrapText="1"/>
    </xf>
    <xf numFmtId="0" fontId="25" fillId="0" borderId="76" xfId="0" applyFont="1" applyBorder="1">
      <alignment vertical="center"/>
    </xf>
    <xf numFmtId="0" fontId="0" fillId="0" borderId="0" xfId="0" applyAlignment="1">
      <alignment vertical="center" wrapText="1"/>
    </xf>
    <xf numFmtId="0" fontId="119" fillId="0" borderId="18" xfId="0" applyFont="1" applyBorder="1">
      <alignment vertical="center"/>
    </xf>
    <xf numFmtId="0" fontId="29" fillId="0" borderId="47" xfId="0" applyFont="1" applyBorder="1" applyAlignment="1">
      <alignment vertical="center" wrapText="1" shrinkToFit="1"/>
    </xf>
    <xf numFmtId="0" fontId="79" fillId="0" borderId="2" xfId="0" applyFont="1" applyBorder="1" applyAlignment="1">
      <alignment horizontal="center" vertical="center" wrapText="1" shrinkToFit="1"/>
    </xf>
    <xf numFmtId="0" fontId="25" fillId="0" borderId="2" xfId="0" applyFont="1" applyBorder="1" applyAlignment="1">
      <alignment horizontal="center" vertical="center" wrapText="1" shrinkToFit="1"/>
    </xf>
    <xf numFmtId="178" fontId="29" fillId="0" borderId="2" xfId="1" applyNumberFormat="1" applyFont="1" applyFill="1" applyBorder="1" applyAlignment="1" applyProtection="1">
      <alignment horizontal="right" vertical="center" wrapText="1"/>
    </xf>
    <xf numFmtId="0" fontId="33" fillId="0" borderId="0" xfId="0" applyFont="1" applyAlignment="1">
      <alignment vertical="top"/>
    </xf>
    <xf numFmtId="0" fontId="0" fillId="0" borderId="0" xfId="0" applyAlignment="1">
      <alignment vertical="top" wrapText="1"/>
    </xf>
    <xf numFmtId="0" fontId="29" fillId="0" borderId="0" xfId="0" applyFont="1" applyAlignment="1">
      <alignment vertical="top" wrapText="1"/>
    </xf>
    <xf numFmtId="0" fontId="29" fillId="0" borderId="26" xfId="0" applyFont="1" applyBorder="1" applyAlignment="1">
      <alignment horizontal="left" vertical="center" wrapText="1"/>
    </xf>
    <xf numFmtId="0" fontId="28" fillId="0" borderId="112" xfId="0" applyFont="1" applyBorder="1" applyProtection="1">
      <alignment vertical="center"/>
      <protection locked="0"/>
    </xf>
    <xf numFmtId="0" fontId="29" fillId="0" borderId="59" xfId="0" applyFont="1" applyBorder="1" applyProtection="1">
      <alignment vertical="center"/>
      <protection locked="0"/>
    </xf>
    <xf numFmtId="0" fontId="70" fillId="0" borderId="1" xfId="0" applyFont="1" applyBorder="1" applyAlignment="1">
      <alignment horizontal="left" vertical="center"/>
    </xf>
    <xf numFmtId="0" fontId="24" fillId="0" borderId="0" xfId="0" applyFont="1" applyAlignment="1">
      <alignment horizontal="left" vertical="center"/>
    </xf>
    <xf numFmtId="0" fontId="29" fillId="0" borderId="2" xfId="0" applyFont="1" applyBorder="1">
      <alignment vertical="center"/>
    </xf>
    <xf numFmtId="0" fontId="29" fillId="0" borderId="5" xfId="0" applyFont="1" applyBorder="1">
      <alignment vertical="center"/>
    </xf>
    <xf numFmtId="0" fontId="79" fillId="0" borderId="0" xfId="0" applyFont="1" applyAlignment="1">
      <alignment horizontal="left" vertical="center"/>
    </xf>
    <xf numFmtId="0" fontId="65" fillId="0" borderId="6" xfId="0" applyFont="1" applyBorder="1">
      <alignment vertical="center"/>
    </xf>
    <xf numFmtId="0" fontId="65" fillId="0" borderId="2" xfId="0" applyFont="1" applyBorder="1">
      <alignment vertical="center"/>
    </xf>
    <xf numFmtId="0" fontId="65" fillId="0" borderId="5" xfId="0" applyFont="1" applyBorder="1">
      <alignment vertical="center"/>
    </xf>
    <xf numFmtId="0" fontId="29" fillId="0" borderId="63" xfId="0" applyFont="1" applyBorder="1">
      <alignment vertical="center"/>
    </xf>
    <xf numFmtId="0" fontId="29" fillId="0" borderId="57" xfId="0" applyFont="1" applyBorder="1">
      <alignment vertical="center"/>
    </xf>
    <xf numFmtId="0" fontId="124" fillId="4" borderId="1" xfId="0" applyFont="1" applyFill="1" applyBorder="1" applyAlignment="1">
      <alignment horizontal="left" vertical="center"/>
    </xf>
    <xf numFmtId="0" fontId="70" fillId="4" borderId="1" xfId="0" applyFont="1" applyFill="1" applyBorder="1" applyAlignment="1">
      <alignment horizontal="left" vertical="center"/>
    </xf>
    <xf numFmtId="0" fontId="76" fillId="0" borderId="0" xfId="0" applyFont="1" applyAlignment="1" applyProtection="1">
      <alignment vertical="top" wrapText="1"/>
      <protection locked="0"/>
    </xf>
    <xf numFmtId="0" fontId="29" fillId="0" borderId="111"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29" fillId="0" borderId="47" xfId="0" applyFont="1" applyBorder="1" applyAlignment="1">
      <alignment vertical="top" wrapText="1"/>
    </xf>
    <xf numFmtId="0" fontId="29" fillId="0" borderId="0" xfId="0" applyFont="1" applyAlignment="1">
      <alignment vertical="top"/>
    </xf>
    <xf numFmtId="0" fontId="29" fillId="0" borderId="47" xfId="0" applyFont="1" applyBorder="1" applyAlignment="1">
      <alignment vertical="top"/>
    </xf>
    <xf numFmtId="0" fontId="29" fillId="0" borderId="112" xfId="0" applyFont="1" applyBorder="1">
      <alignment vertical="center"/>
    </xf>
    <xf numFmtId="0" fontId="29" fillId="0" borderId="7" xfId="0" applyFont="1" applyBorder="1">
      <alignment vertical="center"/>
    </xf>
    <xf numFmtId="0" fontId="29" fillId="0" borderId="9" xfId="0" applyFont="1" applyBorder="1" applyAlignment="1">
      <alignment vertical="top"/>
    </xf>
    <xf numFmtId="0" fontId="29" fillId="0" borderId="37" xfId="0" applyFont="1" applyBorder="1" applyAlignment="1" applyProtection="1">
      <alignment vertical="top" wrapText="1"/>
      <protection locked="0"/>
    </xf>
    <xf numFmtId="0" fontId="29" fillId="0" borderId="38" xfId="0" applyFont="1" applyBorder="1" applyAlignment="1" applyProtection="1">
      <alignment vertical="top" wrapText="1"/>
      <protection locked="0"/>
    </xf>
    <xf numFmtId="0" fontId="29" fillId="0" borderId="0" xfId="0" applyFont="1" applyAlignment="1" applyProtection="1">
      <alignment vertical="top"/>
      <protection locked="0"/>
    </xf>
    <xf numFmtId="0" fontId="29" fillId="0" borderId="111" xfId="0" applyFont="1" applyBorder="1" applyAlignment="1" applyProtection="1">
      <alignment vertical="top"/>
      <protection locked="0"/>
    </xf>
    <xf numFmtId="0" fontId="28" fillId="0" borderId="47" xfId="0" applyFont="1" applyBorder="1">
      <alignment vertical="center"/>
    </xf>
    <xf numFmtId="0" fontId="63" fillId="0" borderId="1" xfId="0" applyFont="1" applyBorder="1" applyAlignment="1"/>
    <xf numFmtId="0" fontId="25" fillId="0" borderId="0" xfId="0" applyFont="1" applyAlignment="1"/>
    <xf numFmtId="0" fontId="25" fillId="0" borderId="76" xfId="0" applyFont="1" applyBorder="1" applyAlignment="1"/>
    <xf numFmtId="0" fontId="63" fillId="0" borderId="1" xfId="0" applyFont="1" applyBorder="1">
      <alignment vertical="center"/>
    </xf>
    <xf numFmtId="0" fontId="24" fillId="0" borderId="0" xfId="0" applyFont="1" applyAlignment="1">
      <alignment horizontal="justify" vertical="center"/>
    </xf>
    <xf numFmtId="0" fontId="25" fillId="0" borderId="0" xfId="0" applyFont="1" applyAlignment="1">
      <alignment horizontal="justify" vertical="center"/>
    </xf>
    <xf numFmtId="0" fontId="25" fillId="0" borderId="76" xfId="0" applyFont="1" applyBorder="1" applyAlignment="1">
      <alignment horizontal="justify" vertical="center"/>
    </xf>
    <xf numFmtId="3" fontId="29" fillId="8" borderId="6" xfId="0" applyNumberFormat="1" applyFont="1" applyFill="1" applyBorder="1" applyAlignment="1">
      <alignment horizontal="right" vertical="center" indent="1"/>
    </xf>
    <xf numFmtId="3" fontId="29" fillId="8" borderId="2" xfId="0" applyNumberFormat="1" applyFont="1" applyFill="1" applyBorder="1" applyAlignment="1">
      <alignment horizontal="right" vertical="center" indent="1"/>
    </xf>
    <xf numFmtId="3" fontId="29" fillId="8" borderId="5" xfId="0" applyNumberFormat="1" applyFont="1" applyFill="1" applyBorder="1" applyAlignment="1">
      <alignment horizontal="right" vertical="center" indent="1"/>
    </xf>
    <xf numFmtId="0" fontId="24" fillId="0" borderId="0" xfId="0" applyFont="1">
      <alignment vertical="center"/>
    </xf>
    <xf numFmtId="0" fontId="84" fillId="0" borderId="0" xfId="0" applyFont="1">
      <alignment vertical="center"/>
    </xf>
    <xf numFmtId="0" fontId="84" fillId="0" borderId="0" xfId="0" applyFont="1" applyAlignment="1">
      <alignment horizontal="left" vertical="center"/>
    </xf>
    <xf numFmtId="0" fontId="79" fillId="0" borderId="0" xfId="0" applyFont="1" applyAlignment="1">
      <alignment horizontal="left" vertical="top"/>
    </xf>
    <xf numFmtId="0" fontId="25" fillId="0" borderId="0" xfId="0" applyFont="1" applyAlignment="1">
      <alignment vertical="top"/>
    </xf>
    <xf numFmtId="0" fontId="65" fillId="0" borderId="0" xfId="0" applyFont="1" applyAlignment="1">
      <alignment horizontal="center" vertical="center"/>
    </xf>
    <xf numFmtId="0" fontId="53" fillId="0" borderId="0" xfId="0" applyFont="1">
      <alignment vertical="center"/>
    </xf>
    <xf numFmtId="0" fontId="29" fillId="0" borderId="111" xfId="0" applyFont="1" applyBorder="1" applyAlignment="1" applyProtection="1">
      <alignment horizontal="left" vertical="top" wrapText="1"/>
      <protection locked="0"/>
    </xf>
    <xf numFmtId="0" fontId="33" fillId="0" borderId="0" xfId="0" applyFont="1" applyAlignment="1">
      <alignment vertical="top" wrapText="1"/>
    </xf>
    <xf numFmtId="0" fontId="18" fillId="0" borderId="0" xfId="11" applyFont="1" applyAlignment="1">
      <alignment horizontal="left" vertical="center"/>
    </xf>
    <xf numFmtId="0" fontId="18" fillId="0" borderId="0" xfId="0" applyFont="1" applyAlignment="1">
      <alignment horizontal="center" vertical="top"/>
    </xf>
    <xf numFmtId="0" fontId="29" fillId="0" borderId="37" xfId="0" applyFont="1" applyBorder="1" applyAlignment="1">
      <alignment vertical="center" wrapText="1"/>
    </xf>
    <xf numFmtId="0" fontId="133" fillId="0" borderId="0" xfId="0" applyFont="1">
      <alignment vertical="center"/>
    </xf>
    <xf numFmtId="0" fontId="33" fillId="0" borderId="162" xfId="0" applyFont="1" applyBorder="1" applyAlignment="1">
      <alignment horizontal="left" vertical="top"/>
    </xf>
    <xf numFmtId="0" fontId="33" fillId="0" borderId="163" xfId="0" applyFont="1" applyBorder="1" applyAlignment="1">
      <alignment horizontal="left" vertical="top"/>
    </xf>
    <xf numFmtId="0" fontId="29" fillId="0" borderId="111" xfId="0" applyFont="1" applyBorder="1" applyAlignment="1" applyProtection="1">
      <alignment horizontal="left" vertical="center" wrapText="1" indent="2"/>
      <protection locked="0"/>
    </xf>
    <xf numFmtId="0" fontId="29" fillId="0" borderId="38" xfId="0" applyFont="1" applyBorder="1" applyAlignment="1" applyProtection="1">
      <alignment horizontal="left" vertical="center" wrapText="1" indent="2"/>
      <protection locked="0"/>
    </xf>
    <xf numFmtId="0" fontId="29" fillId="0" borderId="0" xfId="0" applyFont="1" applyAlignment="1">
      <alignment horizontal="center" vertical="center"/>
    </xf>
    <xf numFmtId="0" fontId="9" fillId="0" borderId="132" xfId="6" applyFont="1" applyBorder="1">
      <alignment vertical="center"/>
    </xf>
    <xf numFmtId="0" fontId="10" fillId="0" borderId="224" xfId="6" applyFont="1" applyBorder="1" applyAlignment="1">
      <alignment horizontal="left" vertical="center" indent="1"/>
    </xf>
    <xf numFmtId="0" fontId="9" fillId="0" borderId="132" xfId="6" applyFont="1" applyBorder="1" applyAlignment="1">
      <alignment horizontal="left" vertical="center" indent="1"/>
    </xf>
    <xf numFmtId="0" fontId="10" fillId="0" borderId="225" xfId="6" applyFont="1" applyBorder="1" applyAlignment="1">
      <alignment horizontal="left" vertical="center" indent="1"/>
    </xf>
    <xf numFmtId="0" fontId="9" fillId="0" borderId="134" xfId="6" applyFont="1" applyBorder="1" applyAlignment="1">
      <alignment horizontal="left" vertical="center" indent="1"/>
    </xf>
    <xf numFmtId="0" fontId="9" fillId="0" borderId="223" xfId="6" applyFont="1" applyBorder="1">
      <alignment vertical="center"/>
    </xf>
    <xf numFmtId="0" fontId="10" fillId="0" borderId="118" xfId="6" applyFont="1" applyBorder="1">
      <alignment vertical="center"/>
    </xf>
    <xf numFmtId="0" fontId="10" fillId="0" borderId="120" xfId="6" applyFont="1" applyBorder="1">
      <alignment vertical="center"/>
    </xf>
    <xf numFmtId="0" fontId="19" fillId="0" borderId="115" xfId="6" applyFont="1" applyBorder="1">
      <alignment vertical="center"/>
    </xf>
    <xf numFmtId="0" fontId="109" fillId="0" borderId="47" xfId="0" applyFont="1" applyBorder="1" applyProtection="1">
      <alignment vertical="center"/>
      <protection locked="0"/>
    </xf>
    <xf numFmtId="0" fontId="115" fillId="0" borderId="37" xfId="0" applyFont="1" applyBorder="1" applyProtection="1">
      <alignment vertical="center"/>
      <protection locked="0"/>
    </xf>
    <xf numFmtId="0" fontId="115" fillId="0" borderId="111" xfId="0" applyFont="1" applyBorder="1" applyProtection="1">
      <alignment vertical="center"/>
      <protection locked="0"/>
    </xf>
    <xf numFmtId="0" fontId="29" fillId="0" borderId="0" xfId="0" applyFont="1" applyAlignment="1" applyProtection="1">
      <alignment horizontal="left" vertical="center" wrapText="1" indent="2"/>
      <protection locked="0"/>
    </xf>
    <xf numFmtId="0" fontId="29" fillId="0" borderId="76" xfId="0" applyFont="1" applyBorder="1" applyAlignment="1" applyProtection="1">
      <alignment horizontal="left" vertical="center" wrapText="1" indent="2"/>
      <protection locked="0"/>
    </xf>
    <xf numFmtId="0" fontId="109" fillId="0" borderId="0" xfId="0" applyFont="1" applyProtection="1">
      <alignment vertical="center"/>
      <protection locked="0"/>
    </xf>
    <xf numFmtId="0" fontId="29" fillId="0" borderId="39" xfId="0" applyFont="1" applyBorder="1" applyAlignment="1">
      <alignment horizontal="center" vertical="center"/>
    </xf>
    <xf numFmtId="0" fontId="109" fillId="0" borderId="47" xfId="0" applyFont="1" applyBorder="1">
      <alignment vertical="center"/>
    </xf>
    <xf numFmtId="38" fontId="96" fillId="8" borderId="1" xfId="0" applyNumberFormat="1" applyFont="1" applyFill="1" applyBorder="1" applyAlignment="1">
      <alignment horizontal="center" vertical="center" shrinkToFit="1"/>
    </xf>
    <xf numFmtId="0" fontId="96" fillId="8" borderId="112" xfId="0" applyFont="1" applyFill="1" applyBorder="1" applyAlignment="1">
      <alignment horizontal="left" vertical="center" shrinkToFit="1"/>
    </xf>
    <xf numFmtId="38" fontId="5" fillId="8" borderId="14" xfId="0" applyNumberFormat="1" applyFont="1" applyFill="1" applyBorder="1" applyAlignment="1">
      <alignment horizontal="left" vertical="center" shrinkToFit="1"/>
    </xf>
    <xf numFmtId="38" fontId="5" fillId="8" borderId="114" xfId="0" applyNumberFormat="1" applyFont="1" applyFill="1" applyBorder="1" applyAlignment="1">
      <alignment horizontal="left" vertical="center" shrinkToFit="1"/>
    </xf>
    <xf numFmtId="38" fontId="5" fillId="8" borderId="1" xfId="0" applyNumberFormat="1" applyFont="1" applyFill="1" applyBorder="1" applyAlignment="1">
      <alignment horizontal="left" vertical="center" shrinkToFit="1"/>
    </xf>
    <xf numFmtId="38" fontId="10" fillId="8" borderId="1" xfId="0" applyNumberFormat="1" applyFont="1" applyFill="1" applyBorder="1" applyAlignment="1">
      <alignment horizontal="left" vertical="center" shrinkToFit="1"/>
    </xf>
    <xf numFmtId="38" fontId="10" fillId="8" borderId="6" xfId="0" applyNumberFormat="1" applyFont="1" applyFill="1" applyBorder="1" applyAlignment="1">
      <alignment horizontal="left" vertical="center" shrinkToFit="1"/>
    </xf>
    <xf numFmtId="0" fontId="5" fillId="8" borderId="114" xfId="0" applyFont="1" applyFill="1" applyBorder="1" applyAlignment="1">
      <alignment horizontal="left" vertical="center" shrinkToFit="1"/>
    </xf>
    <xf numFmtId="0" fontId="10" fillId="8" borderId="3" xfId="0" applyFont="1" applyFill="1" applyBorder="1" applyAlignment="1">
      <alignment horizontal="left" vertical="center" shrinkToFit="1"/>
    </xf>
    <xf numFmtId="0" fontId="5" fillId="8" borderId="8" xfId="0" applyFont="1" applyFill="1" applyBorder="1" applyAlignment="1">
      <alignment horizontal="left" vertical="center" shrinkToFit="1"/>
    </xf>
    <xf numFmtId="38" fontId="10" fillId="8" borderId="114" xfId="0" applyNumberFormat="1" applyFont="1" applyFill="1" applyBorder="1" applyAlignment="1">
      <alignment horizontal="left" vertical="center" shrinkToFit="1"/>
    </xf>
    <xf numFmtId="0" fontId="10" fillId="8" borderId="114" xfId="0" applyFont="1" applyFill="1" applyBorder="1" applyAlignment="1">
      <alignment horizontal="left" vertical="center" shrinkToFit="1"/>
    </xf>
    <xf numFmtId="0" fontId="5" fillId="8" borderId="104" xfId="0" applyFont="1" applyFill="1" applyBorder="1" applyAlignment="1">
      <alignment horizontal="left" vertical="center" shrinkToFit="1"/>
    </xf>
    <xf numFmtId="38" fontId="96" fillId="8" borderId="1" xfId="0" applyNumberFormat="1" applyFont="1" applyFill="1" applyBorder="1" applyAlignment="1">
      <alignment horizontal="left" vertical="center" shrinkToFit="1"/>
    </xf>
    <xf numFmtId="0" fontId="5" fillId="8" borderId="41" xfId="0" applyFont="1" applyFill="1" applyBorder="1" applyAlignment="1">
      <alignment horizontal="left" vertical="center" shrinkToFit="1"/>
    </xf>
    <xf numFmtId="0" fontId="5" fillId="8" borderId="67" xfId="0" applyFont="1" applyFill="1" applyBorder="1" applyAlignment="1">
      <alignment horizontal="left" vertical="center" shrinkToFit="1"/>
    </xf>
    <xf numFmtId="0" fontId="5" fillId="8" borderId="112" xfId="0" applyFont="1" applyFill="1" applyBorder="1" applyAlignment="1">
      <alignment horizontal="left" vertical="center" shrinkToFit="1"/>
    </xf>
    <xf numFmtId="0" fontId="5" fillId="8" borderId="141" xfId="0" applyFont="1" applyFill="1" applyBorder="1" applyAlignment="1">
      <alignment horizontal="left" vertical="center" shrinkToFit="1"/>
    </xf>
    <xf numFmtId="0" fontId="5" fillId="8" borderId="33" xfId="0" applyFont="1" applyFill="1" applyBorder="1" applyAlignment="1">
      <alignment horizontal="left" vertical="center" shrinkToFit="1"/>
    </xf>
    <xf numFmtId="0" fontId="5" fillId="8" borderId="21" xfId="0" applyFont="1" applyFill="1" applyBorder="1" applyAlignment="1">
      <alignment horizontal="left" vertical="center" shrinkToFit="1"/>
    </xf>
    <xf numFmtId="0" fontId="96" fillId="8" borderId="141" xfId="0" applyFont="1" applyFill="1" applyBorder="1" applyAlignment="1">
      <alignment horizontal="left" vertical="center" shrinkToFit="1"/>
    </xf>
    <xf numFmtId="38" fontId="96" fillId="8" borderId="14" xfId="0" applyNumberFormat="1" applyFont="1" applyFill="1" applyBorder="1" applyAlignment="1">
      <alignment horizontal="left" vertical="center" shrinkToFit="1"/>
    </xf>
    <xf numFmtId="38" fontId="96" fillId="8" borderId="114" xfId="0" applyNumberFormat="1" applyFont="1" applyFill="1" applyBorder="1" applyAlignment="1">
      <alignment horizontal="left" vertical="center" shrinkToFit="1"/>
    </xf>
    <xf numFmtId="0" fontId="33" fillId="0" borderId="163" xfId="0" applyFont="1" applyBorder="1" applyAlignment="1">
      <alignment horizontal="left" vertical="top" wrapText="1"/>
    </xf>
    <xf numFmtId="0" fontId="33" fillId="0" borderId="162" xfId="0" applyFont="1" applyBorder="1" applyAlignment="1">
      <alignment horizontal="left" vertical="top" wrapText="1"/>
    </xf>
    <xf numFmtId="0" fontId="53" fillId="0" borderId="0" xfId="0" applyFont="1" applyAlignment="1">
      <alignment horizontal="left" vertical="top" wrapText="1"/>
    </xf>
    <xf numFmtId="0" fontId="99" fillId="0" borderId="169" xfId="11" applyFont="1" applyBorder="1" applyAlignment="1">
      <alignment horizontal="left" vertical="top" wrapText="1"/>
    </xf>
    <xf numFmtId="0" fontId="99" fillId="0" borderId="181" xfId="11" applyFont="1" applyBorder="1" applyAlignment="1">
      <alignment horizontal="left" vertical="top" wrapText="1"/>
    </xf>
    <xf numFmtId="0" fontId="99" fillId="0" borderId="180" xfId="11" applyFont="1" applyBorder="1" applyAlignment="1">
      <alignment horizontal="left" vertical="top" wrapText="1"/>
    </xf>
    <xf numFmtId="189" fontId="18" fillId="8" borderId="0" xfId="0" applyNumberFormat="1" applyFont="1" applyFill="1" applyAlignment="1" applyProtection="1">
      <alignment horizontal="right" vertical="center"/>
      <protection locked="0"/>
    </xf>
    <xf numFmtId="0" fontId="99" fillId="0" borderId="169" xfId="11" applyFont="1" applyBorder="1" applyAlignment="1">
      <alignment vertical="top" wrapText="1"/>
    </xf>
    <xf numFmtId="0" fontId="99" fillId="0" borderId="181" xfId="11" applyFont="1" applyBorder="1" applyAlignment="1">
      <alignment vertical="top" wrapText="1"/>
    </xf>
    <xf numFmtId="0" fontId="99" fillId="0" borderId="180" xfId="11" applyFont="1" applyBorder="1" applyAlignment="1">
      <alignment vertical="top" wrapText="1"/>
    </xf>
    <xf numFmtId="0" fontId="18" fillId="0" borderId="0" xfId="0" applyFont="1">
      <alignment vertical="center"/>
    </xf>
    <xf numFmtId="0" fontId="102" fillId="0" borderId="182" xfId="11" applyFont="1" applyBorder="1" applyAlignment="1">
      <alignment vertical="center" wrapText="1"/>
    </xf>
    <xf numFmtId="0" fontId="102" fillId="0" borderId="183" xfId="11" applyFont="1" applyBorder="1" applyAlignment="1">
      <alignment vertical="center" wrapText="1"/>
    </xf>
    <xf numFmtId="0" fontId="102" fillId="0" borderId="184" xfId="11" applyFont="1" applyBorder="1" applyAlignment="1">
      <alignment vertical="center" wrapText="1"/>
    </xf>
    <xf numFmtId="0" fontId="18" fillId="0" borderId="0" xfId="0" applyFont="1" applyAlignment="1">
      <alignment horizontal="left" vertical="justify" wrapText="1"/>
    </xf>
    <xf numFmtId="0" fontId="18" fillId="0" borderId="0" xfId="0" applyFont="1" applyAlignment="1">
      <alignment horizontal="left" vertical="center"/>
    </xf>
    <xf numFmtId="0" fontId="18" fillId="0" borderId="12" xfId="0" applyFont="1" applyBorder="1" applyAlignment="1" applyProtection="1">
      <alignment horizontal="left" vertical="center" wrapText="1"/>
      <protection locked="0"/>
    </xf>
    <xf numFmtId="0" fontId="18" fillId="0" borderId="63" xfId="0" applyFont="1" applyBorder="1" applyAlignment="1" applyProtection="1">
      <alignment horizontal="left" vertical="center" wrapText="1"/>
      <protection locked="0"/>
    </xf>
    <xf numFmtId="0" fontId="18" fillId="0" borderId="10" xfId="0" applyFont="1" applyBorder="1" applyAlignment="1" applyProtection="1">
      <alignment horizontal="left" vertical="center" wrapText="1"/>
      <protection locked="0"/>
    </xf>
    <xf numFmtId="0" fontId="18" fillId="0" borderId="8" xfId="0" applyFont="1" applyBorder="1" applyAlignment="1" applyProtection="1">
      <alignment horizontal="left" vertical="center" wrapText="1"/>
      <protection locked="0"/>
    </xf>
    <xf numFmtId="0" fontId="18" fillId="0" borderId="112" xfId="0" applyFont="1" applyBorder="1" applyAlignment="1" applyProtection="1">
      <alignment horizontal="left" vertical="center" wrapText="1"/>
      <protection locked="0"/>
    </xf>
    <xf numFmtId="0" fontId="18" fillId="0" borderId="7" xfId="0" applyFont="1" applyBorder="1" applyAlignment="1" applyProtection="1">
      <alignment horizontal="left" vertical="center" wrapText="1"/>
      <protection locked="0"/>
    </xf>
    <xf numFmtId="0" fontId="99" fillId="0" borderId="169" xfId="11" applyFont="1" applyBorder="1" applyAlignment="1">
      <alignment vertical="center" wrapText="1"/>
    </xf>
    <xf numFmtId="0" fontId="99" fillId="0" borderId="180" xfId="11" applyFont="1" applyBorder="1" applyAlignment="1">
      <alignment vertical="center" wrapText="1"/>
    </xf>
    <xf numFmtId="0" fontId="18" fillId="0" borderId="22" xfId="0" applyFont="1" applyBorder="1" applyAlignment="1">
      <alignment horizontal="center" vertical="center" wrapText="1" shrinkToFit="1"/>
    </xf>
    <xf numFmtId="0" fontId="18" fillId="0" borderId="29" xfId="0" applyFont="1" applyBorder="1" applyAlignment="1">
      <alignment horizontal="center" vertical="center" wrapText="1" shrinkToFit="1"/>
    </xf>
    <xf numFmtId="0" fontId="18" fillId="0" borderId="14" xfId="0" applyFont="1" applyBorder="1" applyAlignment="1">
      <alignment horizontal="center" vertical="center" wrapText="1" shrinkToFit="1"/>
    </xf>
    <xf numFmtId="0" fontId="18" fillId="0" borderId="117" xfId="0" applyFont="1" applyBorder="1" applyAlignment="1">
      <alignment horizontal="center" vertical="center" shrinkToFit="1"/>
    </xf>
    <xf numFmtId="0" fontId="18" fillId="0" borderId="118" xfId="0" applyFont="1" applyBorder="1" applyAlignment="1">
      <alignment horizontal="center" vertical="center" shrinkToFit="1"/>
    </xf>
    <xf numFmtId="0" fontId="18" fillId="0" borderId="120" xfId="0" applyFont="1" applyBorder="1" applyAlignment="1">
      <alignment horizontal="center" vertical="center" shrinkToFit="1"/>
    </xf>
    <xf numFmtId="0" fontId="18" fillId="0" borderId="118" xfId="0" applyFont="1" applyBorder="1" applyAlignment="1" applyProtection="1">
      <alignment horizontal="left" vertical="center" indent="1" shrinkToFit="1"/>
      <protection locked="0"/>
    </xf>
    <xf numFmtId="0" fontId="18" fillId="0" borderId="120" xfId="0" applyFont="1" applyBorder="1" applyAlignment="1" applyProtection="1">
      <alignment horizontal="left" vertical="center" indent="1" shrinkToFit="1"/>
      <protection locked="0"/>
    </xf>
    <xf numFmtId="0" fontId="18" fillId="0" borderId="122" xfId="0" applyFont="1" applyBorder="1" applyAlignment="1">
      <alignment horizontal="center" vertical="center" shrinkToFit="1"/>
    </xf>
    <xf numFmtId="0" fontId="18" fillId="0" borderId="115" xfId="0" applyFont="1" applyBorder="1" applyAlignment="1">
      <alignment horizontal="center" vertical="center" shrinkToFit="1"/>
    </xf>
    <xf numFmtId="0" fontId="18" fillId="0" borderId="133" xfId="0" applyFont="1" applyBorder="1" applyAlignment="1">
      <alignment horizontal="center" vertical="center" shrinkToFit="1"/>
    </xf>
    <xf numFmtId="0" fontId="18" fillId="0" borderId="115" xfId="0" applyFont="1" applyBorder="1" applyAlignment="1" applyProtection="1">
      <alignment horizontal="left" vertical="center" indent="1" shrinkToFit="1"/>
      <protection locked="0"/>
    </xf>
    <xf numFmtId="0" fontId="18" fillId="0" borderId="133" xfId="0" applyFont="1" applyBorder="1" applyAlignment="1" applyProtection="1">
      <alignment horizontal="left" vertical="center" indent="1" shrinkToFit="1"/>
      <protection locked="0"/>
    </xf>
    <xf numFmtId="0" fontId="18" fillId="0" borderId="187" xfId="0" applyFont="1" applyBorder="1" applyAlignment="1">
      <alignment horizontal="center" vertical="center" shrinkToFit="1"/>
    </xf>
    <xf numFmtId="0" fontId="18" fillId="0" borderId="124" xfId="0" applyFont="1" applyBorder="1" applyAlignment="1" applyProtection="1">
      <alignment horizontal="left" vertical="center" indent="1" shrinkToFit="1"/>
      <protection locked="0"/>
    </xf>
    <xf numFmtId="0" fontId="18" fillId="0" borderId="135" xfId="0" applyFont="1" applyBorder="1" applyAlignment="1" applyProtection="1">
      <alignment horizontal="left" vertical="center" indent="1" shrinkToFit="1"/>
      <protection locked="0"/>
    </xf>
    <xf numFmtId="0" fontId="16" fillId="0" borderId="12" xfId="11" applyFont="1" applyBorder="1" applyAlignment="1">
      <alignment horizontal="center" vertical="center"/>
    </xf>
    <xf numFmtId="0" fontId="16" fillId="0" borderId="63" xfId="11" applyFont="1" applyBorder="1" applyAlignment="1">
      <alignment horizontal="center" vertical="center"/>
    </xf>
    <xf numFmtId="0" fontId="16" fillId="0" borderId="10" xfId="11" applyFont="1" applyBorder="1" applyAlignment="1">
      <alignment horizontal="center" vertical="center"/>
    </xf>
    <xf numFmtId="0" fontId="16" fillId="0" borderId="9" xfId="11" applyFont="1" applyBorder="1" applyAlignment="1">
      <alignment horizontal="center" vertical="center"/>
    </xf>
    <xf numFmtId="0" fontId="16" fillId="0" borderId="0" xfId="11" applyFont="1" applyAlignment="1">
      <alignment horizontal="center" vertical="center"/>
    </xf>
    <xf numFmtId="0" fontId="16" fillId="0" borderId="11" xfId="11" applyFont="1" applyBorder="1" applyAlignment="1">
      <alignment horizontal="center" vertical="center"/>
    </xf>
    <xf numFmtId="0" fontId="16" fillId="0" borderId="8" xfId="11" applyFont="1" applyBorder="1" applyAlignment="1">
      <alignment horizontal="center" vertical="center"/>
    </xf>
    <xf numFmtId="0" fontId="16" fillId="0" borderId="112" xfId="11" applyFont="1" applyBorder="1" applyAlignment="1">
      <alignment horizontal="center" vertical="center"/>
    </xf>
    <xf numFmtId="0" fontId="16" fillId="0" borderId="7" xfId="11" applyFont="1" applyBorder="1" applyAlignment="1">
      <alignment horizontal="center" vertical="center"/>
    </xf>
    <xf numFmtId="0" fontId="18" fillId="0" borderId="188" xfId="0" applyFont="1" applyBorder="1" applyAlignment="1">
      <alignment horizontal="center" vertical="center" shrinkToFit="1"/>
    </xf>
    <xf numFmtId="186" fontId="18" fillId="0" borderId="115" xfId="0" applyNumberFormat="1" applyFont="1" applyBorder="1" applyAlignment="1" applyProtection="1">
      <alignment horizontal="left" vertical="center" indent="1" shrinkToFit="1"/>
      <protection locked="0"/>
    </xf>
    <xf numFmtId="186" fontId="18" fillId="0" borderId="133" xfId="0" applyNumberFormat="1" applyFont="1" applyBorder="1" applyAlignment="1" applyProtection="1">
      <alignment horizontal="left" vertical="center" indent="1" shrinkToFit="1"/>
      <protection locked="0"/>
    </xf>
    <xf numFmtId="0" fontId="18" fillId="0" borderId="123" xfId="0" applyFont="1" applyBorder="1" applyAlignment="1">
      <alignment horizontal="center" vertical="center" shrinkToFit="1"/>
    </xf>
    <xf numFmtId="0" fontId="18" fillId="0" borderId="124" xfId="0" applyFont="1" applyBorder="1" applyAlignment="1">
      <alignment horizontal="center" vertical="center" shrinkToFit="1"/>
    </xf>
    <xf numFmtId="0" fontId="18" fillId="0" borderId="135" xfId="0" applyFont="1" applyBorder="1" applyAlignment="1">
      <alignment horizontal="center" vertical="center" shrinkToFit="1"/>
    </xf>
    <xf numFmtId="0" fontId="18" fillId="0" borderId="62" xfId="0" applyFont="1" applyBorder="1" applyAlignment="1">
      <alignment horizontal="center" vertical="center" textRotation="255" shrinkToFit="1"/>
    </xf>
    <xf numFmtId="0" fontId="18" fillId="0" borderId="29" xfId="0" applyFont="1" applyBorder="1" applyAlignment="1">
      <alignment horizontal="center" vertical="center" textRotation="255" shrinkToFit="1"/>
    </xf>
    <xf numFmtId="0" fontId="18" fillId="0" borderId="14" xfId="0" applyFont="1" applyBorder="1" applyAlignment="1">
      <alignment horizontal="center" vertical="center" textRotation="255" shrinkToFit="1"/>
    </xf>
    <xf numFmtId="0" fontId="18" fillId="0" borderId="185" xfId="0" applyFont="1" applyBorder="1" applyAlignment="1">
      <alignment horizontal="center" vertical="center" shrinkToFit="1"/>
    </xf>
    <xf numFmtId="0" fontId="18" fillId="0" borderId="186" xfId="0" applyFont="1" applyBorder="1" applyAlignment="1">
      <alignment horizontal="center" vertical="center" shrinkToFit="1"/>
    </xf>
    <xf numFmtId="0" fontId="18" fillId="0" borderId="1" xfId="0" applyFont="1" applyBorder="1" applyAlignment="1" applyProtection="1">
      <alignment horizontal="center" vertical="center" shrinkToFit="1"/>
      <protection locked="0"/>
    </xf>
    <xf numFmtId="49" fontId="18" fillId="0" borderId="1" xfId="0" applyNumberFormat="1" applyFont="1" applyBorder="1" applyAlignment="1" applyProtection="1">
      <alignment horizontal="center" vertical="center" shrinkToFit="1"/>
      <protection locked="0"/>
    </xf>
    <xf numFmtId="0" fontId="18" fillId="0" borderId="1" xfId="0" applyFont="1" applyBorder="1" applyAlignment="1" applyProtection="1">
      <alignment horizontal="left" vertical="center" shrinkToFit="1"/>
      <protection locked="0"/>
    </xf>
    <xf numFmtId="0" fontId="107" fillId="0" borderId="107" xfId="0" applyFont="1" applyBorder="1" applyAlignment="1">
      <alignment horizontal="left" vertical="center"/>
    </xf>
    <xf numFmtId="0" fontId="107" fillId="0" borderId="110" xfId="0" applyFont="1" applyBorder="1" applyAlignment="1">
      <alignment horizontal="left" vertical="center"/>
    </xf>
    <xf numFmtId="0" fontId="18" fillId="0" borderId="1" xfId="0" applyFont="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protection locked="0"/>
    </xf>
    <xf numFmtId="0" fontId="18" fillId="0" borderId="1" xfId="0" applyFont="1" applyBorder="1" applyAlignment="1" applyProtection="1">
      <alignment vertical="center" shrinkToFit="1"/>
      <protection locked="0"/>
    </xf>
    <xf numFmtId="0" fontId="18" fillId="0" borderId="1" xfId="0" applyFont="1" applyBorder="1" applyAlignment="1" applyProtection="1">
      <alignment vertical="center" wrapText="1"/>
      <protection locked="0"/>
    </xf>
    <xf numFmtId="0" fontId="18" fillId="0" borderId="0" xfId="11" applyFont="1" applyAlignment="1">
      <alignment horizontal="left" vertical="center"/>
    </xf>
    <xf numFmtId="0" fontId="18" fillId="0" borderId="1" xfId="11" applyFont="1" applyBorder="1" applyAlignment="1" applyProtection="1">
      <alignment horizontal="left" vertical="center"/>
      <protection locked="0"/>
    </xf>
    <xf numFmtId="38" fontId="18" fillId="0" borderId="0" xfId="1" applyFont="1" applyAlignment="1">
      <alignment horizontal="center" vertical="center" wrapText="1"/>
    </xf>
    <xf numFmtId="0" fontId="18" fillId="0" borderId="0" xfId="0" applyFont="1" applyAlignment="1">
      <alignment horizontal="center" vertical="top"/>
    </xf>
    <xf numFmtId="0" fontId="109" fillId="0" borderId="0" xfId="0" applyFont="1" applyAlignment="1">
      <alignment horizontal="center" vertical="center" wrapText="1"/>
    </xf>
    <xf numFmtId="0" fontId="109" fillId="4" borderId="1" xfId="0" applyFont="1" applyFill="1" applyBorder="1" applyAlignment="1">
      <alignment horizontal="center" vertical="center"/>
    </xf>
    <xf numFmtId="0" fontId="18" fillId="0" borderId="0" xfId="11" applyFont="1" applyAlignment="1">
      <alignment vertical="top" wrapText="1"/>
    </xf>
    <xf numFmtId="0" fontId="18" fillId="0" borderId="0" xfId="11" applyFont="1" applyAlignment="1">
      <alignment vertical="top"/>
    </xf>
    <xf numFmtId="0" fontId="18" fillId="8" borderId="0" xfId="11" applyFont="1" applyFill="1" applyAlignment="1">
      <alignment horizontal="left" vertical="center"/>
    </xf>
    <xf numFmtId="0" fontId="0" fillId="8" borderId="0" xfId="0" applyFill="1" applyAlignment="1">
      <alignment horizontal="left" vertical="center"/>
    </xf>
    <xf numFmtId="0" fontId="18" fillId="0" borderId="9" xfId="11" applyFont="1" applyBorder="1" applyAlignment="1">
      <alignment horizontal="left" vertical="center" wrapText="1"/>
    </xf>
    <xf numFmtId="0" fontId="18" fillId="0" borderId="0" xfId="11" applyFont="1" applyAlignment="1">
      <alignment horizontal="left" vertical="center" wrapText="1"/>
    </xf>
    <xf numFmtId="0" fontId="18" fillId="0" borderId="76" xfId="11" applyFont="1" applyBorder="1" applyAlignment="1">
      <alignment horizontal="left" vertical="center" wrapText="1"/>
    </xf>
    <xf numFmtId="0" fontId="0" fillId="0" borderId="0" xfId="0" applyAlignment="1">
      <alignment horizontal="left" vertical="center" wrapText="1"/>
    </xf>
    <xf numFmtId="0" fontId="18" fillId="0" borderId="0" xfId="11" applyFont="1" applyAlignment="1">
      <alignment horizontal="left" vertical="top" wrapText="1"/>
    </xf>
    <xf numFmtId="0" fontId="0" fillId="0" borderId="0" xfId="0" applyAlignment="1">
      <alignment horizontal="left" vertical="top" wrapText="1"/>
    </xf>
    <xf numFmtId="0" fontId="109" fillId="0" borderId="12" xfId="0" applyFont="1" applyBorder="1" applyAlignment="1">
      <alignment horizontal="center" vertical="center"/>
    </xf>
    <xf numFmtId="0" fontId="109" fillId="0" borderId="63" xfId="0" applyFont="1" applyBorder="1" applyAlignment="1">
      <alignment horizontal="center" vertical="center"/>
    </xf>
    <xf numFmtId="0" fontId="109" fillId="0" borderId="10" xfId="0" applyFont="1" applyBorder="1" applyAlignment="1">
      <alignment horizontal="center" vertical="center"/>
    </xf>
    <xf numFmtId="0" fontId="109" fillId="0" borderId="8" xfId="0" applyFont="1" applyBorder="1" applyAlignment="1">
      <alignment horizontal="center" vertical="center"/>
    </xf>
    <xf numFmtId="0" fontId="109" fillId="0" borderId="112" xfId="0" applyFont="1" applyBorder="1" applyAlignment="1">
      <alignment horizontal="center" vertical="center"/>
    </xf>
    <xf numFmtId="0" fontId="109" fillId="0" borderId="7" xfId="0" applyFont="1" applyBorder="1" applyAlignment="1">
      <alignment horizontal="center" vertical="center"/>
    </xf>
    <xf numFmtId="0" fontId="115" fillId="4" borderId="1" xfId="0" applyFont="1" applyFill="1" applyBorder="1" applyAlignment="1">
      <alignment horizontal="center" vertical="center"/>
    </xf>
    <xf numFmtId="0" fontId="109" fillId="0" borderId="9" xfId="0" applyFont="1" applyBorder="1">
      <alignment vertical="center"/>
    </xf>
    <xf numFmtId="0" fontId="109" fillId="0" borderId="0" xfId="0" applyFont="1">
      <alignment vertical="center"/>
    </xf>
    <xf numFmtId="0" fontId="109" fillId="0" borderId="11" xfId="0" applyFont="1" applyBorder="1">
      <alignment vertical="center"/>
    </xf>
    <xf numFmtId="0" fontId="109" fillId="0" borderId="9" xfId="0" applyFont="1" applyBorder="1" applyAlignment="1">
      <alignment vertical="center" wrapText="1"/>
    </xf>
    <xf numFmtId="0" fontId="109" fillId="0" borderId="0" xfId="0" applyFont="1" applyAlignment="1">
      <alignment vertical="center" wrapText="1"/>
    </xf>
    <xf numFmtId="0" fontId="109" fillId="0" borderId="11" xfId="0" applyFont="1" applyBorder="1" applyAlignment="1">
      <alignment vertical="center" wrapText="1"/>
    </xf>
    <xf numFmtId="0" fontId="109" fillId="0" borderId="9" xfId="0" applyFont="1" applyBorder="1" applyAlignment="1">
      <alignment vertical="top" wrapText="1"/>
    </xf>
    <xf numFmtId="0" fontId="109" fillId="0" borderId="0" xfId="0" applyFont="1" applyAlignment="1">
      <alignment vertical="top" wrapText="1"/>
    </xf>
    <xf numFmtId="0" fontId="109" fillId="0" borderId="11" xfId="0" applyFont="1" applyBorder="1" applyAlignment="1">
      <alignment vertical="top" wrapText="1"/>
    </xf>
    <xf numFmtId="0" fontId="18" fillId="0" borderId="110" xfId="11" applyFont="1" applyBorder="1" applyAlignment="1">
      <alignment horizontal="center" vertical="center"/>
    </xf>
    <xf numFmtId="0" fontId="18" fillId="0" borderId="113" xfId="11" applyFont="1" applyBorder="1" applyAlignment="1">
      <alignment horizontal="center" vertical="center"/>
    </xf>
    <xf numFmtId="181" fontId="109" fillId="0" borderId="6" xfId="0" applyNumberFormat="1" applyFont="1" applyBorder="1" applyAlignment="1">
      <alignment horizontal="center" vertical="center" shrinkToFit="1"/>
    </xf>
    <xf numFmtId="181" fontId="109" fillId="0" borderId="2" xfId="0" applyNumberFormat="1" applyFont="1" applyBorder="1" applyAlignment="1">
      <alignment horizontal="center" vertical="center" shrinkToFit="1"/>
    </xf>
    <xf numFmtId="181" fontId="109" fillId="0" borderId="5" xfId="0" applyNumberFormat="1" applyFont="1" applyBorder="1" applyAlignment="1">
      <alignment horizontal="center" vertical="center" shrinkToFit="1"/>
    </xf>
    <xf numFmtId="0" fontId="109" fillId="0" borderId="0" xfId="0" applyFont="1" applyAlignment="1">
      <alignment vertical="top"/>
    </xf>
    <xf numFmtId="0" fontId="1" fillId="0" borderId="12" xfId="11" applyBorder="1" applyAlignment="1">
      <alignment vertical="top"/>
    </xf>
    <xf numFmtId="0" fontId="1" fillId="0" borderId="63" xfId="11" applyBorder="1" applyAlignment="1">
      <alignment vertical="top"/>
    </xf>
    <xf numFmtId="0" fontId="1" fillId="0" borderId="10" xfId="11" applyBorder="1" applyAlignment="1">
      <alignment vertical="top"/>
    </xf>
    <xf numFmtId="0" fontId="1" fillId="0" borderId="9" xfId="11" applyBorder="1" applyAlignment="1">
      <alignment vertical="top"/>
    </xf>
    <xf numFmtId="0" fontId="1" fillId="0" borderId="0" xfId="11" applyAlignment="1">
      <alignment vertical="top"/>
    </xf>
    <xf numFmtId="0" fontId="1" fillId="0" borderId="11" xfId="11" applyBorder="1" applyAlignment="1">
      <alignment vertical="top"/>
    </xf>
    <xf numFmtId="0" fontId="1" fillId="0" borderId="8" xfId="11" applyBorder="1" applyAlignment="1">
      <alignment vertical="top"/>
    </xf>
    <xf numFmtId="0" fontId="1" fillId="0" borderId="112" xfId="11" applyBorder="1" applyAlignment="1">
      <alignment vertical="top"/>
    </xf>
    <xf numFmtId="0" fontId="1" fillId="0" borderId="7" xfId="11" applyBorder="1" applyAlignment="1">
      <alignment vertical="top"/>
    </xf>
    <xf numFmtId="0" fontId="109" fillId="0" borderId="0" xfId="0" applyFont="1" applyAlignment="1">
      <alignment horizontal="left" vertical="center"/>
    </xf>
    <xf numFmtId="0" fontId="109" fillId="0" borderId="76" xfId="0" applyFont="1" applyBorder="1" applyAlignment="1">
      <alignment horizontal="left" vertical="center"/>
    </xf>
    <xf numFmtId="181" fontId="109" fillId="0" borderId="1" xfId="0" applyNumberFormat="1" applyFont="1" applyBorder="1" applyAlignment="1">
      <alignment horizontal="center" vertical="center" shrinkToFit="1"/>
    </xf>
    <xf numFmtId="0" fontId="109" fillId="0" borderId="12" xfId="0" applyFont="1" applyBorder="1" applyAlignment="1">
      <alignment horizontal="center" vertical="center" wrapText="1" shrinkToFit="1"/>
    </xf>
    <xf numFmtId="0" fontId="109" fillId="0" borderId="63" xfId="0" applyFont="1" applyBorder="1" applyAlignment="1">
      <alignment horizontal="center" vertical="center" shrinkToFit="1"/>
    </xf>
    <xf numFmtId="0" fontId="109" fillId="0" borderId="10" xfId="0" applyFont="1" applyBorder="1" applyAlignment="1">
      <alignment horizontal="center" vertical="center" shrinkToFit="1"/>
    </xf>
    <xf numFmtId="0" fontId="109" fillId="0" borderId="8" xfId="0" applyFont="1" applyBorder="1" applyAlignment="1">
      <alignment horizontal="center" vertical="center" shrinkToFit="1"/>
    </xf>
    <xf numFmtId="0" fontId="109" fillId="0" borderId="112" xfId="0" applyFont="1" applyBorder="1" applyAlignment="1">
      <alignment horizontal="center" vertical="center" shrinkToFit="1"/>
    </xf>
    <xf numFmtId="0" fontId="109" fillId="0" borderId="7" xfId="0" applyFont="1" applyBorder="1" applyAlignment="1">
      <alignment horizontal="center" vertical="center" shrinkToFit="1"/>
    </xf>
    <xf numFmtId="0" fontId="109" fillId="0" borderId="1" xfId="0" applyFont="1" applyBorder="1" applyAlignment="1">
      <alignment horizontal="center" vertical="top" wrapText="1" shrinkToFit="1"/>
    </xf>
    <xf numFmtId="0" fontId="109" fillId="0" borderId="1" xfId="0" applyFont="1" applyBorder="1" applyAlignment="1">
      <alignment horizontal="center" vertical="top" shrinkToFit="1"/>
    </xf>
    <xf numFmtId="0" fontId="109" fillId="0" borderId="1" xfId="0" applyFont="1" applyBorder="1" applyAlignment="1">
      <alignment horizontal="center" vertical="center" wrapText="1" shrinkToFit="1"/>
    </xf>
    <xf numFmtId="0" fontId="109" fillId="0" borderId="1" xfId="0" applyFont="1" applyBorder="1" applyAlignment="1">
      <alignment horizontal="center" vertical="center" shrinkToFit="1"/>
    </xf>
    <xf numFmtId="38" fontId="109" fillId="0" borderId="6" xfId="1" applyFont="1" applyFill="1" applyBorder="1" applyAlignment="1" applyProtection="1">
      <alignment horizontal="right" vertical="center" shrinkToFit="1"/>
      <protection locked="0"/>
    </xf>
    <xf numFmtId="38" fontId="109" fillId="0" borderId="2" xfId="1" applyFont="1" applyFill="1" applyBorder="1" applyAlignment="1" applyProtection="1">
      <alignment horizontal="right" vertical="center" shrinkToFit="1"/>
      <protection locked="0"/>
    </xf>
    <xf numFmtId="0" fontId="109" fillId="0" borderId="2" xfId="0" applyFont="1" applyBorder="1" applyAlignment="1">
      <alignment horizontal="center" vertical="top" shrinkToFit="1"/>
    </xf>
    <xf numFmtId="0" fontId="109" fillId="0" borderId="5" xfId="0" applyFont="1" applyBorder="1" applyAlignment="1">
      <alignment horizontal="center" vertical="top" shrinkToFit="1"/>
    </xf>
    <xf numFmtId="0" fontId="107" fillId="0" borderId="107" xfId="0" applyFont="1" applyBorder="1">
      <alignment vertical="center"/>
    </xf>
    <xf numFmtId="0" fontId="107" fillId="0" borderId="110" xfId="0" applyFont="1" applyBorder="1">
      <alignment vertical="center"/>
    </xf>
    <xf numFmtId="0" fontId="100" fillId="0" borderId="169" xfId="0" applyFont="1" applyBorder="1" applyAlignment="1">
      <alignment vertical="top" wrapText="1"/>
    </xf>
    <xf numFmtId="0" fontId="100" fillId="0" borderId="181" xfId="0" applyFont="1" applyBorder="1" applyAlignment="1">
      <alignment vertical="top" wrapText="1"/>
    </xf>
    <xf numFmtId="0" fontId="100" fillId="0" borderId="180" xfId="0" applyFont="1" applyBorder="1" applyAlignment="1">
      <alignment vertical="top" wrapText="1"/>
    </xf>
    <xf numFmtId="0" fontId="109" fillId="0" borderId="1" xfId="0" applyFont="1" applyBorder="1" applyAlignment="1">
      <alignment horizontal="center" vertical="center" wrapText="1"/>
    </xf>
    <xf numFmtId="0" fontId="109" fillId="0" borderId="5" xfId="0" applyFont="1" applyBorder="1" applyAlignment="1">
      <alignment horizontal="center" vertical="center" wrapText="1"/>
    </xf>
    <xf numFmtId="38" fontId="109" fillId="0" borderId="1" xfId="1" applyFont="1" applyBorder="1" applyAlignment="1" applyProtection="1">
      <alignment horizontal="center" vertical="center"/>
    </xf>
    <xf numFmtId="38" fontId="109" fillId="0" borderId="1" xfId="1" applyFont="1" applyBorder="1" applyAlignment="1" applyProtection="1">
      <alignment horizontal="center" vertical="center" shrinkToFit="1"/>
    </xf>
    <xf numFmtId="57" fontId="109" fillId="0" borderId="1" xfId="1" applyNumberFormat="1" applyFont="1" applyFill="1" applyBorder="1" applyAlignment="1" applyProtection="1">
      <alignment horizontal="center" vertical="center" shrinkToFit="1"/>
    </xf>
    <xf numFmtId="38" fontId="109" fillId="0" borderId="1" xfId="1" applyFont="1" applyFill="1" applyBorder="1" applyAlignment="1" applyProtection="1">
      <alignment vertical="center" shrinkToFit="1"/>
    </xf>
    <xf numFmtId="0" fontId="100" fillId="0" borderId="168" xfId="0" applyFont="1" applyBorder="1" applyAlignment="1">
      <alignment vertical="center" wrapText="1"/>
    </xf>
    <xf numFmtId="0" fontId="18" fillId="0" borderId="1" xfId="0" applyFont="1" applyBorder="1" applyAlignment="1">
      <alignment horizontal="center" vertical="center"/>
    </xf>
    <xf numFmtId="0" fontId="18" fillId="4" borderId="1" xfId="0" applyFont="1" applyFill="1" applyBorder="1" applyAlignment="1">
      <alignment horizontal="center" vertical="center"/>
    </xf>
    <xf numFmtId="0" fontId="100" fillId="0" borderId="189" xfId="0" applyFont="1" applyBorder="1" applyAlignment="1">
      <alignment vertical="center" wrapText="1"/>
    </xf>
    <xf numFmtId="0" fontId="100" fillId="0" borderId="190" xfId="0" applyFont="1" applyBorder="1" applyAlignment="1">
      <alignment vertical="center" wrapText="1"/>
    </xf>
    <xf numFmtId="0" fontId="100" fillId="0" borderId="191" xfId="0" applyFont="1" applyBorder="1" applyAlignment="1">
      <alignment vertical="center" wrapText="1"/>
    </xf>
    <xf numFmtId="38" fontId="109" fillId="0" borderId="12" xfId="1" applyFont="1" applyBorder="1" applyAlignment="1" applyProtection="1">
      <alignment horizontal="center" vertical="center" wrapText="1"/>
    </xf>
    <xf numFmtId="38" fontId="109" fillId="0" borderId="63" xfId="1" applyFont="1" applyBorder="1" applyAlignment="1" applyProtection="1">
      <alignment horizontal="center" vertical="center" wrapText="1"/>
    </xf>
    <xf numFmtId="38" fontId="109" fillId="0" borderId="10" xfId="1" applyFont="1" applyBorder="1" applyAlignment="1" applyProtection="1">
      <alignment horizontal="center" vertical="center" wrapText="1"/>
    </xf>
    <xf numFmtId="38" fontId="109" fillId="0" borderId="9" xfId="1" applyFont="1" applyBorder="1" applyAlignment="1" applyProtection="1">
      <alignment horizontal="center" vertical="center" wrapText="1"/>
    </xf>
    <xf numFmtId="38" fontId="109" fillId="0" borderId="0" xfId="1" applyFont="1" applyBorder="1" applyAlignment="1" applyProtection="1">
      <alignment horizontal="center" vertical="center" wrapText="1"/>
    </xf>
    <xf numFmtId="38" fontId="109" fillId="0" borderId="11" xfId="1" applyFont="1" applyBorder="1" applyAlignment="1" applyProtection="1">
      <alignment horizontal="center" vertical="center" wrapText="1"/>
    </xf>
    <xf numFmtId="38" fontId="109" fillId="0" borderId="8" xfId="1" applyFont="1" applyBorder="1" applyAlignment="1" applyProtection="1">
      <alignment horizontal="center" vertical="center" wrapText="1"/>
    </xf>
    <xf numFmtId="38" fontId="109" fillId="0" borderId="112" xfId="1" applyFont="1" applyBorder="1" applyAlignment="1" applyProtection="1">
      <alignment horizontal="center" vertical="center" wrapText="1"/>
    </xf>
    <xf numFmtId="38" fontId="109" fillId="0" borderId="7" xfId="1" applyFont="1" applyBorder="1" applyAlignment="1" applyProtection="1">
      <alignment horizontal="center" vertical="center" wrapText="1"/>
    </xf>
    <xf numFmtId="38" fontId="110" fillId="0" borderId="12" xfId="1" applyFont="1" applyFill="1" applyBorder="1" applyAlignment="1" applyProtection="1">
      <alignment vertical="top" wrapText="1" shrinkToFit="1"/>
      <protection locked="0"/>
    </xf>
    <xf numFmtId="38" fontId="110" fillId="0" borderId="63" xfId="1" applyFont="1" applyFill="1" applyBorder="1" applyAlignment="1" applyProtection="1">
      <alignment vertical="top" wrapText="1" shrinkToFit="1"/>
      <protection locked="0"/>
    </xf>
    <xf numFmtId="38" fontId="110" fillId="0" borderId="10" xfId="1" applyFont="1" applyFill="1" applyBorder="1" applyAlignment="1" applyProtection="1">
      <alignment vertical="top" wrapText="1" shrinkToFit="1"/>
      <protection locked="0"/>
    </xf>
    <xf numFmtId="38" fontId="110" fillId="0" borderId="9" xfId="1" applyFont="1" applyFill="1" applyBorder="1" applyAlignment="1" applyProtection="1">
      <alignment vertical="top" wrapText="1" shrinkToFit="1"/>
      <protection locked="0"/>
    </xf>
    <xf numFmtId="38" fontId="110" fillId="0" borderId="0" xfId="1" applyFont="1" applyFill="1" applyBorder="1" applyAlignment="1" applyProtection="1">
      <alignment vertical="top" wrapText="1" shrinkToFit="1"/>
      <protection locked="0"/>
    </xf>
    <xf numFmtId="38" fontId="110" fillId="0" borderId="11" xfId="1" applyFont="1" applyFill="1" applyBorder="1" applyAlignment="1" applyProtection="1">
      <alignment vertical="top" wrapText="1" shrinkToFit="1"/>
      <protection locked="0"/>
    </xf>
    <xf numFmtId="38" fontId="110" fillId="0" borderId="8" xfId="1" applyFont="1" applyFill="1" applyBorder="1" applyAlignment="1" applyProtection="1">
      <alignment vertical="top" wrapText="1" shrinkToFit="1"/>
      <protection locked="0"/>
    </xf>
    <xf numFmtId="38" fontId="110" fillId="0" borderId="112" xfId="1" applyFont="1" applyFill="1" applyBorder="1" applyAlignment="1" applyProtection="1">
      <alignment vertical="top" wrapText="1" shrinkToFit="1"/>
      <protection locked="0"/>
    </xf>
    <xf numFmtId="38" fontId="110" fillId="0" borderId="7" xfId="1" applyFont="1" applyFill="1" applyBorder="1" applyAlignment="1" applyProtection="1">
      <alignment vertical="top" wrapText="1" shrinkToFit="1"/>
      <protection locked="0"/>
    </xf>
    <xf numFmtId="0" fontId="109" fillId="0" borderId="0" xfId="0" applyFont="1" applyAlignment="1">
      <alignment horizontal="right" shrinkToFit="1"/>
    </xf>
    <xf numFmtId="0" fontId="109" fillId="0" borderId="112" xfId="0" applyFont="1" applyBorder="1" applyAlignment="1">
      <alignment horizontal="right" shrinkToFit="1"/>
    </xf>
    <xf numFmtId="0" fontId="109" fillId="0" borderId="6" xfId="0" applyFont="1" applyBorder="1" applyAlignment="1">
      <alignment horizontal="center" vertical="center" shrinkToFit="1"/>
    </xf>
    <xf numFmtId="0" fontId="109" fillId="0" borderId="2" xfId="0" applyFont="1" applyBorder="1" applyAlignment="1">
      <alignment horizontal="center" vertical="center" shrinkToFit="1"/>
    </xf>
    <xf numFmtId="0" fontId="109" fillId="0" borderId="5" xfId="0" applyFont="1" applyBorder="1" applyAlignment="1">
      <alignment horizontal="center" vertical="center" shrinkToFit="1"/>
    </xf>
    <xf numFmtId="0" fontId="109" fillId="0" borderId="12" xfId="0" applyFont="1" applyBorder="1" applyAlignment="1">
      <alignment horizontal="center" vertical="center" shrinkToFit="1"/>
    </xf>
    <xf numFmtId="38" fontId="109" fillId="0" borderId="1" xfId="1" applyFont="1" applyBorder="1" applyAlignment="1">
      <alignment horizontal="center" vertical="center"/>
    </xf>
    <xf numFmtId="186" fontId="109" fillId="0" borderId="6" xfId="1" applyNumberFormat="1" applyFont="1" applyBorder="1" applyAlignment="1" applyProtection="1">
      <alignment horizontal="left" vertical="center" shrinkToFit="1"/>
    </xf>
    <xf numFmtId="186" fontId="109" fillId="0" borderId="2" xfId="1" applyNumberFormat="1" applyFont="1" applyBorder="1" applyAlignment="1" applyProtection="1">
      <alignment horizontal="left" vertical="center" shrinkToFit="1"/>
    </xf>
    <xf numFmtId="186" fontId="109" fillId="0" borderId="5" xfId="1" applyNumberFormat="1" applyFont="1" applyBorder="1" applyAlignment="1" applyProtection="1">
      <alignment horizontal="left" vertical="center" shrinkToFit="1"/>
    </xf>
    <xf numFmtId="190" fontId="109" fillId="0" borderId="1" xfId="1" applyNumberFormat="1" applyFont="1" applyFill="1" applyBorder="1" applyAlignment="1" applyProtection="1">
      <alignment horizontal="center" vertical="center" shrinkToFit="1"/>
      <protection locked="0"/>
    </xf>
    <xf numFmtId="0" fontId="53" fillId="0" borderId="63" xfId="0" applyFont="1" applyBorder="1" applyAlignment="1">
      <alignment horizontal="center" vertical="top"/>
    </xf>
    <xf numFmtId="0" fontId="33" fillId="0" borderId="160" xfId="0" applyFont="1" applyBorder="1" applyAlignment="1">
      <alignment horizontal="left" vertical="center" wrapText="1"/>
    </xf>
    <xf numFmtId="0" fontId="33" fillId="0" borderId="161" xfId="0" applyFont="1" applyBorder="1" applyAlignment="1">
      <alignment horizontal="left" vertical="center" wrapText="1"/>
    </xf>
    <xf numFmtId="0" fontId="33" fillId="0" borderId="162" xfId="0" applyFont="1" applyBorder="1" applyAlignment="1">
      <alignment horizontal="left" vertical="center" wrapText="1"/>
    </xf>
    <xf numFmtId="0" fontId="33" fillId="0" borderId="163" xfId="0" applyFont="1" applyBorder="1" applyAlignment="1">
      <alignment horizontal="left" vertical="center" wrapText="1"/>
    </xf>
    <xf numFmtId="0" fontId="33" fillId="0" borderId="164" xfId="0" applyFont="1" applyBorder="1" applyAlignment="1">
      <alignment horizontal="left" vertical="center" wrapText="1"/>
    </xf>
    <xf numFmtId="0" fontId="33" fillId="0" borderId="165" xfId="0" applyFont="1" applyBorder="1" applyAlignment="1">
      <alignment horizontal="left" vertical="center" wrapText="1"/>
    </xf>
    <xf numFmtId="0" fontId="53" fillId="0" borderId="112" xfId="0" applyFont="1" applyBorder="1" applyAlignment="1">
      <alignment horizontal="left" vertical="center"/>
    </xf>
    <xf numFmtId="0" fontId="53" fillId="0" borderId="112" xfId="0" applyFont="1" applyBorder="1" applyAlignment="1">
      <alignment horizontal="center" vertical="center"/>
    </xf>
    <xf numFmtId="0" fontId="53" fillId="8" borderId="6" xfId="0" applyFont="1" applyFill="1" applyBorder="1" applyAlignment="1">
      <alignment horizontal="center" vertical="center"/>
    </xf>
    <xf numFmtId="0" fontId="53" fillId="8" borderId="2" xfId="0" applyFont="1" applyFill="1" applyBorder="1" applyAlignment="1">
      <alignment horizontal="center" vertical="center"/>
    </xf>
    <xf numFmtId="0" fontId="53" fillId="8" borderId="5" xfId="0" applyFont="1" applyFill="1" applyBorder="1" applyAlignment="1">
      <alignment horizontal="center" vertical="center"/>
    </xf>
    <xf numFmtId="0" fontId="69" fillId="4" borderId="1" xfId="0" applyFont="1" applyFill="1" applyBorder="1" applyAlignment="1">
      <alignment horizontal="center" vertical="center"/>
    </xf>
    <xf numFmtId="0" fontId="132" fillId="4" borderId="1" xfId="0" applyFont="1" applyFill="1" applyBorder="1" applyAlignment="1">
      <alignment horizontal="center" vertical="center"/>
    </xf>
    <xf numFmtId="0" fontId="63" fillId="8" borderId="1" xfId="0" applyFont="1" applyFill="1" applyBorder="1" applyAlignment="1">
      <alignment horizontal="center" vertical="center"/>
    </xf>
    <xf numFmtId="0" fontId="65" fillId="0" borderId="1" xfId="0" applyFont="1" applyBorder="1" applyAlignment="1">
      <alignment horizontal="center" vertical="center"/>
    </xf>
    <xf numFmtId="0" fontId="70" fillId="0" borderId="1" xfId="0" applyFont="1" applyBorder="1" applyAlignment="1">
      <alignment horizontal="center"/>
    </xf>
    <xf numFmtId="0" fontId="63" fillId="0" borderId="1" xfId="0" applyFont="1" applyBorder="1" applyAlignment="1">
      <alignment horizontal="center"/>
    </xf>
    <xf numFmtId="0" fontId="124" fillId="0" borderId="1" xfId="0" applyFont="1" applyBorder="1" applyAlignment="1">
      <alignment horizontal="center" wrapText="1"/>
    </xf>
    <xf numFmtId="0" fontId="128" fillId="0" borderId="1" xfId="0" applyFont="1" applyBorder="1" applyAlignment="1">
      <alignment horizontal="center"/>
    </xf>
    <xf numFmtId="0" fontId="70" fillId="4" borderId="1" xfId="0" applyFont="1" applyFill="1" applyBorder="1" applyAlignment="1">
      <alignment horizontal="center" vertical="center"/>
    </xf>
    <xf numFmtId="0" fontId="24" fillId="0" borderId="0" xfId="0" applyFont="1" applyAlignment="1">
      <alignment horizontal="left" vertical="center"/>
    </xf>
    <xf numFmtId="0" fontId="24" fillId="0" borderId="11" xfId="0" applyFont="1" applyBorder="1" applyAlignment="1">
      <alignment horizontal="left" vertical="center"/>
    </xf>
    <xf numFmtId="38" fontId="25" fillId="8" borderId="6" xfId="1" applyFont="1" applyFill="1" applyBorder="1" applyAlignment="1">
      <alignment horizontal="right" vertical="center"/>
    </xf>
    <xf numFmtId="38" fontId="25" fillId="8" borderId="2" xfId="1" applyFont="1" applyFill="1" applyBorder="1" applyAlignment="1">
      <alignment horizontal="right" vertical="center"/>
    </xf>
    <xf numFmtId="0" fontId="65" fillId="0" borderId="0" xfId="0" applyFont="1" applyAlignment="1">
      <alignment horizontal="center" vertical="center"/>
    </xf>
    <xf numFmtId="0" fontId="65" fillId="0" borderId="9" xfId="0" applyFont="1" applyBorder="1" applyAlignment="1">
      <alignment horizontal="center" vertical="center"/>
    </xf>
    <xf numFmtId="0" fontId="109" fillId="0" borderId="56" xfId="0" applyFont="1" applyBorder="1" applyAlignment="1" applyProtection="1">
      <alignment horizontal="left" vertical="center"/>
      <protection locked="0"/>
    </xf>
    <xf numFmtId="0" fontId="109" fillId="0" borderId="63" xfId="0" applyFont="1" applyBorder="1" applyAlignment="1" applyProtection="1">
      <alignment horizontal="left" vertical="center"/>
      <protection locked="0"/>
    </xf>
    <xf numFmtId="0" fontId="109" fillId="0" borderId="57" xfId="0" applyFont="1" applyBorder="1" applyAlignment="1" applyProtection="1">
      <alignment horizontal="left" vertical="center"/>
      <protection locked="0"/>
    </xf>
    <xf numFmtId="0" fontId="109" fillId="8" borderId="0" xfId="0" applyFont="1" applyFill="1" applyAlignment="1">
      <alignment horizontal="left" vertical="center"/>
    </xf>
    <xf numFmtId="0" fontId="70" fillId="8" borderId="1" xfId="0" applyFont="1" applyFill="1" applyBorder="1" applyAlignment="1">
      <alignment horizontal="center" vertical="center"/>
    </xf>
    <xf numFmtId="194" fontId="63" fillId="8" borderId="1" xfId="0" applyNumberFormat="1" applyFont="1" applyFill="1" applyBorder="1" applyAlignment="1">
      <alignment horizontal="center" vertical="center"/>
    </xf>
    <xf numFmtId="195" fontId="63" fillId="8" borderId="1" xfId="0" applyNumberFormat="1" applyFont="1" applyFill="1" applyBorder="1" applyAlignment="1">
      <alignment horizontal="center" vertical="center"/>
    </xf>
    <xf numFmtId="0" fontId="33" fillId="0" borderId="160" xfId="0" applyFont="1" applyBorder="1" applyAlignment="1">
      <alignment horizontal="left" vertical="top" wrapText="1"/>
    </xf>
    <xf numFmtId="0" fontId="33" fillId="0" borderId="161" xfId="0" applyFont="1" applyBorder="1" applyAlignment="1">
      <alignment horizontal="left" vertical="top"/>
    </xf>
    <xf numFmtId="0" fontId="33" fillId="0" borderId="162" xfId="0" applyFont="1" applyBorder="1" applyAlignment="1">
      <alignment horizontal="left" vertical="top"/>
    </xf>
    <xf numFmtId="0" fontId="33" fillId="0" borderId="163" xfId="0" applyFont="1" applyBorder="1" applyAlignment="1">
      <alignment horizontal="left" vertical="top"/>
    </xf>
    <xf numFmtId="0" fontId="33" fillId="0" borderId="164" xfId="0" applyFont="1" applyBorder="1" applyAlignment="1">
      <alignment horizontal="left" vertical="top"/>
    </xf>
    <xf numFmtId="0" fontId="33" fillId="0" borderId="165" xfId="0" applyFont="1" applyBorder="1" applyAlignment="1">
      <alignment horizontal="left" vertical="top"/>
    </xf>
    <xf numFmtId="0" fontId="24" fillId="0" borderId="0" xfId="0" applyFont="1" applyAlignment="1">
      <alignment horizontal="left"/>
    </xf>
    <xf numFmtId="190" fontId="109" fillId="8" borderId="1" xfId="0" applyNumberFormat="1" applyFont="1" applyFill="1" applyBorder="1" applyAlignment="1" applyProtection="1">
      <alignment horizontal="center" vertical="center" shrinkToFit="1"/>
      <protection locked="0"/>
    </xf>
    <xf numFmtId="0" fontId="109" fillId="0" borderId="1" xfId="0" applyFont="1" applyBorder="1" applyAlignment="1" applyProtection="1">
      <alignment horizontal="center" vertical="center" shrinkToFit="1"/>
      <protection locked="0"/>
    </xf>
    <xf numFmtId="0" fontId="29" fillId="0" borderId="9" xfId="0" applyFont="1" applyBorder="1" applyAlignment="1">
      <alignment horizontal="left" vertical="center"/>
    </xf>
    <xf numFmtId="0" fontId="29" fillId="0" borderId="0" xfId="0" applyFont="1" applyAlignment="1">
      <alignment horizontal="left" vertical="center"/>
    </xf>
    <xf numFmtId="0" fontId="29" fillId="0" borderId="6" xfId="0" applyFont="1" applyBorder="1" applyAlignment="1">
      <alignment horizontal="left" vertical="center" wrapText="1" indent="1"/>
    </xf>
    <xf numFmtId="0" fontId="29" fillId="0" borderId="2" xfId="0" applyFont="1" applyBorder="1" applyAlignment="1">
      <alignment horizontal="left" vertical="center" wrapText="1" indent="1"/>
    </xf>
    <xf numFmtId="0" fontId="29" fillId="0" borderId="5" xfId="0" applyFont="1" applyBorder="1" applyAlignment="1">
      <alignment horizontal="left" vertical="center" wrapText="1" indent="1"/>
    </xf>
    <xf numFmtId="0" fontId="29" fillId="8" borderId="6" xfId="0" applyFont="1" applyFill="1" applyBorder="1" applyAlignment="1">
      <alignment horizontal="left" vertical="center" indent="1" shrinkToFit="1"/>
    </xf>
    <xf numFmtId="0" fontId="29" fillId="8" borderId="2" xfId="0" applyFont="1" applyFill="1" applyBorder="1" applyAlignment="1">
      <alignment horizontal="left" vertical="center" indent="1" shrinkToFit="1"/>
    </xf>
    <xf numFmtId="0" fontId="29" fillId="8" borderId="52" xfId="0" applyFont="1" applyFill="1" applyBorder="1" applyAlignment="1">
      <alignment horizontal="left" vertical="center" indent="1" shrinkToFit="1"/>
    </xf>
    <xf numFmtId="0" fontId="29" fillId="0" borderId="56" xfId="0" applyFont="1" applyBorder="1" applyAlignment="1">
      <alignment horizontal="left" vertical="center" wrapText="1" indent="1"/>
    </xf>
    <xf numFmtId="0" fontId="29" fillId="0" borderId="63" xfId="0" applyFont="1" applyBorder="1" applyAlignment="1">
      <alignment horizontal="left" vertical="center" wrapText="1" indent="1"/>
    </xf>
    <xf numFmtId="0" fontId="89" fillId="4" borderId="6" xfId="0" applyFont="1" applyFill="1" applyBorder="1" applyAlignment="1" applyProtection="1">
      <alignment horizontal="center" vertical="center" shrinkToFit="1"/>
      <protection locked="0"/>
    </xf>
    <xf numFmtId="0" fontId="89" fillId="4" borderId="2" xfId="0" applyFont="1" applyFill="1" applyBorder="1" applyAlignment="1" applyProtection="1">
      <alignment horizontal="center" vertical="center" shrinkToFit="1"/>
      <protection locked="0"/>
    </xf>
    <xf numFmtId="0" fontId="89" fillId="4" borderId="5" xfId="0" applyFont="1" applyFill="1" applyBorder="1" applyAlignment="1" applyProtection="1">
      <alignment horizontal="center" vertical="center" shrinkToFit="1"/>
      <protection locked="0"/>
    </xf>
    <xf numFmtId="0" fontId="75" fillId="0" borderId="6" xfId="0" applyFont="1" applyBorder="1" applyAlignment="1" applyProtection="1">
      <alignment horizontal="left" vertical="center"/>
      <protection locked="0"/>
    </xf>
    <xf numFmtId="0" fontId="35" fillId="0" borderId="2" xfId="0" applyFont="1" applyBorder="1" applyAlignment="1" applyProtection="1">
      <alignment horizontal="left" vertical="center"/>
      <protection locked="0"/>
    </xf>
    <xf numFmtId="0" fontId="35" fillId="0" borderId="52" xfId="0" applyFont="1" applyBorder="1" applyAlignment="1" applyProtection="1">
      <alignment horizontal="left" vertical="center"/>
      <protection locked="0"/>
    </xf>
    <xf numFmtId="0" fontId="28" fillId="0" borderId="107" xfId="0" applyFont="1" applyBorder="1" applyAlignment="1">
      <alignment horizontal="center" vertical="center" wrapText="1"/>
    </xf>
    <xf numFmtId="0" fontId="28" fillId="0" borderId="110" xfId="0" applyFont="1" applyBorder="1" applyAlignment="1">
      <alignment horizontal="center" vertical="center" wrapText="1"/>
    </xf>
    <xf numFmtId="0" fontId="28" fillId="0" borderId="113"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0" xfId="0" applyFont="1" applyAlignment="1">
      <alignment horizontal="center" vertical="center" wrapText="1"/>
    </xf>
    <xf numFmtId="0" fontId="28" fillId="0" borderId="76"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111" xfId="0" applyFont="1" applyBorder="1" applyAlignment="1">
      <alignment horizontal="center" vertical="center" wrapText="1"/>
    </xf>
    <xf numFmtId="0" fontId="28" fillId="0" borderId="38" xfId="0" applyFont="1" applyBorder="1" applyAlignment="1">
      <alignment horizontal="center" vertical="center" wrapText="1"/>
    </xf>
    <xf numFmtId="0" fontId="110" fillId="8" borderId="12" xfId="0" applyFont="1" applyFill="1" applyBorder="1" applyAlignment="1">
      <alignment vertical="top"/>
    </xf>
    <xf numFmtId="0" fontId="110" fillId="8" borderId="63" xfId="0" applyFont="1" applyFill="1" applyBorder="1" applyAlignment="1">
      <alignment vertical="top"/>
    </xf>
    <xf numFmtId="0" fontId="110" fillId="8" borderId="10" xfId="0" applyFont="1" applyFill="1" applyBorder="1" applyAlignment="1">
      <alignment vertical="top"/>
    </xf>
    <xf numFmtId="0" fontId="110" fillId="8" borderId="9" xfId="0" applyFont="1" applyFill="1" applyBorder="1" applyAlignment="1">
      <alignment vertical="top"/>
    </xf>
    <xf numFmtId="0" fontId="110" fillId="8" borderId="0" xfId="0" applyFont="1" applyFill="1" applyAlignment="1">
      <alignment vertical="top"/>
    </xf>
    <xf numFmtId="0" fontId="110" fillId="8" borderId="11" xfId="0" applyFont="1" applyFill="1" applyBorder="1" applyAlignment="1">
      <alignment vertical="top"/>
    </xf>
    <xf numFmtId="0" fontId="110" fillId="8" borderId="8" xfId="0" applyFont="1" applyFill="1" applyBorder="1" applyAlignment="1">
      <alignment vertical="top"/>
    </xf>
    <xf numFmtId="0" fontId="110" fillId="8" borderId="112" xfId="0" applyFont="1" applyFill="1" applyBorder="1" applyAlignment="1">
      <alignment vertical="top"/>
    </xf>
    <xf numFmtId="0" fontId="110" fillId="8" borderId="7" xfId="0" applyFont="1" applyFill="1" applyBorder="1" applyAlignment="1">
      <alignment vertical="top"/>
    </xf>
    <xf numFmtId="49" fontId="53" fillId="4" borderId="0" xfId="0" applyNumberFormat="1" applyFont="1" applyFill="1" applyAlignment="1" applyProtection="1">
      <alignment horizontal="center" vertical="center" wrapText="1"/>
      <protection locked="0"/>
    </xf>
    <xf numFmtId="49" fontId="29" fillId="4" borderId="0" xfId="0" applyNumberFormat="1" applyFont="1" applyFill="1" applyAlignment="1" applyProtection="1">
      <alignment horizontal="center" vertical="center" wrapText="1"/>
      <protection locked="0"/>
    </xf>
    <xf numFmtId="49" fontId="29" fillId="4" borderId="76" xfId="0" applyNumberFormat="1" applyFont="1" applyFill="1" applyBorder="1" applyAlignment="1" applyProtection="1">
      <alignment horizontal="center" vertical="center" wrapText="1"/>
      <protection locked="0"/>
    </xf>
    <xf numFmtId="186" fontId="53" fillId="0" borderId="6" xfId="0" applyNumberFormat="1" applyFont="1" applyBorder="1" applyAlignment="1">
      <alignment horizontal="center" vertical="center" shrinkToFit="1"/>
    </xf>
    <xf numFmtId="186" fontId="53" fillId="0" borderId="2" xfId="0" applyNumberFormat="1" applyFont="1" applyBorder="1" applyAlignment="1">
      <alignment horizontal="center" vertical="center" shrinkToFit="1"/>
    </xf>
    <xf numFmtId="186" fontId="53" fillId="0" borderId="5" xfId="0" applyNumberFormat="1" applyFont="1" applyBorder="1" applyAlignment="1">
      <alignment horizontal="center" vertical="center" shrinkToFit="1"/>
    </xf>
    <xf numFmtId="186" fontId="53" fillId="0" borderId="6" xfId="0" applyNumberFormat="1" applyFont="1" applyBorder="1" applyAlignment="1" applyProtection="1">
      <alignment horizontal="center" vertical="center" shrinkToFit="1"/>
      <protection locked="0"/>
    </xf>
    <xf numFmtId="186" fontId="53" fillId="0" borderId="2" xfId="0" applyNumberFormat="1" applyFont="1" applyBorder="1" applyAlignment="1" applyProtection="1">
      <alignment horizontal="center" vertical="center" shrinkToFit="1"/>
      <protection locked="0"/>
    </xf>
    <xf numFmtId="186" fontId="53" fillId="0" borderId="5" xfId="0" applyNumberFormat="1" applyFont="1" applyBorder="1" applyAlignment="1" applyProtection="1">
      <alignment horizontal="center" vertical="center" shrinkToFit="1"/>
      <protection locked="0"/>
    </xf>
    <xf numFmtId="186" fontId="29" fillId="0" borderId="6" xfId="0" applyNumberFormat="1" applyFont="1" applyBorder="1" applyAlignment="1">
      <alignment horizontal="center" vertical="center" shrinkToFit="1"/>
    </xf>
    <xf numFmtId="186" fontId="29" fillId="0" borderId="2" xfId="0" applyNumberFormat="1" applyFont="1" applyBorder="1" applyAlignment="1">
      <alignment horizontal="center" vertical="center" shrinkToFit="1"/>
    </xf>
    <xf numFmtId="186" fontId="29" fillId="0" borderId="52" xfId="0" applyNumberFormat="1" applyFont="1" applyBorder="1" applyAlignment="1">
      <alignment horizontal="center" vertical="center" shrinkToFit="1"/>
    </xf>
    <xf numFmtId="186" fontId="29" fillId="0" borderId="31" xfId="0" applyNumberFormat="1" applyFont="1" applyBorder="1" applyAlignment="1" applyProtection="1">
      <alignment horizontal="left" vertical="center" shrinkToFit="1"/>
      <protection locked="0"/>
    </xf>
    <xf numFmtId="186" fontId="29" fillId="0" borderId="27" xfId="0" applyNumberFormat="1" applyFont="1" applyBorder="1" applyAlignment="1" applyProtection="1">
      <alignment horizontal="left" vertical="center" shrinkToFit="1"/>
      <protection locked="0"/>
    </xf>
    <xf numFmtId="186" fontId="29" fillId="0" borderId="39" xfId="0" applyNumberFormat="1" applyFont="1" applyBorder="1" applyAlignment="1" applyProtection="1">
      <alignment horizontal="left" vertical="center" shrinkToFit="1"/>
      <protection locked="0"/>
    </xf>
    <xf numFmtId="0" fontId="53" fillId="8" borderId="12" xfId="0" applyFont="1" applyFill="1" applyBorder="1" applyAlignment="1">
      <alignment horizontal="left" vertical="top"/>
    </xf>
    <xf numFmtId="0" fontId="29" fillId="8" borderId="63" xfId="0" applyFont="1" applyFill="1" applyBorder="1" applyAlignment="1">
      <alignment horizontal="left" vertical="top"/>
    </xf>
    <xf numFmtId="0" fontId="29" fillId="8" borderId="10" xfId="0" applyFont="1" applyFill="1" applyBorder="1" applyAlignment="1">
      <alignment horizontal="left" vertical="top"/>
    </xf>
    <xf numFmtId="0" fontId="29" fillId="8" borderId="8" xfId="0" applyFont="1" applyFill="1" applyBorder="1" applyAlignment="1">
      <alignment horizontal="left" vertical="top"/>
    </xf>
    <xf numFmtId="0" fontId="29" fillId="8" borderId="112" xfId="0" applyFont="1" applyFill="1" applyBorder="1" applyAlignment="1">
      <alignment horizontal="left" vertical="top"/>
    </xf>
    <xf numFmtId="0" fontId="29" fillId="8" borderId="7" xfId="0" applyFont="1" applyFill="1" applyBorder="1" applyAlignment="1">
      <alignment horizontal="left" vertical="top"/>
    </xf>
    <xf numFmtId="0" fontId="25" fillId="0" borderId="1" xfId="0" applyFont="1" applyBorder="1" applyAlignment="1">
      <alignment horizontal="center" vertical="center"/>
    </xf>
    <xf numFmtId="0" fontId="25" fillId="8" borderId="1" xfId="0" applyFont="1" applyFill="1" applyBorder="1" applyAlignment="1" applyProtection="1">
      <alignment horizontal="center" vertical="center"/>
      <protection locked="0"/>
    </xf>
    <xf numFmtId="0" fontId="65" fillId="0" borderId="6" xfId="0" applyFont="1" applyBorder="1" applyAlignment="1">
      <alignment horizontal="center" vertical="center"/>
    </xf>
    <xf numFmtId="0" fontId="65" fillId="0" borderId="2" xfId="0" applyFont="1" applyBorder="1" applyAlignment="1">
      <alignment horizontal="center" vertical="center"/>
    </xf>
    <xf numFmtId="0" fontId="65" fillId="0" borderId="5" xfId="0" applyFont="1" applyBorder="1" applyAlignment="1">
      <alignment horizontal="center" vertical="center"/>
    </xf>
    <xf numFmtId="0" fontId="28" fillId="0" borderId="12" xfId="0" applyFont="1" applyBorder="1" applyAlignment="1">
      <alignment horizontal="left" vertical="center"/>
    </xf>
    <xf numFmtId="0" fontId="28" fillId="0" borderId="63" xfId="0" applyFont="1" applyBorder="1" applyAlignment="1">
      <alignment horizontal="left" vertical="center"/>
    </xf>
    <xf numFmtId="0" fontId="123" fillId="0" borderId="12" xfId="0" applyFont="1" applyBorder="1" applyAlignment="1">
      <alignment vertical="top" wrapText="1"/>
    </xf>
    <xf numFmtId="0" fontId="25" fillId="0" borderId="63" xfId="0" applyFont="1" applyBorder="1" applyAlignment="1">
      <alignment vertical="top" wrapText="1"/>
    </xf>
    <xf numFmtId="0" fontId="25" fillId="0" borderId="10" xfId="0" applyFont="1" applyBorder="1" applyAlignment="1">
      <alignment vertical="top" wrapText="1"/>
    </xf>
    <xf numFmtId="0" fontId="25" fillId="0" borderId="8" xfId="0" applyFont="1" applyBorder="1" applyAlignment="1">
      <alignment vertical="top" wrapText="1"/>
    </xf>
    <xf numFmtId="0" fontId="25" fillId="0" borderId="112" xfId="0" applyFont="1" applyBorder="1" applyAlignment="1">
      <alignment vertical="top" wrapText="1"/>
    </xf>
    <xf numFmtId="0" fontId="25" fillId="0" borderId="7" xfId="0" applyFont="1" applyBorder="1" applyAlignment="1">
      <alignment vertical="top" wrapText="1"/>
    </xf>
    <xf numFmtId="0" fontId="53" fillId="8" borderId="6" xfId="0" applyFont="1" applyFill="1" applyBorder="1" applyAlignment="1" applyProtection="1">
      <alignment horizontal="center" vertical="center"/>
      <protection locked="0"/>
    </xf>
    <xf numFmtId="0" fontId="53" fillId="8" borderId="2" xfId="0" applyFont="1" applyFill="1" applyBorder="1" applyAlignment="1" applyProtection="1">
      <alignment horizontal="center" vertical="center"/>
      <protection locked="0"/>
    </xf>
    <xf numFmtId="0" fontId="53" fillId="8" borderId="5" xfId="0" applyFont="1" applyFill="1" applyBorder="1" applyAlignment="1" applyProtection="1">
      <alignment horizontal="center" vertical="center"/>
      <protection locked="0"/>
    </xf>
    <xf numFmtId="0" fontId="65" fillId="8" borderId="6" xfId="0" applyFont="1" applyFill="1" applyBorder="1" applyAlignment="1" applyProtection="1">
      <alignment horizontal="center" vertical="center"/>
      <protection locked="0"/>
    </xf>
    <xf numFmtId="0" fontId="65" fillId="8" borderId="2" xfId="0" applyFont="1" applyFill="1" applyBorder="1" applyAlignment="1" applyProtection="1">
      <alignment horizontal="center" vertical="center"/>
      <protection locked="0"/>
    </xf>
    <xf numFmtId="0" fontId="65" fillId="8" borderId="5" xfId="0" applyFont="1" applyFill="1" applyBorder="1" applyAlignment="1" applyProtection="1">
      <alignment horizontal="center" vertical="center"/>
      <protection locked="0"/>
    </xf>
    <xf numFmtId="0" fontId="24" fillId="0" borderId="6" xfId="0" applyFont="1" applyBorder="1" applyAlignment="1">
      <alignment horizontal="center" vertical="center"/>
    </xf>
    <xf numFmtId="0" fontId="25" fillId="0" borderId="2" xfId="0" applyFont="1" applyBorder="1" applyAlignment="1">
      <alignment horizontal="center" vertical="center"/>
    </xf>
    <xf numFmtId="0" fontId="25" fillId="0" borderId="5" xfId="0" applyFont="1" applyBorder="1" applyAlignment="1">
      <alignment horizontal="center" vertical="center"/>
    </xf>
    <xf numFmtId="0" fontId="50" fillId="5" borderId="28" xfId="0" applyFont="1" applyFill="1" applyBorder="1" applyAlignment="1">
      <alignment horizontal="left" vertical="center"/>
    </xf>
    <xf numFmtId="0" fontId="29" fillId="5" borderId="29" xfId="0" applyFont="1" applyFill="1" applyBorder="1" applyAlignment="1">
      <alignment horizontal="left" vertical="center"/>
    </xf>
    <xf numFmtId="0" fontId="29" fillId="5" borderId="30" xfId="0" applyFont="1" applyFill="1" applyBorder="1" applyAlignment="1">
      <alignment horizontal="left" vertical="center"/>
    </xf>
    <xf numFmtId="49" fontId="53" fillId="0" borderId="55" xfId="0" applyNumberFormat="1" applyFont="1" applyBorder="1" applyAlignment="1" applyProtection="1">
      <alignment horizontal="center" vertical="center" shrinkToFit="1"/>
      <protection locked="0"/>
    </xf>
    <xf numFmtId="49" fontId="53" fillId="0" borderId="2" xfId="0" applyNumberFormat="1" applyFont="1" applyBorder="1" applyAlignment="1" applyProtection="1">
      <alignment horizontal="center" vertical="center" shrinkToFit="1"/>
      <protection locked="0"/>
    </xf>
    <xf numFmtId="49" fontId="53" fillId="0" borderId="5" xfId="0" applyNumberFormat="1" applyFont="1" applyBorder="1" applyAlignment="1" applyProtection="1">
      <alignment horizontal="center" vertical="center" shrinkToFit="1"/>
      <protection locked="0"/>
    </xf>
    <xf numFmtId="186" fontId="53" fillId="0" borderId="6" xfId="0" applyNumberFormat="1" applyFont="1" applyBorder="1" applyAlignment="1">
      <alignment horizontal="left" vertical="center" wrapText="1"/>
    </xf>
    <xf numFmtId="186" fontId="29" fillId="0" borderId="2" xfId="0" applyNumberFormat="1" applyFont="1" applyBorder="1" applyAlignment="1">
      <alignment horizontal="left" vertical="center" wrapText="1"/>
    </xf>
    <xf numFmtId="186" fontId="29" fillId="0" borderId="52" xfId="0" applyNumberFormat="1" applyFont="1" applyBorder="1" applyAlignment="1">
      <alignment horizontal="left" vertical="center" wrapText="1"/>
    </xf>
    <xf numFmtId="49" fontId="85" fillId="0" borderId="55" xfId="0" applyNumberFormat="1" applyFont="1" applyBorder="1" applyAlignment="1">
      <alignment horizontal="center" vertical="center"/>
    </xf>
    <xf numFmtId="49" fontId="85" fillId="0" borderId="2" xfId="0" applyNumberFormat="1" applyFont="1" applyBorder="1" applyAlignment="1">
      <alignment horizontal="center" vertical="center"/>
    </xf>
    <xf numFmtId="49" fontId="85" fillId="0" borderId="5" xfId="0" applyNumberFormat="1" applyFont="1" applyBorder="1" applyAlignment="1">
      <alignment horizontal="center" vertical="center"/>
    </xf>
    <xf numFmtId="186" fontId="25" fillId="0" borderId="6" xfId="0" applyNumberFormat="1" applyFont="1" applyBorder="1" applyAlignment="1">
      <alignment horizontal="center" vertical="center"/>
    </xf>
    <xf numFmtId="186" fontId="25" fillId="0" borderId="2" xfId="0" applyNumberFormat="1" applyFont="1" applyBorder="1" applyAlignment="1">
      <alignment horizontal="center" vertical="center"/>
    </xf>
    <xf numFmtId="186" fontId="25" fillId="0" borderId="52" xfId="0" applyNumberFormat="1" applyFont="1" applyBorder="1" applyAlignment="1">
      <alignment horizontal="center" vertical="center"/>
    </xf>
    <xf numFmtId="49" fontId="29" fillId="0" borderId="55" xfId="0" applyNumberFormat="1" applyFont="1" applyBorder="1" applyAlignment="1">
      <alignment horizontal="center" vertical="center"/>
    </xf>
    <xf numFmtId="49" fontId="29" fillId="0" borderId="2" xfId="0" applyNumberFormat="1" applyFont="1" applyBorder="1" applyAlignment="1">
      <alignment horizontal="center" vertical="center"/>
    </xf>
    <xf numFmtId="49" fontId="29" fillId="0" borderId="5" xfId="0" applyNumberFormat="1" applyFont="1" applyBorder="1" applyAlignment="1">
      <alignment horizontal="center" vertical="center"/>
    </xf>
    <xf numFmtId="49" fontId="53" fillId="0" borderId="6" xfId="0" applyNumberFormat="1" applyFont="1" applyBorder="1" applyAlignment="1" applyProtection="1">
      <alignment horizontal="center" vertical="center" shrinkToFit="1"/>
      <protection locked="0"/>
    </xf>
    <xf numFmtId="0" fontId="29" fillId="0" borderId="48"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186" fontId="53" fillId="0" borderId="43" xfId="0" applyNumberFormat="1" applyFont="1" applyBorder="1" applyAlignment="1">
      <alignment horizontal="center" vertical="center" wrapText="1"/>
    </xf>
    <xf numFmtId="186" fontId="29" fillId="0" borderId="43" xfId="0" applyNumberFormat="1" applyFont="1" applyBorder="1" applyAlignment="1">
      <alignment horizontal="center" vertical="center" wrapText="1"/>
    </xf>
    <xf numFmtId="186" fontId="29" fillId="0" borderId="49" xfId="0" applyNumberFormat="1" applyFont="1" applyBorder="1" applyAlignment="1">
      <alignment horizontal="center" vertical="center" wrapText="1"/>
    </xf>
    <xf numFmtId="49" fontId="28" fillId="0" borderId="58" xfId="0" applyNumberFormat="1" applyFont="1" applyBorder="1" applyAlignment="1" applyProtection="1">
      <alignment horizontal="center" vertical="center" shrinkToFit="1"/>
      <protection locked="0"/>
    </xf>
    <xf numFmtId="49" fontId="29" fillId="0" borderId="112" xfId="0" applyNumberFormat="1" applyFont="1" applyBorder="1" applyAlignment="1" applyProtection="1">
      <alignment horizontal="center" vertical="center" shrinkToFit="1"/>
      <protection locked="0"/>
    </xf>
    <xf numFmtId="49" fontId="29" fillId="0" borderId="7" xfId="0" applyNumberFormat="1" applyFont="1" applyBorder="1" applyAlignment="1" applyProtection="1">
      <alignment horizontal="center" vertical="center" shrinkToFit="1"/>
      <protection locked="0"/>
    </xf>
    <xf numFmtId="49" fontId="29" fillId="0" borderId="55" xfId="0" applyNumberFormat="1" applyFont="1" applyBorder="1" applyAlignment="1">
      <alignment horizontal="center" vertical="center" shrinkToFit="1"/>
    </xf>
    <xf numFmtId="49" fontId="29" fillId="0" borderId="2" xfId="0" applyNumberFormat="1" applyFont="1" applyBorder="1" applyAlignment="1">
      <alignment horizontal="center" vertical="center" shrinkToFit="1"/>
    </xf>
    <xf numFmtId="186" fontId="53" fillId="0" borderId="15" xfId="0" applyNumberFormat="1" applyFont="1" applyBorder="1" applyAlignment="1">
      <alignment horizontal="center" vertical="center" shrinkToFit="1"/>
    </xf>
    <xf numFmtId="186" fontId="53" fillId="0" borderId="43" xfId="0" applyNumberFormat="1" applyFont="1" applyBorder="1" applyAlignment="1">
      <alignment horizontal="center" vertical="center" shrinkToFit="1"/>
    </xf>
    <xf numFmtId="186" fontId="53" fillId="0" borderId="25" xfId="0" applyNumberFormat="1" applyFont="1" applyBorder="1" applyAlignment="1">
      <alignment horizontal="center" vertical="center" shrinkToFit="1"/>
    </xf>
    <xf numFmtId="49" fontId="28" fillId="0" borderId="15" xfId="0" applyNumberFormat="1" applyFont="1" applyBorder="1" applyAlignment="1" applyProtection="1">
      <alignment horizontal="center" vertical="center" wrapText="1"/>
      <protection locked="0"/>
    </xf>
    <xf numFmtId="49" fontId="28" fillId="0" borderId="43" xfId="0" applyNumberFormat="1" applyFont="1" applyBorder="1" applyAlignment="1" applyProtection="1">
      <alignment horizontal="center" vertical="center" wrapText="1"/>
      <protection locked="0"/>
    </xf>
    <xf numFmtId="49" fontId="28" fillId="0" borderId="25" xfId="0" applyNumberFormat="1" applyFont="1" applyBorder="1" applyAlignment="1" applyProtection="1">
      <alignment horizontal="center" vertical="center" wrapText="1"/>
      <protection locked="0"/>
    </xf>
    <xf numFmtId="186" fontId="53" fillId="0" borderId="6" xfId="0" applyNumberFormat="1" applyFont="1" applyBorder="1" applyAlignment="1">
      <alignment horizontal="left" vertical="center" shrinkToFit="1"/>
    </xf>
    <xf numFmtId="186" fontId="53" fillId="0" borderId="2" xfId="0" applyNumberFormat="1" applyFont="1" applyBorder="1" applyAlignment="1">
      <alignment horizontal="left" vertical="center" shrinkToFit="1"/>
    </xf>
    <xf numFmtId="186" fontId="53" fillId="0" borderId="5" xfId="0" applyNumberFormat="1" applyFont="1" applyBorder="1" applyAlignment="1">
      <alignment horizontal="left" vertical="center" shrinkToFit="1"/>
    </xf>
    <xf numFmtId="49" fontId="28" fillId="0" borderId="6" xfId="0" applyNumberFormat="1" applyFont="1" applyBorder="1" applyAlignment="1" applyProtection="1">
      <alignment horizontal="center" vertical="center" shrinkToFit="1"/>
      <protection locked="0"/>
    </xf>
    <xf numFmtId="49" fontId="28" fillId="0" borderId="2" xfId="0" applyNumberFormat="1" applyFont="1" applyBorder="1" applyAlignment="1" applyProtection="1">
      <alignment horizontal="center" vertical="center" shrinkToFit="1"/>
      <protection locked="0"/>
    </xf>
    <xf numFmtId="49" fontId="28" fillId="0" borderId="5" xfId="0" applyNumberFormat="1" applyFont="1" applyBorder="1" applyAlignment="1" applyProtection="1">
      <alignment horizontal="center" vertical="center" shrinkToFit="1"/>
      <protection locked="0"/>
    </xf>
    <xf numFmtId="49" fontId="28" fillId="0" borderId="55" xfId="0" applyNumberFormat="1" applyFont="1" applyBorder="1" applyAlignment="1" applyProtection="1">
      <alignment horizontal="center" vertical="center" shrinkToFit="1"/>
      <protection locked="0"/>
    </xf>
    <xf numFmtId="49" fontId="29" fillId="0" borderId="2" xfId="0" applyNumberFormat="1" applyFont="1" applyBorder="1" applyAlignment="1" applyProtection="1">
      <alignment horizontal="center" vertical="center" shrinkToFit="1"/>
      <protection locked="0"/>
    </xf>
    <xf numFmtId="49" fontId="29" fillId="0" borderId="5" xfId="0" applyNumberFormat="1" applyFont="1" applyBorder="1" applyAlignment="1" applyProtection="1">
      <alignment horizontal="center" vertical="center" shrinkToFit="1"/>
      <protection locked="0"/>
    </xf>
    <xf numFmtId="186" fontId="53" fillId="0" borderId="1" xfId="0" applyNumberFormat="1" applyFont="1" applyBorder="1" applyAlignment="1">
      <alignment horizontal="left" vertical="center" shrinkToFit="1"/>
    </xf>
    <xf numFmtId="186" fontId="29" fillId="0" borderId="1" xfId="0" applyNumberFormat="1" applyFont="1" applyBorder="1" applyAlignment="1">
      <alignment horizontal="left" vertical="center" shrinkToFit="1"/>
    </xf>
    <xf numFmtId="0" fontId="53" fillId="0" borderId="56" xfId="0" applyFont="1" applyBorder="1" applyAlignment="1">
      <alignment horizontal="center" vertical="center" wrapText="1"/>
    </xf>
    <xf numFmtId="0" fontId="29" fillId="0" borderId="63" xfId="0" applyFont="1" applyBorder="1" applyAlignment="1">
      <alignment horizontal="center" vertical="center" wrapText="1"/>
    </xf>
    <xf numFmtId="0" fontId="29" fillId="0" borderId="57"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0" xfId="0" applyFont="1" applyAlignment="1">
      <alignment horizontal="center" vertical="center" wrapText="1"/>
    </xf>
    <xf numFmtId="0" fontId="29" fillId="0" borderId="76" xfId="0" applyFont="1" applyBorder="1" applyAlignment="1">
      <alignment horizontal="center" vertical="center" wrapText="1"/>
    </xf>
    <xf numFmtId="0" fontId="29" fillId="0" borderId="58" xfId="0" applyFont="1" applyBorder="1" applyAlignment="1">
      <alignment horizontal="center" vertical="center" wrapText="1"/>
    </xf>
    <xf numFmtId="0" fontId="29" fillId="0" borderId="112" xfId="0" applyFont="1" applyBorder="1" applyAlignment="1">
      <alignment horizontal="center" vertical="center" wrapText="1"/>
    </xf>
    <xf numFmtId="0" fontId="29" fillId="0" borderId="59" xfId="0" applyFont="1" applyBorder="1" applyAlignment="1">
      <alignment horizontal="center" vertical="center" wrapText="1"/>
    </xf>
    <xf numFmtId="49" fontId="53" fillId="0" borderId="1" xfId="0" applyNumberFormat="1" applyFont="1" applyBorder="1" applyAlignment="1" applyProtection="1">
      <alignment horizontal="center" vertical="center" shrinkToFit="1"/>
      <protection locked="0"/>
    </xf>
    <xf numFmtId="186" fontId="29" fillId="0" borderId="1" xfId="0" applyNumberFormat="1" applyFont="1" applyBorder="1" applyAlignment="1">
      <alignment horizontal="center" vertical="center" shrinkToFit="1"/>
    </xf>
    <xf numFmtId="186" fontId="53" fillId="0" borderId="1" xfId="0" applyNumberFormat="1" applyFont="1" applyBorder="1" applyAlignment="1" applyProtection="1">
      <alignment horizontal="center" vertical="center" shrinkToFit="1"/>
      <protection locked="0"/>
    </xf>
    <xf numFmtId="186" fontId="25" fillId="0" borderId="1" xfId="0" applyNumberFormat="1" applyFont="1" applyBorder="1" applyAlignment="1">
      <alignment horizontal="center" vertical="center"/>
    </xf>
    <xf numFmtId="49" fontId="28" fillId="0" borderId="48" xfId="0" applyNumberFormat="1" applyFont="1" applyBorder="1" applyAlignment="1" applyProtection="1">
      <alignment horizontal="center" vertical="center" shrinkToFit="1"/>
      <protection locked="0"/>
    </xf>
    <xf numFmtId="49" fontId="29" fillId="0" borderId="43" xfId="0" applyNumberFormat="1" applyFont="1" applyBorder="1" applyAlignment="1" applyProtection="1">
      <alignment horizontal="center" vertical="center" shrinkToFit="1"/>
      <protection locked="0"/>
    </xf>
    <xf numFmtId="49" fontId="29" fillId="0" borderId="25" xfId="0" applyNumberFormat="1" applyFont="1" applyBorder="1" applyAlignment="1" applyProtection="1">
      <alignment horizontal="center" vertical="center" shrinkToFit="1"/>
      <protection locked="0"/>
    </xf>
    <xf numFmtId="186" fontId="53" fillId="0" borderId="1" xfId="0" applyNumberFormat="1" applyFont="1" applyBorder="1" applyAlignment="1">
      <alignment horizontal="left" vertical="center" wrapText="1"/>
    </xf>
    <xf numFmtId="186" fontId="29" fillId="0" borderId="1" xfId="0" applyNumberFormat="1" applyFont="1" applyBorder="1" applyAlignment="1">
      <alignment horizontal="left" vertical="center" wrapText="1"/>
    </xf>
    <xf numFmtId="186" fontId="53" fillId="0" borderId="1" xfId="0" applyNumberFormat="1" applyFont="1" applyBorder="1" applyAlignment="1">
      <alignment horizontal="center" vertical="center" shrinkToFit="1"/>
    </xf>
    <xf numFmtId="0" fontId="53" fillId="0" borderId="107" xfId="0" applyFont="1" applyBorder="1" applyAlignment="1">
      <alignment horizontal="center" vertical="center" wrapText="1"/>
    </xf>
    <xf numFmtId="0" fontId="29" fillId="0" borderId="110" xfId="0" applyFont="1" applyBorder="1" applyAlignment="1">
      <alignment horizontal="center" vertical="center" wrapText="1"/>
    </xf>
    <xf numFmtId="0" fontId="29" fillId="0" borderId="113" xfId="0" applyFont="1" applyBorder="1" applyAlignment="1">
      <alignment horizontal="center" vertical="center" wrapText="1"/>
    </xf>
    <xf numFmtId="186" fontId="53" fillId="0" borderId="23" xfId="0" applyNumberFormat="1" applyFont="1" applyBorder="1" applyAlignment="1" applyProtection="1">
      <alignment horizontal="center" vertical="center" shrinkToFit="1"/>
      <protection locked="0"/>
    </xf>
    <xf numFmtId="186" fontId="53" fillId="0" borderId="33" xfId="0" applyNumberFormat="1" applyFont="1" applyBorder="1" applyAlignment="1" applyProtection="1">
      <alignment horizontal="center" vertical="center" shrinkToFit="1"/>
      <protection locked="0"/>
    </xf>
    <xf numFmtId="186" fontId="53" fillId="0" borderId="32" xfId="0" applyNumberFormat="1" applyFont="1" applyBorder="1" applyAlignment="1" applyProtection="1">
      <alignment horizontal="center" vertical="center" shrinkToFit="1"/>
      <protection locked="0"/>
    </xf>
    <xf numFmtId="186" fontId="29" fillId="0" borderId="23" xfId="0" applyNumberFormat="1" applyFont="1" applyBorder="1" applyAlignment="1">
      <alignment horizontal="center" vertical="center" shrinkToFit="1"/>
    </xf>
    <xf numFmtId="186" fontId="29" fillId="0" borderId="33" xfId="0" applyNumberFormat="1" applyFont="1" applyBorder="1" applyAlignment="1">
      <alignment horizontal="center" vertical="center" shrinkToFit="1"/>
    </xf>
    <xf numFmtId="186" fontId="29" fillId="0" borderId="53" xfId="0" applyNumberFormat="1" applyFont="1" applyBorder="1" applyAlignment="1">
      <alignment horizontal="center" vertical="center" shrinkToFit="1"/>
    </xf>
    <xf numFmtId="186" fontId="53" fillId="0" borderId="23" xfId="0" applyNumberFormat="1" applyFont="1" applyBorder="1" applyAlignment="1">
      <alignment horizontal="center" vertical="center" shrinkToFit="1"/>
    </xf>
    <xf numFmtId="186" fontId="53" fillId="0" borderId="33" xfId="0" applyNumberFormat="1" applyFont="1" applyBorder="1" applyAlignment="1">
      <alignment horizontal="center" vertical="center" shrinkToFit="1"/>
    </xf>
    <xf numFmtId="186" fontId="53" fillId="0" borderId="32" xfId="0" applyNumberFormat="1" applyFont="1" applyBorder="1" applyAlignment="1">
      <alignment horizontal="center" vertical="center" shrinkToFit="1"/>
    </xf>
    <xf numFmtId="0" fontId="33" fillId="0" borderId="166" xfId="0" applyFont="1" applyBorder="1" applyAlignment="1">
      <alignment horizontal="left" vertical="center" wrapText="1"/>
    </xf>
    <xf numFmtId="0" fontId="33" fillId="0" borderId="167" xfId="0" applyFont="1" applyBorder="1" applyAlignment="1">
      <alignment horizontal="left" vertical="center" wrapText="1"/>
    </xf>
    <xf numFmtId="0" fontId="33" fillId="0" borderId="12" xfId="0" applyFont="1" applyBorder="1" applyAlignment="1">
      <alignment horizontal="left" vertical="center" wrapText="1"/>
    </xf>
    <xf numFmtId="0" fontId="33" fillId="0" borderId="10" xfId="0" applyFont="1" applyBorder="1" applyAlignment="1">
      <alignment horizontal="left" vertical="center" wrapText="1"/>
    </xf>
    <xf numFmtId="0" fontId="33" fillId="0" borderId="9" xfId="0" applyFont="1" applyBorder="1" applyAlignment="1">
      <alignment horizontal="left" vertical="center" wrapText="1"/>
    </xf>
    <xf numFmtId="0" fontId="33" fillId="0" borderId="11" xfId="0" applyFont="1" applyBorder="1" applyAlignment="1">
      <alignment horizontal="left" vertical="center" wrapText="1"/>
    </xf>
    <xf numFmtId="0" fontId="33" fillId="2" borderId="164" xfId="0" applyFont="1" applyFill="1" applyBorder="1">
      <alignment vertical="center"/>
    </xf>
    <xf numFmtId="0" fontId="33" fillId="2" borderId="165" xfId="0" applyFont="1" applyFill="1" applyBorder="1">
      <alignment vertical="center"/>
    </xf>
    <xf numFmtId="0" fontId="33" fillId="0" borderId="163" xfId="0" applyFont="1" applyBorder="1" applyAlignment="1">
      <alignment vertical="center" wrapText="1"/>
    </xf>
    <xf numFmtId="0" fontId="33" fillId="0" borderId="167" xfId="0" applyFont="1" applyBorder="1" applyAlignment="1">
      <alignment horizontal="left" vertical="center"/>
    </xf>
    <xf numFmtId="0" fontId="33" fillId="2" borderId="166" xfId="0" applyFont="1" applyFill="1" applyBorder="1" applyAlignment="1">
      <alignment horizontal="left" vertical="center" wrapText="1"/>
    </xf>
    <xf numFmtId="0" fontId="33" fillId="2" borderId="167" xfId="0" applyFont="1" applyFill="1" applyBorder="1" applyAlignment="1">
      <alignment horizontal="left" vertical="center" wrapText="1"/>
    </xf>
    <xf numFmtId="0" fontId="33" fillId="2" borderId="160" xfId="0" applyFont="1" applyFill="1" applyBorder="1" applyAlignment="1">
      <alignment horizontal="left" vertical="center" wrapText="1"/>
    </xf>
    <xf numFmtId="0" fontId="33" fillId="2" borderId="161" xfId="0" applyFont="1" applyFill="1" applyBorder="1" applyAlignment="1">
      <alignment horizontal="left" vertical="center" wrapText="1"/>
    </xf>
    <xf numFmtId="49" fontId="53" fillId="0" borderId="43" xfId="0" applyNumberFormat="1" applyFont="1" applyBorder="1" applyAlignment="1" applyProtection="1">
      <alignment horizontal="center" vertical="center" wrapText="1"/>
      <protection locked="0"/>
    </xf>
    <xf numFmtId="49" fontId="29" fillId="0" borderId="43" xfId="0" applyNumberFormat="1" applyFont="1" applyBorder="1" applyAlignment="1" applyProtection="1">
      <alignment horizontal="center" vertical="center" wrapText="1"/>
      <protection locked="0"/>
    </xf>
    <xf numFmtId="49" fontId="29" fillId="0" borderId="49" xfId="0" applyNumberFormat="1" applyFont="1" applyBorder="1" applyAlignment="1" applyProtection="1">
      <alignment horizontal="center" vertical="center" wrapText="1"/>
      <protection locked="0"/>
    </xf>
    <xf numFmtId="0" fontId="33" fillId="0" borderId="161" xfId="0" applyFont="1" applyBorder="1" applyAlignment="1">
      <alignment horizontal="left" vertical="top" wrapText="1"/>
    </xf>
    <xf numFmtId="0" fontId="33" fillId="0" borderId="162" xfId="0" applyFont="1" applyBorder="1" applyAlignment="1">
      <alignment horizontal="left" vertical="top" wrapText="1"/>
    </xf>
    <xf numFmtId="0" fontId="33" fillId="0" borderId="163" xfId="0" applyFont="1" applyBorder="1" applyAlignment="1">
      <alignment horizontal="left" vertical="top" wrapText="1"/>
    </xf>
    <xf numFmtId="0" fontId="33" fillId="0" borderId="164" xfId="0" applyFont="1" applyBorder="1" applyAlignment="1">
      <alignment horizontal="left" vertical="top" wrapText="1"/>
    </xf>
    <xf numFmtId="0" fontId="33" fillId="0" borderId="165" xfId="0" applyFont="1" applyBorder="1" applyAlignment="1">
      <alignment horizontal="left" vertical="top" wrapText="1"/>
    </xf>
    <xf numFmtId="0" fontId="29" fillId="8" borderId="6" xfId="0" applyFont="1" applyFill="1" applyBorder="1" applyAlignment="1" applyProtection="1">
      <alignment horizontal="left" vertical="center"/>
      <protection locked="0"/>
    </xf>
    <xf numFmtId="0" fontId="29" fillId="8" borderId="2" xfId="0" applyFont="1" applyFill="1" applyBorder="1" applyAlignment="1" applyProtection="1">
      <alignment horizontal="left" vertical="center"/>
      <protection locked="0"/>
    </xf>
    <xf numFmtId="0" fontId="29" fillId="8" borderId="5" xfId="0" applyFont="1" applyFill="1" applyBorder="1" applyAlignment="1" applyProtection="1">
      <alignment horizontal="left" vertical="center"/>
      <protection locked="0"/>
    </xf>
    <xf numFmtId="0" fontId="28" fillId="0" borderId="27" xfId="0" applyFont="1" applyBorder="1" applyAlignment="1" applyProtection="1">
      <alignment horizontal="left" vertical="center"/>
      <protection locked="0"/>
    </xf>
    <xf numFmtId="0" fontId="76" fillId="0" borderId="27" xfId="0" applyFont="1" applyBorder="1" applyAlignment="1" applyProtection="1">
      <alignment horizontal="left" vertical="center"/>
      <protection locked="0"/>
    </xf>
    <xf numFmtId="0" fontId="29" fillId="0" borderId="37" xfId="0" applyFont="1" applyBorder="1" applyAlignment="1">
      <alignment horizontal="center" vertical="center" wrapText="1"/>
    </xf>
    <xf numFmtId="0" fontId="29" fillId="0" borderId="111" xfId="0" applyFont="1" applyBorder="1" applyAlignment="1">
      <alignment horizontal="center" vertical="center" wrapText="1"/>
    </xf>
    <xf numFmtId="0" fontId="29" fillId="0" borderId="38" xfId="0" applyFont="1" applyBorder="1" applyAlignment="1">
      <alignment horizontal="center" vertical="center" wrapText="1"/>
    </xf>
    <xf numFmtId="186" fontId="53" fillId="0" borderId="110" xfId="0" applyNumberFormat="1" applyFont="1" applyBorder="1" applyAlignment="1">
      <alignment horizontal="center" vertical="center" wrapText="1"/>
    </xf>
    <xf numFmtId="186" fontId="29" fillId="0" borderId="110" xfId="0" applyNumberFormat="1" applyFont="1" applyBorder="1" applyAlignment="1">
      <alignment horizontal="center" vertical="center" wrapText="1"/>
    </xf>
    <xf numFmtId="186" fontId="29" fillId="0" borderId="113" xfId="0" applyNumberFormat="1" applyFont="1" applyBorder="1" applyAlignment="1">
      <alignment horizontal="center" vertical="center" wrapText="1"/>
    </xf>
    <xf numFmtId="178" fontId="29" fillId="0" borderId="176" xfId="1" applyNumberFormat="1" applyFont="1" applyFill="1" applyBorder="1" applyAlignment="1" applyProtection="1">
      <alignment horizontal="right" vertical="center" wrapText="1" indent="1"/>
    </xf>
    <xf numFmtId="0" fontId="79" fillId="0" borderId="1" xfId="0" applyFont="1" applyBorder="1" applyAlignment="1">
      <alignment horizontal="center" vertical="center" shrinkToFit="1"/>
    </xf>
    <xf numFmtId="0" fontId="25" fillId="0" borderId="1" xfId="0" applyFont="1" applyBorder="1" applyAlignment="1">
      <alignment horizontal="center" vertical="center" shrinkToFit="1"/>
    </xf>
    <xf numFmtId="0" fontId="28" fillId="0" borderId="36"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54" xfId="0" applyFont="1" applyBorder="1" applyAlignment="1">
      <alignment horizontal="center" vertical="center" wrapText="1"/>
    </xf>
    <xf numFmtId="0" fontId="90" fillId="0" borderId="28" xfId="0" applyFont="1" applyBorder="1" applyAlignment="1">
      <alignment horizontal="center" vertical="center" shrinkToFit="1"/>
    </xf>
    <xf numFmtId="0" fontId="89" fillId="0" borderId="29" xfId="0" applyFont="1" applyBorder="1" applyAlignment="1">
      <alignment horizontal="center" vertical="center" shrinkToFit="1"/>
    </xf>
    <xf numFmtId="0" fontId="33" fillId="0" borderId="0" xfId="0" applyFont="1" applyAlignment="1">
      <alignment vertical="center" wrapText="1"/>
    </xf>
    <xf numFmtId="0" fontId="33" fillId="2" borderId="0" xfId="0" applyFont="1" applyFill="1">
      <alignment vertical="center"/>
    </xf>
    <xf numFmtId="178" fontId="29" fillId="0" borderId="1" xfId="1" applyNumberFormat="1" applyFont="1" applyFill="1" applyBorder="1" applyAlignment="1" applyProtection="1">
      <alignment horizontal="right" vertical="center" wrapText="1" indent="1"/>
    </xf>
    <xf numFmtId="178" fontId="25" fillId="0" borderId="1" xfId="0" applyNumberFormat="1" applyFont="1" applyBorder="1" applyAlignment="1">
      <alignment horizontal="right" vertical="center" indent="1"/>
    </xf>
    <xf numFmtId="178" fontId="29" fillId="0" borderId="1" xfId="0" applyNumberFormat="1" applyFont="1" applyBorder="1" applyAlignment="1">
      <alignment horizontal="right" vertical="center" wrapText="1" indent="1"/>
    </xf>
    <xf numFmtId="0" fontId="84" fillId="4" borderId="1" xfId="0" applyFont="1" applyFill="1" applyBorder="1" applyAlignment="1">
      <alignment horizontal="center" vertical="center"/>
    </xf>
    <xf numFmtId="0" fontId="25" fillId="4" borderId="1" xfId="0" applyFont="1" applyFill="1" applyBorder="1" applyAlignment="1">
      <alignment horizontal="center" vertical="center"/>
    </xf>
    <xf numFmtId="38" fontId="29" fillId="0" borderId="1" xfId="1" applyFont="1" applyFill="1" applyBorder="1" applyAlignment="1" applyProtection="1">
      <alignment horizontal="center" vertical="center" wrapText="1"/>
    </xf>
    <xf numFmtId="38" fontId="28" fillId="0" borderId="1" xfId="1" applyFont="1" applyBorder="1" applyAlignment="1" applyProtection="1">
      <alignment horizontal="center" vertical="center" wrapText="1"/>
    </xf>
    <xf numFmtId="38" fontId="29" fillId="0" borderId="1" xfId="1" applyFont="1" applyBorder="1" applyAlignment="1" applyProtection="1">
      <alignment horizontal="center" vertical="center" wrapText="1"/>
    </xf>
    <xf numFmtId="49" fontId="28" fillId="0" borderId="55" xfId="0" applyNumberFormat="1" applyFont="1" applyBorder="1" applyAlignment="1">
      <alignment horizontal="center" vertical="center"/>
    </xf>
    <xf numFmtId="49" fontId="28" fillId="0" borderId="2" xfId="0" applyNumberFormat="1" applyFont="1" applyBorder="1" applyAlignment="1">
      <alignment horizontal="center" vertical="center"/>
    </xf>
    <xf numFmtId="49" fontId="29" fillId="0" borderId="108" xfId="0" applyNumberFormat="1" applyFont="1" applyBorder="1" applyAlignment="1">
      <alignment horizontal="center" vertical="center" shrinkToFit="1"/>
    </xf>
    <xf numFmtId="49" fontId="29" fillId="0" borderId="33" xfId="0" applyNumberFormat="1" applyFont="1" applyBorder="1" applyAlignment="1">
      <alignment horizontal="center" vertical="center" shrinkToFit="1"/>
    </xf>
    <xf numFmtId="186" fontId="53" fillId="0" borderId="63" xfId="0" applyNumberFormat="1" applyFont="1" applyBorder="1" applyAlignment="1">
      <alignment horizontal="left" vertical="center" shrinkToFit="1"/>
    </xf>
    <xf numFmtId="186" fontId="53" fillId="0" borderId="52" xfId="0" applyNumberFormat="1" applyFont="1" applyBorder="1" applyAlignment="1">
      <alignment horizontal="left" vertical="center" shrinkToFit="1"/>
    </xf>
    <xf numFmtId="186" fontId="53" fillId="0" borderId="15" xfId="0" applyNumberFormat="1" applyFont="1" applyBorder="1" applyAlignment="1">
      <alignment horizontal="left" vertical="center" shrinkToFit="1"/>
    </xf>
    <xf numFmtId="186" fontId="29" fillId="0" borderId="43" xfId="0" applyNumberFormat="1" applyFont="1" applyBorder="1" applyAlignment="1">
      <alignment horizontal="left" vertical="center" shrinkToFit="1"/>
    </xf>
    <xf numFmtId="186" fontId="29" fillId="0" borderId="112" xfId="0" applyNumberFormat="1" applyFont="1" applyBorder="1" applyAlignment="1">
      <alignment horizontal="left" vertical="center" shrinkToFit="1"/>
    </xf>
    <xf numFmtId="186" fontId="29" fillId="0" borderId="49" xfId="0" applyNumberFormat="1" applyFont="1" applyBorder="1" applyAlignment="1">
      <alignment horizontal="left" vertical="center" shrinkToFit="1"/>
    </xf>
    <xf numFmtId="0" fontId="33" fillId="0" borderId="0" xfId="0" applyFont="1" applyAlignment="1">
      <alignment horizontal="center" vertical="center" wrapText="1"/>
    </xf>
    <xf numFmtId="0" fontId="109" fillId="0" borderId="6" xfId="0" applyFont="1" applyBorder="1" applyAlignment="1">
      <alignment horizontal="center" vertical="center" wrapText="1"/>
    </xf>
    <xf numFmtId="0" fontId="109" fillId="0" borderId="2"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52" xfId="0" applyFont="1" applyBorder="1" applyAlignment="1">
      <alignment horizontal="center" vertical="center" wrapText="1"/>
    </xf>
    <xf numFmtId="0" fontId="28" fillId="0" borderId="1" xfId="0" applyFont="1" applyBorder="1" applyAlignment="1">
      <alignment horizontal="center" vertical="center" shrinkToFit="1"/>
    </xf>
    <xf numFmtId="0" fontId="29" fillId="0" borderId="1" xfId="0" applyFont="1" applyBorder="1" applyAlignment="1">
      <alignment horizontal="center" vertical="center" shrinkToFit="1"/>
    </xf>
    <xf numFmtId="0" fontId="29" fillId="0" borderId="12" xfId="0" applyFont="1" applyBorder="1" applyAlignment="1">
      <alignment horizontal="left" vertical="top" wrapText="1"/>
    </xf>
    <xf numFmtId="0" fontId="29" fillId="0" borderId="63" xfId="0" applyFont="1" applyBorder="1" applyAlignment="1">
      <alignment horizontal="left" vertical="top" wrapText="1"/>
    </xf>
    <xf numFmtId="0" fontId="29" fillId="0" borderId="57" xfId="0" applyFont="1" applyBorder="1" applyAlignment="1">
      <alignment horizontal="left" vertical="top" wrapText="1"/>
    </xf>
    <xf numFmtId="0" fontId="29" fillId="0" borderId="9" xfId="0" applyFont="1" applyBorder="1" applyAlignment="1">
      <alignment horizontal="left" vertical="top" wrapText="1"/>
    </xf>
    <xf numFmtId="0" fontId="29" fillId="0" borderId="0" xfId="0" applyFont="1" applyAlignment="1">
      <alignment horizontal="left" vertical="top" wrapText="1"/>
    </xf>
    <xf numFmtId="0" fontId="29" fillId="0" borderId="76" xfId="0" applyFont="1" applyBorder="1" applyAlignment="1">
      <alignment horizontal="left" vertical="top" wrapText="1"/>
    </xf>
    <xf numFmtId="0" fontId="29" fillId="0" borderId="8" xfId="0" applyFont="1" applyBorder="1" applyAlignment="1">
      <alignment horizontal="left" vertical="top" wrapText="1"/>
    </xf>
    <xf numFmtId="0" fontId="29" fillId="0" borderId="112" xfId="0" applyFont="1" applyBorder="1" applyAlignment="1">
      <alignment horizontal="left" vertical="top" wrapText="1"/>
    </xf>
    <xf numFmtId="0" fontId="29" fillId="0" borderId="59" xfId="0" applyFont="1" applyBorder="1" applyAlignment="1">
      <alignment horizontal="left" vertical="top" wrapText="1"/>
    </xf>
    <xf numFmtId="0" fontId="50" fillId="0" borderId="58" xfId="0" applyFont="1" applyBorder="1" applyAlignment="1" applyProtection="1">
      <alignment horizontal="left" vertical="center" wrapText="1" indent="1"/>
      <protection locked="0"/>
    </xf>
    <xf numFmtId="0" fontId="29" fillId="0" borderId="112" xfId="0" applyFont="1" applyBorder="1" applyAlignment="1" applyProtection="1">
      <alignment horizontal="left" vertical="center" wrapText="1" indent="1"/>
      <protection locked="0"/>
    </xf>
    <xf numFmtId="0" fontId="29" fillId="0" borderId="59" xfId="0" applyFont="1" applyBorder="1" applyAlignment="1" applyProtection="1">
      <alignment horizontal="left" vertical="center" wrapText="1" indent="1"/>
      <protection locked="0"/>
    </xf>
    <xf numFmtId="196" fontId="109" fillId="0" borderId="2" xfId="1" applyNumberFormat="1" applyFont="1" applyFill="1" applyBorder="1" applyAlignment="1" applyProtection="1">
      <alignment horizontal="center" vertical="center" shrinkToFit="1"/>
    </xf>
    <xf numFmtId="38" fontId="109" fillId="0" borderId="2" xfId="1" applyFont="1" applyFill="1" applyBorder="1" applyAlignment="1" applyProtection="1">
      <alignment horizontal="center" vertical="center" shrinkToFit="1"/>
    </xf>
    <xf numFmtId="0" fontId="28" fillId="0" borderId="48" xfId="0" applyFont="1" applyBorder="1" applyAlignment="1">
      <alignment horizontal="left" vertical="center" wrapText="1" indent="1"/>
    </xf>
    <xf numFmtId="0" fontId="29" fillId="0" borderId="43" xfId="0" applyFont="1" applyBorder="1" applyAlignment="1">
      <alignment horizontal="left" vertical="center" wrapText="1" indent="1"/>
    </xf>
    <xf numFmtId="0" fontId="29" fillId="0" borderId="25" xfId="0" applyFont="1" applyBorder="1" applyAlignment="1">
      <alignment horizontal="left" vertical="center" wrapText="1" indent="1"/>
    </xf>
    <xf numFmtId="0" fontId="33" fillId="0" borderId="168" xfId="0" applyFont="1" applyBorder="1" applyAlignment="1">
      <alignment horizontal="left" vertical="center" wrapText="1"/>
    </xf>
    <xf numFmtId="0" fontId="85" fillId="0" borderId="0" xfId="0" applyFont="1" applyAlignment="1" applyProtection="1">
      <alignment horizontal="left" wrapText="1"/>
      <protection locked="0"/>
    </xf>
    <xf numFmtId="0" fontId="85" fillId="0" borderId="76" xfId="0" applyFont="1" applyBorder="1" applyAlignment="1" applyProtection="1">
      <alignment horizontal="left" wrapText="1"/>
      <protection locked="0"/>
    </xf>
    <xf numFmtId="0" fontId="53" fillId="8" borderId="1" xfId="0" applyFont="1" applyFill="1" applyBorder="1" applyAlignment="1" applyProtection="1">
      <alignment horizontal="left" vertical="top" wrapText="1"/>
      <protection locked="0"/>
    </xf>
    <xf numFmtId="0" fontId="29" fillId="8" borderId="1" xfId="0" applyFont="1" applyFill="1" applyBorder="1" applyAlignment="1" applyProtection="1">
      <alignment horizontal="left" vertical="top" wrapText="1"/>
      <protection locked="0"/>
    </xf>
    <xf numFmtId="0" fontId="29" fillId="8" borderId="15" xfId="0" applyFont="1" applyFill="1" applyBorder="1" applyAlignment="1">
      <alignment horizontal="left" vertical="center" wrapText="1" indent="1"/>
    </xf>
    <xf numFmtId="0" fontId="29" fillId="8" borderId="43" xfId="0" applyFont="1" applyFill="1" applyBorder="1" applyAlignment="1">
      <alignment horizontal="left" vertical="center" wrapText="1" indent="1"/>
    </xf>
    <xf numFmtId="0" fontId="29" fillId="8" borderId="49" xfId="0" applyFont="1" applyFill="1" applyBorder="1" applyAlignment="1">
      <alignment horizontal="left" vertical="center" wrapText="1" indent="1"/>
    </xf>
    <xf numFmtId="0" fontId="29" fillId="0" borderId="55" xfId="0" applyFont="1" applyBorder="1" applyAlignment="1">
      <alignment horizontal="left" vertical="center" wrapText="1" indent="1"/>
    </xf>
    <xf numFmtId="0" fontId="29" fillId="4" borderId="6" xfId="0" applyFont="1" applyFill="1" applyBorder="1" applyAlignment="1" applyProtection="1">
      <alignment horizontal="center" vertical="center" shrinkToFit="1"/>
      <protection locked="0"/>
    </xf>
    <xf numFmtId="0" fontId="29" fillId="4" borderId="2" xfId="0" applyFont="1" applyFill="1" applyBorder="1" applyAlignment="1" applyProtection="1">
      <alignment horizontal="center" vertical="center" shrinkToFit="1"/>
      <protection locked="0"/>
    </xf>
    <xf numFmtId="0" fontId="29" fillId="4" borderId="5" xfId="0" applyFont="1" applyFill="1" applyBorder="1" applyAlignment="1" applyProtection="1">
      <alignment horizontal="center" vertical="center" shrinkToFit="1"/>
      <protection locked="0"/>
    </xf>
    <xf numFmtId="0" fontId="29" fillId="0" borderId="6" xfId="0" applyFont="1" applyBorder="1" applyAlignment="1">
      <alignment horizontal="center" vertical="center" shrinkToFit="1"/>
    </xf>
    <xf numFmtId="0" fontId="29" fillId="0" borderId="2" xfId="0" applyFont="1" applyBorder="1" applyAlignment="1">
      <alignment horizontal="center" vertical="center" shrinkToFit="1"/>
    </xf>
    <xf numFmtId="0" fontId="29" fillId="8" borderId="6" xfId="0" applyFont="1" applyFill="1" applyBorder="1" applyAlignment="1" applyProtection="1">
      <alignment horizontal="center" vertical="center" shrinkToFit="1"/>
      <protection locked="0"/>
    </xf>
    <xf numFmtId="0" fontId="29" fillId="8" borderId="2" xfId="0" applyFont="1" applyFill="1" applyBorder="1" applyAlignment="1" applyProtection="1">
      <alignment horizontal="center" vertical="center" shrinkToFit="1"/>
      <protection locked="0"/>
    </xf>
    <xf numFmtId="0" fontId="29" fillId="8" borderId="5" xfId="0" applyFont="1" applyFill="1" applyBorder="1" applyAlignment="1" applyProtection="1">
      <alignment horizontal="center" vertical="center" shrinkToFit="1"/>
      <protection locked="0"/>
    </xf>
    <xf numFmtId="0" fontId="29" fillId="0" borderId="5" xfId="0" applyFont="1" applyBorder="1" applyAlignment="1">
      <alignment horizontal="center" vertical="center" shrinkToFit="1"/>
    </xf>
    <xf numFmtId="0" fontId="25" fillId="8" borderId="6" xfId="0" applyFont="1" applyFill="1" applyBorder="1" applyAlignment="1" applyProtection="1">
      <alignment horizontal="center" vertical="center" shrinkToFit="1"/>
      <protection locked="0"/>
    </xf>
    <xf numFmtId="0" fontId="25" fillId="8" borderId="2" xfId="0" applyFont="1" applyFill="1" applyBorder="1" applyAlignment="1" applyProtection="1">
      <alignment horizontal="center" vertical="center" shrinkToFit="1"/>
      <protection locked="0"/>
    </xf>
    <xf numFmtId="0" fontId="25" fillId="8" borderId="5" xfId="0" applyFont="1" applyFill="1" applyBorder="1" applyAlignment="1" applyProtection="1">
      <alignment horizontal="center" vertical="center" shrinkToFit="1"/>
      <protection locked="0"/>
    </xf>
    <xf numFmtId="0" fontId="25" fillId="0" borderId="6" xfId="0" applyFont="1" applyBorder="1" applyAlignment="1">
      <alignment horizontal="center" vertical="center"/>
    </xf>
    <xf numFmtId="0" fontId="25" fillId="8" borderId="6" xfId="0" applyFont="1" applyFill="1" applyBorder="1" applyAlignment="1" applyProtection="1">
      <alignment horizontal="left" vertical="center"/>
      <protection locked="0"/>
    </xf>
    <xf numFmtId="0" fontId="25" fillId="8" borderId="2" xfId="0" applyFont="1" applyFill="1" applyBorder="1" applyAlignment="1" applyProtection="1">
      <alignment horizontal="left" vertical="center"/>
      <protection locked="0"/>
    </xf>
    <xf numFmtId="0" fontId="25" fillId="8" borderId="5" xfId="0" applyFont="1" applyFill="1" applyBorder="1" applyAlignment="1" applyProtection="1">
      <alignment horizontal="left" vertical="center"/>
      <protection locked="0"/>
    </xf>
    <xf numFmtId="0" fontId="18" fillId="0" borderId="2" xfId="0" applyFont="1" applyBorder="1" applyAlignment="1">
      <alignment horizontal="left" vertical="center"/>
    </xf>
    <xf numFmtId="0" fontId="79" fillId="0" borderId="2" xfId="0" applyFont="1" applyBorder="1" applyAlignment="1">
      <alignment horizontal="left" vertical="center"/>
    </xf>
    <xf numFmtId="0" fontId="86" fillId="0" borderId="6" xfId="0" applyFont="1" applyBorder="1" applyAlignment="1">
      <alignment horizontal="center" vertical="center" wrapText="1"/>
    </xf>
    <xf numFmtId="0" fontId="86" fillId="0" borderId="2" xfId="0" applyFont="1" applyBorder="1" applyAlignment="1">
      <alignment horizontal="center" vertical="center" wrapText="1"/>
    </xf>
    <xf numFmtId="0" fontId="86" fillId="0" borderId="5" xfId="0" applyFont="1" applyBorder="1" applyAlignment="1">
      <alignment horizontal="center" vertical="center" wrapText="1"/>
    </xf>
    <xf numFmtId="0" fontId="14" fillId="0" borderId="160" xfId="0" applyFont="1" applyBorder="1" applyAlignment="1">
      <alignment horizontal="left" vertical="top" wrapText="1"/>
    </xf>
    <xf numFmtId="0" fontId="14" fillId="0" borderId="161" xfId="0" applyFont="1" applyBorder="1" applyAlignment="1">
      <alignment horizontal="left" vertical="top" wrapText="1"/>
    </xf>
    <xf numFmtId="0" fontId="14" fillId="0" borderId="162" xfId="0" applyFont="1" applyBorder="1" applyAlignment="1">
      <alignment horizontal="left" vertical="top" wrapText="1"/>
    </xf>
    <xf numFmtId="0" fontId="14" fillId="0" borderId="163" xfId="0" applyFont="1" applyBorder="1" applyAlignment="1">
      <alignment horizontal="left" vertical="top" wrapText="1"/>
    </xf>
    <xf numFmtId="0" fontId="14" fillId="0" borderId="164" xfId="0" applyFont="1" applyBorder="1" applyAlignment="1">
      <alignment horizontal="left" vertical="top" wrapText="1"/>
    </xf>
    <xf numFmtId="0" fontId="14" fillId="0" borderId="165" xfId="0" applyFont="1" applyBorder="1" applyAlignment="1">
      <alignment horizontal="left" vertical="top" wrapText="1"/>
    </xf>
    <xf numFmtId="0" fontId="109" fillId="0" borderId="9" xfId="0" applyFont="1" applyBorder="1" applyAlignment="1">
      <alignment horizontal="center" vertical="top" shrinkToFit="1"/>
    </xf>
    <xf numFmtId="0" fontId="109" fillId="0" borderId="0" xfId="0" applyFont="1" applyAlignment="1">
      <alignment horizontal="center" vertical="top" shrinkToFit="1"/>
    </xf>
    <xf numFmtId="0" fontId="109" fillId="0" borderId="11" xfId="0" applyFont="1" applyBorder="1" applyAlignment="1">
      <alignment horizontal="center" vertical="top" shrinkToFit="1"/>
    </xf>
    <xf numFmtId="0" fontId="109" fillId="0" borderId="8" xfId="0" applyFont="1" applyBorder="1" applyAlignment="1">
      <alignment horizontal="center" vertical="top" shrinkToFit="1"/>
    </xf>
    <xf numFmtId="0" fontId="109" fillId="0" borderId="112" xfId="0" applyFont="1" applyBorder="1" applyAlignment="1">
      <alignment horizontal="center" vertical="top" shrinkToFit="1"/>
    </xf>
    <xf numFmtId="0" fontId="109" fillId="0" borderId="7" xfId="0" applyFont="1" applyBorder="1" applyAlignment="1">
      <alignment horizontal="center" vertical="top" shrinkToFit="1"/>
    </xf>
    <xf numFmtId="0" fontId="29" fillId="0" borderId="47" xfId="0" applyFont="1" applyBorder="1" applyAlignment="1">
      <alignment horizontal="left" indent="1"/>
    </xf>
    <xf numFmtId="0" fontId="29" fillId="0" borderId="0" xfId="0" applyFont="1" applyAlignment="1">
      <alignment horizontal="left" indent="1"/>
    </xf>
    <xf numFmtId="0" fontId="29" fillId="0" borderId="76" xfId="0" applyFont="1" applyBorder="1" applyAlignment="1">
      <alignment horizontal="left" indent="1"/>
    </xf>
    <xf numFmtId="0" fontId="50" fillId="5" borderId="48" xfId="0" applyFont="1" applyFill="1" applyBorder="1" applyAlignment="1">
      <alignment horizontal="left" vertical="center"/>
    </xf>
    <xf numFmtId="0" fontId="29" fillId="5" borderId="43" xfId="0" applyFont="1" applyFill="1" applyBorder="1" applyAlignment="1">
      <alignment horizontal="left" vertical="center"/>
    </xf>
    <xf numFmtId="0" fontId="29" fillId="5" borderId="49" xfId="0" applyFont="1" applyFill="1" applyBorder="1" applyAlignment="1">
      <alignment horizontal="left" vertical="center"/>
    </xf>
    <xf numFmtId="0" fontId="53" fillId="8" borderId="12" xfId="0" applyFont="1" applyFill="1" applyBorder="1" applyAlignment="1">
      <alignment horizontal="left" vertical="top" wrapText="1"/>
    </xf>
    <xf numFmtId="0" fontId="29" fillId="8" borderId="63" xfId="0" applyFont="1" applyFill="1" applyBorder="1" applyAlignment="1">
      <alignment horizontal="left" vertical="top" wrapText="1"/>
    </xf>
    <xf numFmtId="0" fontId="29" fillId="8" borderId="10" xfId="0" applyFont="1" applyFill="1" applyBorder="1" applyAlignment="1">
      <alignment horizontal="left" vertical="top" wrapText="1"/>
    </xf>
    <xf numFmtId="0" fontId="29" fillId="8" borderId="8" xfId="0" applyFont="1" applyFill="1" applyBorder="1" applyAlignment="1">
      <alignment horizontal="left" vertical="top" wrapText="1"/>
    </xf>
    <xf numFmtId="0" fontId="29" fillId="8" borderId="112" xfId="0" applyFont="1" applyFill="1" applyBorder="1" applyAlignment="1">
      <alignment horizontal="left" vertical="top" wrapText="1"/>
    </xf>
    <xf numFmtId="0" fontId="29" fillId="8" borderId="7" xfId="0" applyFont="1" applyFill="1" applyBorder="1" applyAlignment="1">
      <alignment horizontal="left" vertical="top" wrapText="1"/>
    </xf>
    <xf numFmtId="0" fontId="53" fillId="0" borderId="0" xfId="0" applyFont="1" applyAlignment="1">
      <alignment horizontal="right"/>
    </xf>
    <xf numFmtId="0" fontId="53" fillId="0" borderId="11" xfId="0" applyFont="1" applyBorder="1" applyAlignment="1">
      <alignment horizontal="right"/>
    </xf>
    <xf numFmtId="0" fontId="29" fillId="4" borderId="220" xfId="0" applyFont="1" applyFill="1" applyBorder="1" applyAlignment="1">
      <alignment horizontal="center"/>
    </xf>
    <xf numFmtId="0" fontId="29" fillId="4" borderId="190" xfId="0" applyFont="1" applyFill="1" applyBorder="1" applyAlignment="1">
      <alignment horizontal="center"/>
    </xf>
    <xf numFmtId="0" fontId="29" fillId="4" borderId="221" xfId="0" applyFont="1" applyFill="1" applyBorder="1" applyAlignment="1">
      <alignment horizontal="center"/>
    </xf>
    <xf numFmtId="0" fontId="65" fillId="8" borderId="12" xfId="0" applyFont="1" applyFill="1" applyBorder="1" applyAlignment="1">
      <alignment horizontal="left" vertical="top"/>
    </xf>
    <xf numFmtId="0" fontId="25" fillId="8" borderId="63" xfId="0" applyFont="1" applyFill="1" applyBorder="1" applyAlignment="1">
      <alignment horizontal="left" vertical="top"/>
    </xf>
    <xf numFmtId="0" fontId="25" fillId="8" borderId="10" xfId="0" applyFont="1" applyFill="1" applyBorder="1" applyAlignment="1">
      <alignment horizontal="left" vertical="top"/>
    </xf>
    <xf numFmtId="0" fontId="25" fillId="8" borderId="8" xfId="0" applyFont="1" applyFill="1" applyBorder="1" applyAlignment="1">
      <alignment horizontal="left" vertical="top"/>
    </xf>
    <xf numFmtId="0" fontId="25" fillId="8" borderId="112" xfId="0" applyFont="1" applyFill="1" applyBorder="1" applyAlignment="1">
      <alignment horizontal="left" vertical="top"/>
    </xf>
    <xf numFmtId="0" fontId="25" fillId="8" borderId="7" xfId="0" applyFont="1" applyFill="1" applyBorder="1" applyAlignment="1">
      <alignment horizontal="left" vertical="top"/>
    </xf>
    <xf numFmtId="0" fontId="33" fillId="0" borderId="180" xfId="0" applyFont="1" applyBorder="1" applyAlignment="1">
      <alignment horizontal="left" vertical="center" wrapText="1"/>
    </xf>
    <xf numFmtId="0" fontId="33" fillId="2" borderId="168" xfId="0" applyFont="1" applyFill="1" applyBorder="1" applyAlignment="1">
      <alignment horizontal="left" vertical="center" wrapText="1"/>
    </xf>
    <xf numFmtId="0" fontId="25" fillId="0" borderId="107" xfId="0" applyFont="1" applyBorder="1" applyAlignment="1">
      <alignment horizontal="left" vertical="center"/>
    </xf>
    <xf numFmtId="0" fontId="25" fillId="0" borderId="110" xfId="0" applyFont="1" applyBorder="1" applyAlignment="1">
      <alignment horizontal="left" vertical="center"/>
    </xf>
    <xf numFmtId="0" fontId="25" fillId="0" borderId="113" xfId="0" applyFont="1" applyBorder="1" applyAlignment="1">
      <alignment horizontal="left" vertical="center"/>
    </xf>
    <xf numFmtId="0" fontId="33" fillId="0" borderId="162" xfId="0" applyFont="1" applyBorder="1">
      <alignment vertical="center"/>
    </xf>
    <xf numFmtId="0" fontId="33" fillId="0" borderId="163" xfId="0" applyFont="1" applyBorder="1">
      <alignment vertical="center"/>
    </xf>
    <xf numFmtId="0" fontId="53" fillId="0" borderId="1" xfId="0" applyFont="1" applyBorder="1" applyAlignment="1">
      <alignment horizontal="center" vertical="center"/>
    </xf>
    <xf numFmtId="0" fontId="50" fillId="5" borderId="26" xfId="0" applyFont="1" applyFill="1" applyBorder="1" applyAlignment="1">
      <alignment horizontal="left" vertical="center"/>
    </xf>
    <xf numFmtId="0" fontId="29" fillId="5" borderId="27" xfId="0" applyFont="1" applyFill="1" applyBorder="1" applyAlignment="1">
      <alignment horizontal="left" vertical="center"/>
    </xf>
    <xf numFmtId="0" fontId="29" fillId="5" borderId="39" xfId="0" applyFont="1" applyFill="1" applyBorder="1" applyAlignment="1">
      <alignment horizontal="left" vertical="center"/>
    </xf>
    <xf numFmtId="0" fontId="29" fillId="0" borderId="47" xfId="0" applyFont="1" applyBorder="1" applyAlignment="1">
      <alignment horizontal="left" vertical="center" indent="1"/>
    </xf>
    <xf numFmtId="0" fontId="29" fillId="0" borderId="0" xfId="0" applyFont="1" applyAlignment="1">
      <alignment horizontal="left" vertical="center" indent="1"/>
    </xf>
    <xf numFmtId="0" fontId="29" fillId="0" borderId="76" xfId="0" applyFont="1" applyBorder="1" applyAlignment="1">
      <alignment horizontal="left" vertical="center" indent="1"/>
    </xf>
    <xf numFmtId="0" fontId="29" fillId="0" borderId="0" xfId="0" applyFont="1" applyAlignment="1" applyProtection="1">
      <alignment horizontal="left" vertical="center" wrapText="1"/>
      <protection locked="0"/>
    </xf>
    <xf numFmtId="0" fontId="29" fillId="0" borderId="11" xfId="0" applyFont="1" applyBorder="1" applyAlignment="1" applyProtection="1">
      <alignment horizontal="left" vertical="center" wrapText="1"/>
      <protection locked="0"/>
    </xf>
    <xf numFmtId="0" fontId="50" fillId="0" borderId="47" xfId="0" applyFont="1" applyBorder="1" applyAlignment="1" applyProtection="1">
      <alignment horizontal="left" vertical="center" wrapText="1" indent="2"/>
      <protection locked="0"/>
    </xf>
    <xf numFmtId="0" fontId="29" fillId="0" borderId="0" xfId="0" applyFont="1" applyAlignment="1" applyProtection="1">
      <alignment horizontal="left" vertical="center" wrapText="1" indent="2"/>
      <protection locked="0"/>
    </xf>
    <xf numFmtId="0" fontId="29" fillId="0" borderId="76" xfId="0" applyFont="1" applyBorder="1" applyAlignment="1" applyProtection="1">
      <alignment horizontal="left" vertical="center" wrapText="1" indent="2"/>
      <protection locked="0"/>
    </xf>
    <xf numFmtId="0" fontId="29" fillId="0" borderId="1" xfId="0" applyFont="1" applyBorder="1" applyAlignment="1">
      <alignment horizontal="left" vertical="center" indent="1"/>
    </xf>
    <xf numFmtId="0" fontId="78" fillId="0" borderId="0" xfId="0" applyFont="1">
      <alignment vertical="center"/>
    </xf>
    <xf numFmtId="0" fontId="25" fillId="0" borderId="0" xfId="0" applyFont="1">
      <alignment vertical="center"/>
    </xf>
    <xf numFmtId="0" fontId="25" fillId="0" borderId="76" xfId="0" applyFont="1" applyBorder="1">
      <alignment vertical="center"/>
    </xf>
    <xf numFmtId="0" fontId="29" fillId="0" borderId="107" xfId="0" applyFont="1" applyBorder="1" applyAlignment="1">
      <alignment horizontal="left" vertical="center"/>
    </xf>
    <xf numFmtId="0" fontId="29" fillId="0" borderId="110" xfId="0" applyFont="1" applyBorder="1" applyAlignment="1">
      <alignment horizontal="left" vertical="center"/>
    </xf>
    <xf numFmtId="0" fontId="29" fillId="0" borderId="113" xfId="0" applyFont="1" applyBorder="1" applyAlignment="1">
      <alignment horizontal="left" vertical="center"/>
    </xf>
    <xf numFmtId="0" fontId="53" fillId="8" borderId="12" xfId="0" applyFont="1" applyFill="1" applyBorder="1" applyAlignment="1" applyProtection="1">
      <alignment horizontal="left" vertical="top" wrapText="1"/>
      <protection locked="0"/>
    </xf>
    <xf numFmtId="0" fontId="29" fillId="8" borderId="63" xfId="0" applyFont="1" applyFill="1" applyBorder="1" applyAlignment="1" applyProtection="1">
      <alignment horizontal="left" vertical="top" wrapText="1"/>
      <protection locked="0"/>
    </xf>
    <xf numFmtId="0" fontId="29" fillId="8" borderId="10" xfId="0" applyFont="1" applyFill="1" applyBorder="1" applyAlignment="1" applyProtection="1">
      <alignment horizontal="left" vertical="top" wrapText="1"/>
      <protection locked="0"/>
    </xf>
    <xf numFmtId="0" fontId="29" fillId="8" borderId="8" xfId="0" applyFont="1" applyFill="1" applyBorder="1" applyAlignment="1" applyProtection="1">
      <alignment horizontal="left" vertical="top" wrapText="1"/>
      <protection locked="0"/>
    </xf>
    <xf numFmtId="0" fontId="29" fillId="8" borderId="112" xfId="0" applyFont="1" applyFill="1" applyBorder="1" applyAlignment="1" applyProtection="1">
      <alignment horizontal="left" vertical="top" wrapText="1"/>
      <protection locked="0"/>
    </xf>
    <xf numFmtId="0" fontId="29" fillId="8" borderId="7" xfId="0" applyFont="1" applyFill="1" applyBorder="1" applyAlignment="1" applyProtection="1">
      <alignment horizontal="left" vertical="top" wrapText="1"/>
      <protection locked="0"/>
    </xf>
    <xf numFmtId="0" fontId="29" fillId="8" borderId="6" xfId="0" applyFont="1" applyFill="1" applyBorder="1" applyAlignment="1" applyProtection="1">
      <alignment horizontal="center" vertical="center" wrapText="1"/>
      <protection locked="0"/>
    </xf>
    <xf numFmtId="0" fontId="29" fillId="8" borderId="2" xfId="0" applyFont="1" applyFill="1" applyBorder="1" applyAlignment="1" applyProtection="1">
      <alignment horizontal="center" vertical="center" wrapText="1"/>
      <protection locked="0"/>
    </xf>
    <xf numFmtId="0" fontId="29" fillId="8" borderId="178" xfId="0" applyFont="1" applyFill="1" applyBorder="1" applyAlignment="1" applyProtection="1">
      <alignment horizontal="center" vertical="center" wrapText="1"/>
      <protection locked="0"/>
    </xf>
    <xf numFmtId="0" fontId="29" fillId="0" borderId="179" xfId="0" applyFont="1" applyBorder="1" applyAlignment="1" applyProtection="1">
      <alignment horizontal="center" vertical="center" wrapText="1"/>
      <protection locked="0"/>
    </xf>
    <xf numFmtId="0" fontId="29" fillId="0" borderId="2" xfId="0" applyFont="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29" fillId="0" borderId="112" xfId="0" applyFont="1" applyBorder="1" applyAlignment="1" applyProtection="1">
      <alignment horizontal="left" vertical="center"/>
      <protection locked="0"/>
    </xf>
    <xf numFmtId="0" fontId="29" fillId="4" borderId="6" xfId="0" applyFont="1" applyFill="1" applyBorder="1" applyAlignment="1">
      <alignment horizontal="center" vertical="center"/>
    </xf>
    <xf numFmtId="0" fontId="29" fillId="4" borderId="2" xfId="0" applyFont="1" applyFill="1" applyBorder="1" applyAlignment="1">
      <alignment horizontal="center" vertical="center"/>
    </xf>
    <xf numFmtId="0" fontId="29" fillId="4" borderId="5" xfId="0" applyFont="1" applyFill="1" applyBorder="1" applyAlignment="1">
      <alignment horizontal="center" vertical="center"/>
    </xf>
    <xf numFmtId="0" fontId="28" fillId="0" borderId="56" xfId="0" applyFont="1" applyBorder="1" applyAlignment="1" applyProtection="1">
      <alignment vertical="center" wrapText="1"/>
      <protection locked="0"/>
    </xf>
    <xf numFmtId="0" fontId="29" fillId="0" borderId="63" xfId="0" applyFont="1" applyBorder="1" applyAlignment="1" applyProtection="1">
      <alignment vertical="center" wrapText="1"/>
      <protection locked="0"/>
    </xf>
    <xf numFmtId="0" fontId="29" fillId="0" borderId="57" xfId="0" applyFont="1" applyBorder="1" applyAlignment="1" applyProtection="1">
      <alignment vertical="center" wrapText="1"/>
      <protection locked="0"/>
    </xf>
    <xf numFmtId="0" fontId="28" fillId="0" borderId="107" xfId="0" applyFont="1" applyBorder="1">
      <alignment vertical="center"/>
    </xf>
    <xf numFmtId="0" fontId="29" fillId="0" borderId="110" xfId="0" applyFont="1" applyBorder="1">
      <alignment vertical="center"/>
    </xf>
    <xf numFmtId="0" fontId="29" fillId="0" borderId="113" xfId="0" applyFont="1" applyBorder="1">
      <alignment vertical="center"/>
    </xf>
    <xf numFmtId="0" fontId="115" fillId="0" borderId="6" xfId="0" applyFont="1" applyBorder="1" applyAlignment="1">
      <alignment horizontal="center" vertical="center"/>
    </xf>
    <xf numFmtId="0" fontId="115" fillId="0" borderId="2" xfId="0" applyFont="1" applyBorder="1" applyAlignment="1">
      <alignment horizontal="center" vertical="center"/>
    </xf>
    <xf numFmtId="0" fontId="115" fillId="0" borderId="5" xfId="0" applyFont="1" applyBorder="1" applyAlignment="1">
      <alignment horizontal="center" vertical="center"/>
    </xf>
    <xf numFmtId="193" fontId="109" fillId="0" borderId="12" xfId="0" applyNumberFormat="1" applyFont="1" applyBorder="1" applyAlignment="1">
      <alignment horizontal="center" wrapText="1" shrinkToFit="1"/>
    </xf>
    <xf numFmtId="193" fontId="109" fillId="0" borderId="63" xfId="0" applyNumberFormat="1" applyFont="1" applyBorder="1" applyAlignment="1">
      <alignment horizontal="center" wrapText="1" shrinkToFit="1"/>
    </xf>
    <xf numFmtId="193" fontId="109" fillId="0" borderId="10" xfId="0" applyNumberFormat="1" applyFont="1" applyBorder="1" applyAlignment="1">
      <alignment horizontal="center" wrapText="1" shrinkToFit="1"/>
    </xf>
    <xf numFmtId="193" fontId="109" fillId="0" borderId="9" xfId="0" applyNumberFormat="1" applyFont="1" applyBorder="1" applyAlignment="1">
      <alignment horizontal="center" wrapText="1" shrinkToFit="1"/>
    </xf>
    <xf numFmtId="193" fontId="109" fillId="0" borderId="0" xfId="0" applyNumberFormat="1" applyFont="1" applyAlignment="1">
      <alignment horizontal="center" wrapText="1" shrinkToFit="1"/>
    </xf>
    <xf numFmtId="193" fontId="109" fillId="0" borderId="11" xfId="0" applyNumberFormat="1" applyFont="1" applyBorder="1" applyAlignment="1">
      <alignment horizontal="center" wrapText="1" shrinkToFit="1"/>
    </xf>
    <xf numFmtId="0" fontId="29" fillId="0" borderId="6" xfId="0" applyFont="1" applyBorder="1" applyAlignment="1">
      <alignment horizontal="center" vertical="center"/>
    </xf>
    <xf numFmtId="0" fontId="29" fillId="0" borderId="2" xfId="0" applyFont="1" applyBorder="1" applyAlignment="1">
      <alignment horizontal="center" vertical="center"/>
    </xf>
    <xf numFmtId="0" fontId="29" fillId="0" borderId="5" xfId="0" applyFont="1" applyBorder="1" applyAlignment="1">
      <alignment horizontal="center" vertical="center"/>
    </xf>
    <xf numFmtId="178" fontId="29" fillId="0" borderId="6" xfId="1" applyNumberFormat="1" applyFont="1" applyFill="1" applyBorder="1" applyAlignment="1" applyProtection="1">
      <alignment horizontal="right" vertical="center" indent="1"/>
    </xf>
    <xf numFmtId="178" fontId="29" fillId="0" borderId="2" xfId="1" applyNumberFormat="1" applyFont="1" applyFill="1" applyBorder="1" applyAlignment="1" applyProtection="1">
      <alignment horizontal="right" vertical="center" indent="1"/>
    </xf>
    <xf numFmtId="178" fontId="29" fillId="0" borderId="5" xfId="1" applyNumberFormat="1" applyFont="1" applyFill="1" applyBorder="1" applyAlignment="1" applyProtection="1">
      <alignment horizontal="right" vertical="center" indent="1"/>
    </xf>
    <xf numFmtId="182" fontId="29" fillId="0" borderId="6" xfId="1" applyNumberFormat="1" applyFont="1" applyBorder="1" applyAlignment="1" applyProtection="1">
      <alignment horizontal="center" vertical="center"/>
      <protection locked="0"/>
    </xf>
    <xf numFmtId="182" fontId="29" fillId="0" borderId="2" xfId="1" applyNumberFormat="1" applyFont="1" applyBorder="1" applyAlignment="1" applyProtection="1">
      <alignment horizontal="center" vertical="center"/>
      <protection locked="0"/>
    </xf>
    <xf numFmtId="182" fontId="29" fillId="0" borderId="5" xfId="1" applyNumberFormat="1" applyFont="1" applyBorder="1" applyAlignment="1" applyProtection="1">
      <alignment horizontal="center" vertical="center"/>
      <protection locked="0"/>
    </xf>
    <xf numFmtId="0" fontId="29" fillId="0" borderId="112" xfId="0" applyFont="1" applyBorder="1" applyAlignment="1">
      <alignment vertical="center" wrapText="1"/>
    </xf>
    <xf numFmtId="0" fontId="29" fillId="0" borderId="0" xfId="0" applyFont="1" applyAlignment="1">
      <alignment vertical="center" wrapText="1"/>
    </xf>
    <xf numFmtId="0" fontId="29" fillId="0" borderId="114" xfId="0" applyFont="1" applyBorder="1" applyAlignment="1">
      <alignment horizontal="center" vertical="center" wrapText="1"/>
    </xf>
    <xf numFmtId="0" fontId="64" fillId="4" borderId="26" xfId="0" applyFont="1" applyFill="1" applyBorder="1">
      <alignment vertical="center"/>
    </xf>
    <xf numFmtId="0" fontId="64" fillId="4" borderId="27" xfId="0" applyFont="1" applyFill="1" applyBorder="1">
      <alignment vertical="center"/>
    </xf>
    <xf numFmtId="0" fontId="64" fillId="4" borderId="39" xfId="0" applyFont="1" applyFill="1" applyBorder="1">
      <alignment vertical="center"/>
    </xf>
    <xf numFmtId="0" fontId="43" fillId="0" borderId="26" xfId="0" applyFont="1" applyBorder="1" applyAlignment="1">
      <alignment horizontal="left" vertical="center"/>
    </xf>
    <xf numFmtId="0" fontId="43" fillId="0" borderId="39" xfId="0" applyFont="1" applyBorder="1" applyAlignment="1">
      <alignment horizontal="left" vertical="center"/>
    </xf>
    <xf numFmtId="0" fontId="68" fillId="0" borderId="26" xfId="0" applyFont="1" applyBorder="1" applyAlignment="1">
      <alignment horizontal="left" vertical="center"/>
    </xf>
    <xf numFmtId="0" fontId="64" fillId="0" borderId="27" xfId="0" applyFont="1" applyBorder="1" applyAlignment="1">
      <alignment horizontal="left" vertical="center"/>
    </xf>
    <xf numFmtId="0" fontId="64" fillId="0" borderId="39" xfId="0" applyFont="1" applyBorder="1" applyAlignment="1">
      <alignment horizontal="left" vertical="center"/>
    </xf>
    <xf numFmtId="0" fontId="43" fillId="0" borderId="26" xfId="0" applyFont="1" applyBorder="1" applyAlignment="1">
      <alignment horizontal="left" vertical="center" wrapText="1"/>
    </xf>
    <xf numFmtId="0" fontId="43" fillId="0" borderId="39" xfId="0" applyFont="1" applyBorder="1" applyAlignment="1">
      <alignment horizontal="left" vertical="center" wrapText="1"/>
    </xf>
    <xf numFmtId="0" fontId="41" fillId="3" borderId="26" xfId="0" applyFont="1" applyFill="1" applyBorder="1">
      <alignment vertical="center"/>
    </xf>
    <xf numFmtId="0" fontId="64" fillId="3" borderId="27" xfId="0" applyFont="1" applyFill="1" applyBorder="1">
      <alignment vertical="center"/>
    </xf>
    <xf numFmtId="0" fontId="64" fillId="3" borderId="39" xfId="0" applyFont="1" applyFill="1" applyBorder="1">
      <alignment vertical="center"/>
    </xf>
    <xf numFmtId="0" fontId="10" fillId="0" borderId="0" xfId="0" applyFont="1" applyAlignment="1">
      <alignment horizontal="center" vertical="center" wrapText="1" shrinkToFit="1"/>
    </xf>
    <xf numFmtId="0" fontId="29" fillId="0" borderId="107" xfId="0" applyFont="1" applyBorder="1" applyAlignment="1">
      <alignment horizontal="center" vertical="center" wrapText="1"/>
    </xf>
    <xf numFmtId="0" fontId="53" fillId="0" borderId="107" xfId="0" applyFont="1" applyBorder="1" applyAlignment="1">
      <alignment horizontal="left" vertical="center" wrapText="1" indent="1"/>
    </xf>
    <xf numFmtId="0" fontId="29" fillId="0" borderId="110" xfId="0" applyFont="1" applyBorder="1" applyAlignment="1">
      <alignment horizontal="left" vertical="center" wrapText="1" indent="1"/>
    </xf>
    <xf numFmtId="0" fontId="29" fillId="0" borderId="113" xfId="0" applyFont="1" applyBorder="1" applyAlignment="1">
      <alignment horizontal="left" vertical="center" wrapText="1" indent="1"/>
    </xf>
    <xf numFmtId="0" fontId="29" fillId="0" borderId="37" xfId="0" applyFont="1" applyBorder="1" applyAlignment="1">
      <alignment horizontal="left" vertical="center" wrapText="1" indent="1"/>
    </xf>
    <xf numFmtId="0" fontId="29" fillId="0" borderId="111" xfId="0" applyFont="1" applyBorder="1" applyAlignment="1">
      <alignment horizontal="left" vertical="center" wrapText="1" indent="1"/>
    </xf>
    <xf numFmtId="0" fontId="29" fillId="0" borderId="38" xfId="0" applyFont="1" applyBorder="1" applyAlignment="1">
      <alignment horizontal="left" vertical="center" wrapText="1" indent="1"/>
    </xf>
    <xf numFmtId="0" fontId="64" fillId="0" borderId="107" xfId="0" applyFont="1" applyBorder="1" applyAlignment="1">
      <alignment horizontal="left" vertical="center" wrapText="1"/>
    </xf>
    <xf numFmtId="0" fontId="64" fillId="0" borderId="110" xfId="0" applyFont="1" applyBorder="1" applyAlignment="1">
      <alignment horizontal="left" vertical="center"/>
    </xf>
    <xf numFmtId="0" fontId="64" fillId="0" borderId="113" xfId="0" applyFont="1" applyBorder="1" applyAlignment="1">
      <alignment horizontal="left" vertical="center"/>
    </xf>
    <xf numFmtId="0" fontId="64" fillId="0" borderId="37" xfId="0" applyFont="1" applyBorder="1" applyAlignment="1">
      <alignment horizontal="left" vertical="center"/>
    </xf>
    <xf numFmtId="0" fontId="64" fillId="0" borderId="111" xfId="0" applyFont="1" applyBorder="1" applyAlignment="1">
      <alignment horizontal="left" vertical="center"/>
    </xf>
    <xf numFmtId="0" fontId="64" fillId="0" borderId="38" xfId="0" applyFont="1" applyBorder="1" applyAlignment="1">
      <alignment horizontal="left" vertical="center"/>
    </xf>
    <xf numFmtId="0" fontId="43" fillId="0" borderId="107" xfId="0" applyFont="1" applyBorder="1" applyAlignment="1">
      <alignment horizontal="left" vertical="center" wrapText="1"/>
    </xf>
    <xf numFmtId="0" fontId="43" fillId="0" borderId="113" xfId="0" applyFont="1" applyBorder="1" applyAlignment="1">
      <alignment horizontal="left" vertical="center" wrapText="1"/>
    </xf>
    <xf numFmtId="0" fontId="43" fillId="0" borderId="37" xfId="0" applyFont="1" applyBorder="1" applyAlignment="1">
      <alignment horizontal="left" vertical="center" wrapText="1"/>
    </xf>
    <xf numFmtId="0" fontId="43" fillId="0" borderId="38" xfId="0" applyFont="1" applyBorder="1" applyAlignment="1">
      <alignment horizontal="left" vertical="center" wrapText="1"/>
    </xf>
    <xf numFmtId="0" fontId="64" fillId="0" borderId="26" xfId="0" applyFont="1" applyBorder="1" applyAlignment="1">
      <alignment horizontal="left" vertical="center"/>
    </xf>
    <xf numFmtId="0" fontId="9" fillId="0" borderId="0" xfId="0" applyFont="1" applyAlignment="1">
      <alignment horizontal="center" vertical="center" wrapText="1" shrinkToFit="1"/>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8" borderId="6" xfId="9" applyFont="1" applyFill="1" applyBorder="1" applyAlignment="1" applyProtection="1">
      <alignment horizontal="center" vertical="center" shrinkToFit="1"/>
      <protection locked="0"/>
    </xf>
    <xf numFmtId="0" fontId="10" fillId="8" borderId="2" xfId="9" applyFont="1" applyFill="1" applyBorder="1" applyAlignment="1" applyProtection="1">
      <alignment horizontal="center" vertical="center" shrinkToFit="1"/>
      <protection locked="0"/>
    </xf>
    <xf numFmtId="0" fontId="10" fillId="8" borderId="5" xfId="9" applyFont="1" applyFill="1" applyBorder="1" applyAlignment="1" applyProtection="1">
      <alignment horizontal="center" vertical="center" shrinkToFit="1"/>
      <protection locked="0"/>
    </xf>
    <xf numFmtId="0" fontId="9" fillId="0" borderId="0" xfId="0" applyFont="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4" borderId="6" xfId="9" applyFont="1" applyFill="1" applyBorder="1" applyAlignment="1">
      <alignment horizontal="center" vertical="center" shrinkToFit="1"/>
    </xf>
    <xf numFmtId="0" fontId="10" fillId="4" borderId="2" xfId="9" applyFont="1" applyFill="1" applyBorder="1" applyAlignment="1">
      <alignment horizontal="center" vertical="center" shrinkToFit="1"/>
    </xf>
    <xf numFmtId="0" fontId="10" fillId="4" borderId="5" xfId="9" applyFont="1" applyFill="1" applyBorder="1" applyAlignment="1">
      <alignment horizontal="center" vertical="center" shrinkToFit="1"/>
    </xf>
    <xf numFmtId="0" fontId="29" fillId="4" borderId="1" xfId="0" applyFont="1" applyFill="1" applyBorder="1" applyAlignment="1">
      <alignment horizontal="center" vertical="center"/>
    </xf>
    <xf numFmtId="3" fontId="29" fillId="0" borderId="1" xfId="0" applyNumberFormat="1" applyFont="1" applyBorder="1" applyAlignment="1">
      <alignment horizontal="center" vertical="center"/>
    </xf>
    <xf numFmtId="0" fontId="28" fillId="0" borderId="55" xfId="0" applyFont="1" applyBorder="1" applyAlignment="1">
      <alignment horizontal="left" vertical="center" wrapText="1" indent="1"/>
    </xf>
    <xf numFmtId="0" fontId="28" fillId="0" borderId="12" xfId="0" applyFont="1" applyBorder="1" applyAlignment="1">
      <alignment horizontal="left" vertical="center" indent="1"/>
    </xf>
    <xf numFmtId="0" fontId="29" fillId="0" borderId="63" xfId="0" applyFont="1" applyBorder="1" applyAlignment="1">
      <alignment horizontal="left" vertical="center" indent="1"/>
    </xf>
    <xf numFmtId="0" fontId="29" fillId="0" borderId="57" xfId="0" applyFont="1" applyBorder="1" applyAlignment="1">
      <alignment horizontal="left" vertical="center" indent="1"/>
    </xf>
    <xf numFmtId="179" fontId="29" fillId="0" borderId="6" xfId="0" applyNumberFormat="1" applyFont="1" applyBorder="1" applyAlignment="1">
      <alignment horizontal="right" vertical="center" indent="1"/>
    </xf>
    <xf numFmtId="179" fontId="29" fillId="0" borderId="2" xfId="0" applyNumberFormat="1" applyFont="1" applyBorder="1" applyAlignment="1">
      <alignment horizontal="right" vertical="center" indent="1"/>
    </xf>
    <xf numFmtId="179" fontId="29" fillId="0" borderId="5" xfId="0" applyNumberFormat="1" applyFont="1" applyBorder="1" applyAlignment="1">
      <alignment horizontal="right" vertical="center" indent="1"/>
    </xf>
    <xf numFmtId="0" fontId="28" fillId="0" borderId="47" xfId="0" applyFont="1" applyBorder="1" applyAlignment="1">
      <alignment horizontal="left" vertical="center"/>
    </xf>
    <xf numFmtId="0" fontId="29" fillId="0" borderId="76" xfId="0" applyFont="1" applyBorder="1" applyAlignment="1">
      <alignment horizontal="left" vertical="center"/>
    </xf>
    <xf numFmtId="0" fontId="86" fillId="0" borderId="37" xfId="0" applyFont="1" applyBorder="1" applyAlignment="1">
      <alignment horizontal="left" vertical="center" wrapText="1"/>
    </xf>
    <xf numFmtId="0" fontId="29" fillId="0" borderId="111" xfId="0" applyFont="1" applyBorder="1" applyAlignment="1">
      <alignment horizontal="left" vertical="center" wrapText="1"/>
    </xf>
    <xf numFmtId="0" fontId="29" fillId="0" borderId="38" xfId="0" applyFont="1" applyBorder="1" applyAlignment="1">
      <alignment horizontal="left" vertical="center" wrapText="1"/>
    </xf>
    <xf numFmtId="0" fontId="53" fillId="8" borderId="15" xfId="0" applyFont="1" applyFill="1" applyBorder="1" applyAlignment="1">
      <alignment horizontal="left" vertical="center" wrapText="1" indent="1"/>
    </xf>
    <xf numFmtId="0" fontId="50" fillId="0" borderId="107" xfId="0" applyFont="1" applyBorder="1" applyAlignment="1">
      <alignment horizontal="left" vertical="center"/>
    </xf>
    <xf numFmtId="192" fontId="25" fillId="8" borderId="1" xfId="0" applyNumberFormat="1" applyFont="1" applyFill="1" applyBorder="1" applyAlignment="1" applyProtection="1">
      <alignment horizontal="center" vertical="center"/>
      <protection locked="0"/>
    </xf>
    <xf numFmtId="0" fontId="65" fillId="8" borderId="1" xfId="0" applyFont="1" applyFill="1" applyBorder="1" applyAlignment="1" applyProtection="1">
      <alignment horizontal="center" vertical="center"/>
      <protection locked="0"/>
    </xf>
    <xf numFmtId="0" fontId="67" fillId="0" borderId="63" xfId="0" applyFont="1" applyBorder="1" applyAlignment="1">
      <alignment horizontal="right" vertical="center"/>
    </xf>
    <xf numFmtId="0" fontId="29" fillId="0" borderId="12" xfId="0" applyFont="1" applyBorder="1" applyAlignment="1">
      <alignment horizontal="left" vertical="center" indent="1"/>
    </xf>
    <xf numFmtId="185" fontId="29" fillId="0" borderId="6" xfId="0" applyNumberFormat="1" applyFont="1" applyBorder="1" applyAlignment="1">
      <alignment horizontal="center" vertical="center" shrinkToFit="1"/>
    </xf>
    <xf numFmtId="185" fontId="29" fillId="0" borderId="2" xfId="0" applyNumberFormat="1" applyFont="1" applyBorder="1" applyAlignment="1">
      <alignment horizontal="center" vertical="center" shrinkToFit="1"/>
    </xf>
    <xf numFmtId="185" fontId="29" fillId="0" borderId="52" xfId="0" applyNumberFormat="1" applyFont="1" applyBorder="1" applyAlignment="1">
      <alignment horizontal="center" vertical="center" shrinkToFit="1"/>
    </xf>
    <xf numFmtId="0" fontId="29" fillId="0" borderId="10" xfId="0" applyFont="1" applyBorder="1" applyAlignment="1">
      <alignment horizontal="left" vertical="center" wrapText="1" indent="1"/>
    </xf>
    <xf numFmtId="0" fontId="79" fillId="0" borderId="0" xfId="0" applyFont="1" applyAlignment="1">
      <alignment horizontal="left" vertical="top"/>
    </xf>
    <xf numFmtId="0" fontId="28" fillId="0" borderId="6" xfId="0" applyFont="1" applyBorder="1" applyAlignment="1">
      <alignment horizontal="left" vertical="center"/>
    </xf>
    <xf numFmtId="0" fontId="50" fillId="0" borderId="2" xfId="0" applyFont="1" applyBorder="1" applyAlignment="1">
      <alignment horizontal="left" vertical="center"/>
    </xf>
    <xf numFmtId="0" fontId="50" fillId="0" borderId="5" xfId="0" applyFont="1" applyBorder="1" applyAlignment="1">
      <alignment horizontal="left" vertical="center"/>
    </xf>
    <xf numFmtId="187" fontId="29" fillId="0" borderId="6" xfId="0" applyNumberFormat="1" applyFont="1" applyBorder="1" applyAlignment="1">
      <alignment horizontal="right" vertical="center" wrapText="1"/>
    </xf>
    <xf numFmtId="187" fontId="53" fillId="0" borderId="2" xfId="0" applyNumberFormat="1" applyFont="1" applyBorder="1" applyAlignment="1">
      <alignment horizontal="right" vertical="center" wrapText="1"/>
    </xf>
    <xf numFmtId="187" fontId="53" fillId="0" borderId="5" xfId="0" applyNumberFormat="1" applyFont="1" applyBorder="1" applyAlignment="1">
      <alignment horizontal="right" vertical="center" wrapText="1"/>
    </xf>
    <xf numFmtId="188" fontId="29" fillId="0" borderId="1" xfId="0" applyNumberFormat="1" applyFont="1" applyBorder="1" applyAlignment="1">
      <alignment horizontal="right" vertical="center" wrapText="1"/>
    </xf>
    <xf numFmtId="0" fontId="28" fillId="0" borderId="63" xfId="0" applyFont="1" applyBorder="1" applyAlignment="1" applyProtection="1">
      <alignment horizontal="left" vertical="top"/>
      <protection locked="0"/>
    </xf>
    <xf numFmtId="0" fontId="76" fillId="0" borderId="63" xfId="0" applyFont="1" applyBorder="1" applyAlignment="1" applyProtection="1">
      <alignment horizontal="left" vertical="top"/>
      <protection locked="0"/>
    </xf>
    <xf numFmtId="0" fontId="24" fillId="0" borderId="0" xfId="0" applyFont="1" applyAlignment="1">
      <alignment horizontal="justify" vertical="center"/>
    </xf>
    <xf numFmtId="0" fontId="25" fillId="0" borderId="0" xfId="0" applyFont="1" applyAlignment="1">
      <alignment horizontal="justify" vertical="center"/>
    </xf>
    <xf numFmtId="0" fontId="25" fillId="0" borderId="76" xfId="0" applyFont="1" applyBorder="1" applyAlignment="1">
      <alignment horizontal="justify" vertical="center"/>
    </xf>
    <xf numFmtId="0" fontId="29" fillId="0" borderId="23" xfId="0" applyFont="1" applyBorder="1" applyAlignment="1">
      <alignment horizontal="left" vertical="center" wrapText="1" indent="1"/>
    </xf>
    <xf numFmtId="0" fontId="29" fillId="0" borderId="33" xfId="0" applyFont="1" applyBorder="1" applyAlignment="1">
      <alignment horizontal="left" vertical="center" wrapText="1" indent="1"/>
    </xf>
    <xf numFmtId="0" fontId="29" fillId="0" borderId="32" xfId="0" applyFont="1" applyBorder="1" applyAlignment="1">
      <alignment horizontal="left" vertical="center" wrapText="1" indent="1"/>
    </xf>
    <xf numFmtId="0" fontId="29" fillId="8" borderId="23" xfId="0" applyFont="1" applyFill="1" applyBorder="1" applyAlignment="1">
      <alignment horizontal="left" vertical="center" indent="1" shrinkToFit="1"/>
    </xf>
    <xf numFmtId="0" fontId="29" fillId="8" borderId="33" xfId="0" applyFont="1" applyFill="1" applyBorder="1" applyAlignment="1">
      <alignment horizontal="left" vertical="center" indent="1" shrinkToFit="1"/>
    </xf>
    <xf numFmtId="0" fontId="29" fillId="8" borderId="53" xfId="0" applyFont="1" applyFill="1" applyBorder="1" applyAlignment="1">
      <alignment horizontal="left" vertical="center" indent="1" shrinkToFit="1"/>
    </xf>
    <xf numFmtId="0" fontId="29" fillId="0" borderId="1" xfId="0" applyFont="1" applyBorder="1" applyAlignment="1">
      <alignment horizontal="center" vertical="center" wrapText="1"/>
    </xf>
    <xf numFmtId="0" fontId="50" fillId="0" borderId="12" xfId="0" applyFont="1" applyBorder="1" applyAlignment="1">
      <alignment horizontal="left" vertical="center" indent="1"/>
    </xf>
    <xf numFmtId="0" fontId="28" fillId="0" borderId="0" xfId="0" applyFont="1" applyAlignment="1">
      <alignment vertical="top" wrapText="1"/>
    </xf>
    <xf numFmtId="0" fontId="29" fillId="0" borderId="0" xfId="0" applyFont="1" applyAlignment="1">
      <alignment vertical="top" wrapText="1"/>
    </xf>
    <xf numFmtId="0" fontId="29" fillId="5" borderId="28" xfId="0" applyFont="1" applyFill="1" applyBorder="1" applyAlignment="1">
      <alignment horizontal="left" vertical="center"/>
    </xf>
    <xf numFmtId="3" fontId="29" fillId="8" borderId="6" xfId="0" applyNumberFormat="1" applyFont="1" applyFill="1" applyBorder="1" applyAlignment="1">
      <alignment horizontal="right" vertical="center" indent="1"/>
    </xf>
    <xf numFmtId="3" fontId="29" fillId="8" borderId="2" xfId="0" applyNumberFormat="1" applyFont="1" applyFill="1" applyBorder="1" applyAlignment="1">
      <alignment horizontal="right" vertical="center" indent="1"/>
    </xf>
    <xf numFmtId="3" fontId="29" fillId="8" borderId="5" xfId="0" applyNumberFormat="1" applyFont="1" applyFill="1" applyBorder="1" applyAlignment="1">
      <alignment horizontal="right" vertical="center" indent="1"/>
    </xf>
    <xf numFmtId="0" fontId="29" fillId="0" borderId="9" xfId="0" applyFont="1" applyBorder="1" applyAlignment="1">
      <alignment horizontal="center" vertical="center"/>
    </xf>
    <xf numFmtId="0" fontId="29" fillId="0" borderId="76" xfId="0" applyFont="1" applyBorder="1" applyAlignment="1">
      <alignment horizontal="center" vertical="center"/>
    </xf>
    <xf numFmtId="0" fontId="29" fillId="0" borderId="0" xfId="0" applyFont="1" applyAlignment="1">
      <alignment horizontal="center" vertical="center"/>
    </xf>
    <xf numFmtId="3" fontId="29" fillId="0" borderId="6" xfId="0" applyNumberFormat="1" applyFont="1" applyBorder="1" applyAlignment="1">
      <alignment horizontal="right" vertical="center" indent="1"/>
    </xf>
    <xf numFmtId="3" fontId="29" fillId="0" borderId="2" xfId="0" applyNumberFormat="1" applyFont="1" applyBorder="1" applyAlignment="1">
      <alignment horizontal="right" vertical="center" indent="1"/>
    </xf>
    <xf numFmtId="3" fontId="29" fillId="0" borderId="5" xfId="0" applyNumberFormat="1" applyFont="1" applyBorder="1" applyAlignment="1">
      <alignment horizontal="right" vertical="center" indent="1"/>
    </xf>
    <xf numFmtId="0" fontId="29" fillId="0" borderId="1" xfId="0" applyFont="1" applyBorder="1" applyAlignment="1">
      <alignment horizontal="center" vertical="center"/>
    </xf>
    <xf numFmtId="179" fontId="29" fillId="0" borderId="0" xfId="0" applyNumberFormat="1" applyFont="1" applyAlignment="1">
      <alignment horizontal="right" vertical="center" indent="1"/>
    </xf>
    <xf numFmtId="0" fontId="65" fillId="0" borderId="12" xfId="0" applyFont="1" applyBorder="1" applyAlignment="1">
      <alignment horizontal="center" vertical="center" wrapText="1"/>
    </xf>
    <xf numFmtId="0" fontId="65" fillId="0" borderId="63" xfId="0" applyFont="1" applyBorder="1" applyAlignment="1">
      <alignment horizontal="center" vertical="center"/>
    </xf>
    <xf numFmtId="0" fontId="65" fillId="0" borderId="10" xfId="0" applyFont="1" applyBorder="1" applyAlignment="1">
      <alignment horizontal="center" vertical="center"/>
    </xf>
    <xf numFmtId="0" fontId="65" fillId="0" borderId="8" xfId="0" applyFont="1" applyBorder="1" applyAlignment="1">
      <alignment horizontal="center" vertical="center"/>
    </xf>
    <xf numFmtId="0" fontId="65" fillId="0" borderId="112" xfId="0" applyFont="1" applyBorder="1" applyAlignment="1">
      <alignment horizontal="center" vertical="center"/>
    </xf>
    <xf numFmtId="0" fontId="65" fillId="0" borderId="7" xfId="0" applyFont="1" applyBorder="1" applyAlignment="1">
      <alignment horizontal="center" vertical="center"/>
    </xf>
    <xf numFmtId="0" fontId="29" fillId="0" borderId="5" xfId="0" applyFont="1" applyBorder="1" applyAlignment="1">
      <alignment horizontal="center" vertical="center" wrapText="1"/>
    </xf>
    <xf numFmtId="0" fontId="29" fillId="0" borderId="47" xfId="0" applyFont="1" applyBorder="1" applyAlignment="1">
      <alignment horizontal="left" vertical="center"/>
    </xf>
    <xf numFmtId="0" fontId="109" fillId="0" borderId="47" xfId="0" applyFont="1" applyBorder="1" applyAlignment="1">
      <alignment horizontal="left" vertical="center"/>
    </xf>
    <xf numFmtId="0" fontId="29" fillId="8" borderId="1" xfId="0" applyFont="1" applyFill="1" applyBorder="1" applyAlignment="1">
      <alignment horizontal="left" vertical="top" wrapText="1"/>
    </xf>
    <xf numFmtId="0" fontId="53" fillId="0" borderId="0" xfId="0" applyFont="1" applyAlignment="1">
      <alignment horizontal="left"/>
    </xf>
    <xf numFmtId="0" fontId="53" fillId="0" borderId="11" xfId="0" applyFont="1" applyBorder="1" applyAlignment="1">
      <alignment horizontal="left"/>
    </xf>
    <xf numFmtId="177" fontId="29" fillId="8" borderId="6" xfId="1" applyNumberFormat="1" applyFont="1" applyFill="1" applyBorder="1" applyAlignment="1" applyProtection="1">
      <alignment horizontal="right" vertical="center" indent="1"/>
      <protection locked="0"/>
    </xf>
    <xf numFmtId="177" fontId="29" fillId="8" borderId="2" xfId="1" applyNumberFormat="1" applyFont="1" applyFill="1" applyBorder="1" applyAlignment="1" applyProtection="1">
      <alignment horizontal="right" vertical="center" indent="1"/>
      <protection locked="0"/>
    </xf>
    <xf numFmtId="177" fontId="29" fillId="8" borderId="5" xfId="1" applyNumberFormat="1" applyFont="1" applyFill="1" applyBorder="1" applyAlignment="1" applyProtection="1">
      <alignment horizontal="right" vertical="center" indent="1"/>
      <protection locked="0"/>
    </xf>
    <xf numFmtId="0" fontId="29" fillId="0" borderId="6" xfId="0" applyFont="1" applyBorder="1" applyAlignment="1">
      <alignment horizontal="left" vertical="center" indent="1"/>
    </xf>
    <xf numFmtId="0" fontId="29" fillId="0" borderId="2" xfId="0" applyFont="1" applyBorder="1" applyAlignment="1">
      <alignment horizontal="left" vertical="center" indent="1"/>
    </xf>
    <xf numFmtId="0" fontId="29" fillId="0" borderId="5" xfId="0" applyFont="1" applyBorder="1" applyAlignment="1">
      <alignment horizontal="left" vertical="center" indent="1"/>
    </xf>
    <xf numFmtId="0" fontId="28" fillId="0" borderId="47" xfId="0" applyFont="1" applyBorder="1" applyProtection="1">
      <alignment vertical="center"/>
      <protection locked="0"/>
    </xf>
    <xf numFmtId="0" fontId="29" fillId="0" borderId="0" xfId="0" applyFont="1" applyProtection="1">
      <alignment vertical="center"/>
      <protection locked="0"/>
    </xf>
    <xf numFmtId="0" fontId="29" fillId="0" borderId="76" xfId="0" applyFont="1" applyBorder="1" applyProtection="1">
      <alignment vertical="center"/>
      <protection locked="0"/>
    </xf>
    <xf numFmtId="183" fontId="29" fillId="8" borderId="6" xfId="0" applyNumberFormat="1" applyFont="1" applyFill="1" applyBorder="1" applyAlignment="1">
      <alignment horizontal="center" vertical="center"/>
    </xf>
    <xf numFmtId="183" fontId="29" fillId="8" borderId="2" xfId="0" applyNumberFormat="1" applyFont="1" applyFill="1" applyBorder="1" applyAlignment="1">
      <alignment horizontal="center" vertical="center"/>
    </xf>
    <xf numFmtId="183" fontId="29" fillId="8" borderId="5" xfId="0" applyNumberFormat="1" applyFont="1" applyFill="1" applyBorder="1" applyAlignment="1">
      <alignment horizontal="center" vertical="center"/>
    </xf>
    <xf numFmtId="0" fontId="86" fillId="0" borderId="2" xfId="0" applyFont="1" applyBorder="1">
      <alignment vertical="center"/>
    </xf>
    <xf numFmtId="0" fontId="29" fillId="0" borderId="107" xfId="0" applyFont="1" applyBorder="1" applyAlignment="1" applyProtection="1">
      <alignment horizontal="left" vertical="center" wrapText="1"/>
      <protection locked="0"/>
    </xf>
    <xf numFmtId="0" fontId="29" fillId="0" borderId="110" xfId="0" applyFont="1" applyBorder="1" applyAlignment="1" applyProtection="1">
      <alignment horizontal="left" vertical="center" wrapText="1"/>
      <protection locked="0"/>
    </xf>
    <xf numFmtId="0" fontId="29" fillId="0" borderId="113" xfId="0" applyFont="1" applyBorder="1" applyAlignment="1" applyProtection="1">
      <alignment horizontal="left" vertical="center" wrapText="1"/>
      <protection locked="0"/>
    </xf>
    <xf numFmtId="178" fontId="25" fillId="0" borderId="6" xfId="0" applyNumberFormat="1" applyFont="1" applyBorder="1" applyAlignment="1">
      <alignment horizontal="right" vertical="center" indent="1"/>
    </xf>
    <xf numFmtId="178" fontId="25" fillId="0" borderId="2" xfId="0" applyNumberFormat="1" applyFont="1" applyBorder="1" applyAlignment="1">
      <alignment horizontal="right" vertical="center" indent="1"/>
    </xf>
    <xf numFmtId="178" fontId="25" fillId="0" borderId="5" xfId="0" applyNumberFormat="1" applyFont="1" applyBorder="1" applyAlignment="1">
      <alignment horizontal="right" vertical="center" indent="1"/>
    </xf>
    <xf numFmtId="0" fontId="109" fillId="4" borderId="0" xfId="0" applyFont="1" applyFill="1" applyAlignment="1" applyProtection="1">
      <alignment horizontal="center" vertical="center"/>
      <protection locked="0"/>
    </xf>
    <xf numFmtId="0" fontId="109" fillId="0" borderId="0" xfId="0" applyFont="1" applyProtection="1">
      <alignment vertical="center"/>
      <protection locked="0"/>
    </xf>
    <xf numFmtId="0" fontId="109" fillId="0" borderId="0" xfId="0" applyFont="1" applyAlignment="1" applyProtection="1">
      <alignment horizontal="left" vertical="center" wrapText="1"/>
      <protection locked="0"/>
    </xf>
    <xf numFmtId="0" fontId="86" fillId="8" borderId="12" xfId="0" applyFont="1" applyFill="1" applyBorder="1" applyAlignment="1">
      <alignment vertical="top"/>
    </xf>
    <xf numFmtId="0" fontId="86" fillId="8" borderId="63" xfId="0" applyFont="1" applyFill="1" applyBorder="1" applyAlignment="1">
      <alignment vertical="top"/>
    </xf>
    <xf numFmtId="0" fontId="86" fillId="8" borderId="10" xfId="0" applyFont="1" applyFill="1" applyBorder="1" applyAlignment="1">
      <alignment vertical="top"/>
    </xf>
    <xf numFmtId="0" fontId="86" fillId="8" borderId="8" xfId="0" applyFont="1" applyFill="1" applyBorder="1" applyAlignment="1">
      <alignment vertical="top"/>
    </xf>
    <xf numFmtId="0" fontId="86" fillId="8" borderId="112" xfId="0" applyFont="1" applyFill="1" applyBorder="1" applyAlignment="1">
      <alignment vertical="top"/>
    </xf>
    <xf numFmtId="0" fontId="86" fillId="8" borderId="7" xfId="0" applyFont="1" applyFill="1" applyBorder="1" applyAlignment="1">
      <alignment vertical="top"/>
    </xf>
    <xf numFmtId="0" fontId="33" fillId="0" borderId="168" xfId="0" applyFont="1" applyBorder="1" applyAlignment="1">
      <alignment horizontal="left" vertical="top" wrapText="1"/>
    </xf>
    <xf numFmtId="182" fontId="13" fillId="0" borderId="12" xfId="1" applyNumberFormat="1" applyFont="1" applyFill="1" applyBorder="1" applyAlignment="1" applyProtection="1">
      <alignment horizontal="center"/>
    </xf>
    <xf numFmtId="182" fontId="13" fillId="0" borderId="63" xfId="1" applyNumberFormat="1" applyFont="1" applyFill="1" applyBorder="1" applyAlignment="1" applyProtection="1">
      <alignment horizontal="center"/>
    </xf>
    <xf numFmtId="178" fontId="25" fillId="0" borderId="9" xfId="0" applyNumberFormat="1" applyFont="1" applyBorder="1" applyAlignment="1">
      <alignment horizontal="center" vertical="center"/>
    </xf>
    <xf numFmtId="178" fontId="25" fillId="0" borderId="0" xfId="0" applyNumberFormat="1" applyFont="1" applyAlignment="1">
      <alignment horizontal="center" vertical="center"/>
    </xf>
    <xf numFmtId="0" fontId="28" fillId="0" borderId="112" xfId="0" applyFont="1" applyBorder="1" applyAlignment="1">
      <alignment horizontal="left" vertical="center"/>
    </xf>
    <xf numFmtId="0" fontId="29" fillId="0" borderId="112" xfId="0" applyFont="1" applyBorder="1" applyAlignment="1">
      <alignment horizontal="left" vertical="center"/>
    </xf>
    <xf numFmtId="0" fontId="131" fillId="8" borderId="12" xfId="0" applyFont="1" applyFill="1" applyBorder="1" applyAlignment="1" applyProtection="1">
      <alignment horizontal="center" vertical="center"/>
      <protection locked="0"/>
    </xf>
    <xf numFmtId="0" fontId="53" fillId="8" borderId="63" xfId="0" applyFont="1" applyFill="1" applyBorder="1" applyAlignment="1" applyProtection="1">
      <alignment horizontal="center" vertical="center"/>
      <protection locked="0"/>
    </xf>
    <xf numFmtId="0" fontId="53" fillId="8" borderId="10" xfId="0" applyFont="1" applyFill="1" applyBorder="1" applyAlignment="1" applyProtection="1">
      <alignment horizontal="center" vertical="center"/>
      <protection locked="0"/>
    </xf>
    <xf numFmtId="0" fontId="53" fillId="8" borderId="9" xfId="0" applyFont="1" applyFill="1" applyBorder="1" applyAlignment="1" applyProtection="1">
      <alignment horizontal="center" vertical="center"/>
      <protection locked="0"/>
    </xf>
    <xf numFmtId="0" fontId="53" fillId="8" borderId="0" xfId="0" applyFont="1" applyFill="1" applyAlignment="1" applyProtection="1">
      <alignment horizontal="center" vertical="center"/>
      <protection locked="0"/>
    </xf>
    <xf numFmtId="0" fontId="53" fillId="8" borderId="11" xfId="0" applyFont="1" applyFill="1" applyBorder="1" applyAlignment="1" applyProtection="1">
      <alignment horizontal="center" vertical="center"/>
      <protection locked="0"/>
    </xf>
    <xf numFmtId="0" fontId="53" fillId="8" borderId="8" xfId="0" applyFont="1" applyFill="1" applyBorder="1" applyAlignment="1" applyProtection="1">
      <alignment horizontal="center" vertical="center"/>
      <protection locked="0"/>
    </xf>
    <xf numFmtId="0" fontId="53" fillId="8" borderId="112" xfId="0" applyFont="1" applyFill="1" applyBorder="1" applyAlignment="1" applyProtection="1">
      <alignment horizontal="center" vertical="center"/>
      <protection locked="0"/>
    </xf>
    <xf numFmtId="0" fontId="53" fillId="8" borderId="7" xfId="0" applyFont="1" applyFill="1" applyBorder="1" applyAlignment="1" applyProtection="1">
      <alignment horizontal="center" vertical="center"/>
      <protection locked="0"/>
    </xf>
    <xf numFmtId="0" fontId="135" fillId="8" borderId="1" xfId="0" applyFont="1" applyFill="1" applyBorder="1" applyAlignment="1" applyProtection="1">
      <alignment horizontal="center" vertical="center" wrapText="1"/>
      <protection locked="0"/>
    </xf>
    <xf numFmtId="0" fontId="131" fillId="8" borderId="1" xfId="0" applyFont="1" applyFill="1" applyBorder="1" applyAlignment="1" applyProtection="1">
      <alignment horizontal="center" vertical="center"/>
      <protection locked="0"/>
    </xf>
    <xf numFmtId="0" fontId="53" fillId="0" borderId="2" xfId="0" applyFont="1" applyBorder="1" applyAlignment="1">
      <alignment horizontal="center" vertical="center" wrapText="1"/>
    </xf>
    <xf numFmtId="0" fontId="53" fillId="0" borderId="5"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7" xfId="0" applyFont="1" applyBorder="1" applyAlignment="1">
      <alignment horizontal="center" vertical="center" wrapText="1"/>
    </xf>
    <xf numFmtId="0" fontId="33" fillId="0" borderId="160" xfId="0" applyFont="1" applyBorder="1" applyAlignment="1">
      <alignment horizontal="center" vertical="top" wrapText="1"/>
    </xf>
    <xf numFmtId="0" fontId="33" fillId="0" borderId="162" xfId="0" applyFont="1" applyBorder="1" applyAlignment="1">
      <alignment horizontal="center" vertical="top" wrapText="1"/>
    </xf>
    <xf numFmtId="0" fontId="33" fillId="0" borderId="164" xfId="0" applyFont="1" applyBorder="1" applyAlignment="1">
      <alignment horizontal="center" vertical="top" wrapText="1"/>
    </xf>
    <xf numFmtId="0" fontId="29" fillId="0" borderId="4" xfId="0" applyFont="1" applyBorder="1" applyAlignment="1">
      <alignment horizontal="center" vertical="center" wrapText="1"/>
    </xf>
    <xf numFmtId="0" fontId="29" fillId="0" borderId="4" xfId="0" applyFont="1" applyBorder="1" applyAlignment="1">
      <alignment horizontal="center" vertical="center" shrinkToFit="1"/>
    </xf>
    <xf numFmtId="0" fontId="89" fillId="0" borderId="0" xfId="0" applyFont="1" applyAlignment="1">
      <alignment horizontal="left" vertical="center"/>
    </xf>
    <xf numFmtId="0" fontId="89" fillId="0" borderId="76" xfId="0" applyFont="1" applyBorder="1" applyAlignment="1">
      <alignment horizontal="left" vertical="center"/>
    </xf>
    <xf numFmtId="0" fontId="77" fillId="0" borderId="1" xfId="0" applyFont="1" applyBorder="1" applyAlignment="1">
      <alignment horizontal="left" vertical="center" indent="1"/>
    </xf>
    <xf numFmtId="0" fontId="28" fillId="0" borderId="1" xfId="0" applyFont="1" applyBorder="1" applyAlignment="1">
      <alignment horizontal="left" vertical="center" indent="1"/>
    </xf>
    <xf numFmtId="0" fontId="33" fillId="0" borderId="169" xfId="0" applyFont="1" applyBorder="1" applyAlignment="1">
      <alignment horizontal="left" vertical="center" wrapText="1"/>
    </xf>
    <xf numFmtId="0" fontId="29" fillId="0" borderId="2" xfId="0" applyFont="1" applyBorder="1" applyAlignment="1">
      <alignment horizontal="left" vertical="center"/>
    </xf>
    <xf numFmtId="0" fontId="29" fillId="0" borderId="5" xfId="0" applyFont="1" applyBorder="1" applyAlignment="1">
      <alignment horizontal="left" vertical="center"/>
    </xf>
    <xf numFmtId="0" fontId="86" fillId="0" borderId="47" xfId="0" applyFont="1" applyBorder="1" applyAlignment="1">
      <alignment horizontal="left" vertical="center" wrapText="1"/>
    </xf>
    <xf numFmtId="0" fontId="29" fillId="0" borderId="0" xfId="0" applyFont="1" applyAlignment="1">
      <alignment horizontal="left" vertical="center" wrapText="1"/>
    </xf>
    <xf numFmtId="0" fontId="29" fillId="0" borderId="76" xfId="0" applyFont="1" applyBorder="1" applyAlignment="1">
      <alignment horizontal="left" vertical="center" wrapText="1"/>
    </xf>
    <xf numFmtId="0" fontId="25" fillId="0" borderId="47" xfId="0" applyFont="1" applyBorder="1" applyAlignment="1">
      <alignment horizontal="center" vertical="center"/>
    </xf>
    <xf numFmtId="0" fontId="25" fillId="0" borderId="11" xfId="0" applyFont="1" applyBorder="1" applyAlignment="1">
      <alignment horizontal="center" vertical="center"/>
    </xf>
    <xf numFmtId="0" fontId="25" fillId="0" borderId="0" xfId="0" applyFont="1" applyAlignment="1">
      <alignment horizontal="center" vertical="center"/>
    </xf>
    <xf numFmtId="3" fontId="29" fillId="0" borderId="0" xfId="0" applyNumberFormat="1" applyFont="1" applyAlignment="1">
      <alignment horizontal="center" vertical="center"/>
    </xf>
    <xf numFmtId="0" fontId="28" fillId="0" borderId="1" xfId="0" applyFont="1" applyBorder="1" applyAlignment="1">
      <alignment horizontal="center" vertical="center"/>
    </xf>
    <xf numFmtId="0" fontId="28" fillId="4" borderId="1" xfId="0" applyFont="1" applyFill="1" applyBorder="1" applyAlignment="1">
      <alignment horizontal="center" vertical="center"/>
    </xf>
    <xf numFmtId="0" fontId="29" fillId="8" borderId="12" xfId="0" applyFont="1" applyFill="1" applyBorder="1" applyAlignment="1" applyProtection="1">
      <alignment horizontal="left" vertical="top" wrapText="1"/>
      <protection locked="0"/>
    </xf>
    <xf numFmtId="0" fontId="29" fillId="8" borderId="63" xfId="0" applyFont="1" applyFill="1" applyBorder="1" applyAlignment="1" applyProtection="1">
      <alignment horizontal="left" vertical="top"/>
      <protection locked="0"/>
    </xf>
    <xf numFmtId="0" fontId="29" fillId="8" borderId="10" xfId="0" applyFont="1" applyFill="1" applyBorder="1" applyAlignment="1" applyProtection="1">
      <alignment horizontal="left" vertical="top"/>
      <protection locked="0"/>
    </xf>
    <xf numFmtId="0" fontId="29" fillId="8" borderId="8" xfId="0" applyFont="1" applyFill="1" applyBorder="1" applyAlignment="1" applyProtection="1">
      <alignment horizontal="left" vertical="top"/>
      <protection locked="0"/>
    </xf>
    <xf numFmtId="0" fontId="29" fillId="8" borderId="112" xfId="0" applyFont="1" applyFill="1" applyBorder="1" applyAlignment="1" applyProtection="1">
      <alignment horizontal="left" vertical="top"/>
      <protection locked="0"/>
    </xf>
    <xf numFmtId="0" fontId="29" fillId="8" borderId="7" xfId="0" applyFont="1" applyFill="1" applyBorder="1" applyAlignment="1" applyProtection="1">
      <alignment horizontal="left" vertical="top"/>
      <protection locked="0"/>
    </xf>
    <xf numFmtId="0" fontId="29" fillId="0" borderId="58" xfId="0" applyFont="1" applyBorder="1" applyAlignment="1" applyProtection="1">
      <alignment horizontal="left" vertical="center"/>
      <protection locked="0"/>
    </xf>
    <xf numFmtId="0" fontId="29" fillId="0" borderId="59" xfId="0" applyFont="1" applyBorder="1" applyAlignment="1" applyProtection="1">
      <alignment horizontal="left" vertical="center"/>
      <protection locked="0"/>
    </xf>
    <xf numFmtId="0" fontId="85" fillId="0" borderId="6" xfId="0" applyFont="1" applyBorder="1" applyAlignment="1">
      <alignment horizontal="left" vertical="center" indent="1"/>
    </xf>
    <xf numFmtId="0" fontId="85" fillId="0" borderId="2" xfId="0" applyFont="1" applyBorder="1" applyAlignment="1">
      <alignment horizontal="left" vertical="center" indent="1"/>
    </xf>
    <xf numFmtId="0" fontId="85" fillId="0" borderId="5" xfId="0" applyFont="1" applyBorder="1" applyAlignment="1">
      <alignment horizontal="left" vertical="center" indent="1"/>
    </xf>
    <xf numFmtId="0" fontId="29" fillId="8" borderId="12" xfId="0" applyFont="1" applyFill="1" applyBorder="1" applyAlignment="1">
      <alignment horizontal="left" vertical="top" wrapText="1"/>
    </xf>
    <xf numFmtId="0" fontId="29" fillId="0" borderId="47" xfId="0" applyFont="1" applyBorder="1" applyAlignment="1" applyProtection="1">
      <alignment horizontal="left" vertical="top" wrapText="1"/>
      <protection locked="0"/>
    </xf>
    <xf numFmtId="0" fontId="29" fillId="0" borderId="0" xfId="0" applyFont="1" applyAlignment="1" applyProtection="1">
      <alignment horizontal="left" vertical="top" wrapText="1"/>
      <protection locked="0"/>
    </xf>
    <xf numFmtId="0" fontId="29" fillId="0" borderId="76" xfId="0" applyFont="1" applyBorder="1" applyAlignment="1" applyProtection="1">
      <alignment horizontal="left" vertical="top" wrapText="1"/>
      <protection locked="0"/>
    </xf>
    <xf numFmtId="0" fontId="29" fillId="0" borderId="37" xfId="0" applyFont="1" applyBorder="1" applyAlignment="1" applyProtection="1">
      <alignment horizontal="left" vertical="top" wrapText="1"/>
      <protection locked="0"/>
    </xf>
    <xf numFmtId="0" fontId="29" fillId="0" borderId="111" xfId="0" applyFont="1" applyBorder="1" applyAlignment="1" applyProtection="1">
      <alignment horizontal="left" vertical="top" wrapText="1"/>
      <protection locked="0"/>
    </xf>
    <xf numFmtId="0" fontId="29" fillId="0" borderId="38" xfId="0" applyFont="1" applyBorder="1" applyAlignment="1" applyProtection="1">
      <alignment horizontal="left" vertical="top" wrapText="1"/>
      <protection locked="0"/>
    </xf>
    <xf numFmtId="0" fontId="33" fillId="2" borderId="164" xfId="0" applyFont="1" applyFill="1" applyBorder="1" applyAlignment="1">
      <alignment horizontal="left" vertical="center" wrapText="1"/>
    </xf>
    <xf numFmtId="0" fontId="33" fillId="2" borderId="165" xfId="0" applyFont="1" applyFill="1" applyBorder="1" applyAlignment="1">
      <alignment horizontal="left" vertical="center" wrapText="1"/>
    </xf>
    <xf numFmtId="0" fontId="136" fillId="0" borderId="0" xfId="0" applyFont="1" applyAlignment="1">
      <alignment horizontal="left" vertical="center" wrapText="1" indent="1"/>
    </xf>
    <xf numFmtId="0" fontId="136" fillId="0" borderId="76" xfId="0" applyFont="1" applyBorder="1" applyAlignment="1">
      <alignment horizontal="left" vertical="center" wrapText="1" indent="1"/>
    </xf>
    <xf numFmtId="0" fontId="29" fillId="0" borderId="56" xfId="0" applyFont="1" applyBorder="1" applyAlignment="1">
      <alignment horizontal="left" vertical="center"/>
    </xf>
    <xf numFmtId="0" fontId="29" fillId="0" borderId="63" xfId="0" applyFont="1" applyBorder="1" applyAlignment="1">
      <alignment horizontal="left" vertical="center"/>
    </xf>
    <xf numFmtId="0" fontId="29" fillId="0" borderId="57" xfId="0" applyFont="1" applyBorder="1" applyAlignment="1">
      <alignment horizontal="left" vertical="center"/>
    </xf>
    <xf numFmtId="0" fontId="29" fillId="0" borderId="58" xfId="0" applyFont="1" applyBorder="1" applyAlignment="1" applyProtection="1">
      <alignment horizontal="center" vertical="center"/>
      <protection locked="0"/>
    </xf>
    <xf numFmtId="0" fontId="29" fillId="0" borderId="112" xfId="0" applyFont="1" applyBorder="1" applyAlignment="1" applyProtection="1">
      <alignment horizontal="center" vertical="center"/>
      <protection locked="0"/>
    </xf>
    <xf numFmtId="0" fontId="29" fillId="0" borderId="59" xfId="0" applyFont="1" applyBorder="1" applyAlignment="1" applyProtection="1">
      <alignment horizontal="center" vertical="center"/>
      <protection locked="0"/>
    </xf>
    <xf numFmtId="0" fontId="76" fillId="0" borderId="112" xfId="0" applyFont="1" applyBorder="1" applyAlignment="1">
      <alignment horizontal="left" vertical="center"/>
    </xf>
    <xf numFmtId="0" fontId="29" fillId="0" borderId="107" xfId="0" applyFont="1" applyBorder="1" applyAlignment="1">
      <alignment horizontal="center" vertical="center"/>
    </xf>
    <xf numFmtId="0" fontId="29" fillId="0" borderId="110" xfId="0" applyFont="1" applyBorder="1" applyAlignment="1">
      <alignment horizontal="center" vertical="center"/>
    </xf>
    <xf numFmtId="0" fontId="29" fillId="0" borderId="113" xfId="0" applyFont="1" applyBorder="1" applyAlignment="1">
      <alignment horizontal="center" vertical="center"/>
    </xf>
    <xf numFmtId="0" fontId="28" fillId="0" borderId="112" xfId="0" applyFont="1" applyBorder="1" applyAlignment="1" applyProtection="1">
      <alignment horizontal="left" vertical="center" wrapText="1"/>
      <protection locked="0"/>
    </xf>
    <xf numFmtId="0" fontId="29" fillId="0" borderId="112" xfId="0" applyFont="1" applyBorder="1" applyAlignment="1" applyProtection="1">
      <alignment horizontal="left" vertical="center" wrapText="1"/>
      <protection locked="0"/>
    </xf>
    <xf numFmtId="0" fontId="28" fillId="0" borderId="107" xfId="0" applyFont="1" applyBorder="1" applyAlignment="1">
      <alignment horizontal="center" vertical="center" textRotation="255"/>
    </xf>
    <xf numFmtId="0" fontId="29" fillId="0" borderId="110" xfId="0" applyFont="1" applyBorder="1" applyAlignment="1">
      <alignment horizontal="center" vertical="center" textRotation="255"/>
    </xf>
    <xf numFmtId="0" fontId="29" fillId="0" borderId="47" xfId="0" applyFont="1" applyBorder="1" applyAlignment="1">
      <alignment horizontal="center" vertical="center" textRotation="255"/>
    </xf>
    <xf numFmtId="0" fontId="29" fillId="0" borderId="0" xfId="0" applyFont="1" applyAlignment="1">
      <alignment horizontal="center" vertical="center" textRotation="255"/>
    </xf>
    <xf numFmtId="0" fontId="29" fillId="0" borderId="37" xfId="0" applyFont="1" applyBorder="1" applyAlignment="1">
      <alignment horizontal="center" vertical="center" textRotation="255"/>
    </xf>
    <xf numFmtId="0" fontId="29" fillId="0" borderId="111" xfId="0" applyFont="1" applyBorder="1" applyAlignment="1">
      <alignment horizontal="center" vertical="center" textRotation="255"/>
    </xf>
    <xf numFmtId="0" fontId="53" fillId="0" borderId="16"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7" xfId="0" applyFont="1" applyBorder="1" applyAlignment="1">
      <alignment horizontal="center" vertical="center" wrapText="1"/>
    </xf>
    <xf numFmtId="0" fontId="53" fillId="0" borderId="141" xfId="0" applyFont="1" applyBorder="1" applyAlignment="1">
      <alignment horizontal="center" vertical="center" wrapText="1"/>
    </xf>
    <xf numFmtId="0" fontId="29" fillId="0" borderId="40"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46" xfId="0" applyFont="1" applyBorder="1" applyAlignment="1">
      <alignment horizontal="center" vertical="center" wrapText="1"/>
    </xf>
    <xf numFmtId="49" fontId="53" fillId="4" borderId="6" xfId="0" applyNumberFormat="1" applyFont="1" applyFill="1" applyBorder="1" applyAlignment="1" applyProtection="1">
      <alignment horizontal="center" vertical="center" wrapText="1"/>
      <protection locked="0"/>
    </xf>
    <xf numFmtId="49" fontId="29" fillId="4" borderId="2" xfId="0" applyNumberFormat="1" applyFont="1" applyFill="1" applyBorder="1" applyAlignment="1" applyProtection="1">
      <alignment horizontal="center" vertical="center" wrapText="1"/>
      <protection locked="0"/>
    </xf>
    <xf numFmtId="49" fontId="29" fillId="4" borderId="52" xfId="0" applyNumberFormat="1" applyFont="1" applyFill="1" applyBorder="1" applyAlignment="1" applyProtection="1">
      <alignment horizontal="center" vertical="center" wrapText="1"/>
      <protection locked="0"/>
    </xf>
    <xf numFmtId="186" fontId="29" fillId="0" borderId="6" xfId="0" applyNumberFormat="1" applyFont="1" applyBorder="1" applyAlignment="1" applyProtection="1">
      <alignment horizontal="center" vertical="center" shrinkToFit="1"/>
      <protection locked="0"/>
    </xf>
    <xf numFmtId="186" fontId="29" fillId="0" borderId="2" xfId="0" applyNumberFormat="1" applyFont="1" applyBorder="1" applyAlignment="1" applyProtection="1">
      <alignment horizontal="center" vertical="center" shrinkToFit="1"/>
      <protection locked="0"/>
    </xf>
    <xf numFmtId="186" fontId="29" fillId="0" borderId="52" xfId="0" applyNumberFormat="1" applyFont="1" applyBorder="1" applyAlignment="1" applyProtection="1">
      <alignment horizontal="center" vertical="center" shrinkToFit="1"/>
      <protection locked="0"/>
    </xf>
    <xf numFmtId="0" fontId="29" fillId="5" borderId="26" xfId="0" applyFont="1" applyFill="1" applyBorder="1" applyAlignment="1">
      <alignment horizontal="left" vertical="center"/>
    </xf>
    <xf numFmtId="0" fontId="33" fillId="0" borderId="166" xfId="0" applyFont="1" applyBorder="1" applyAlignment="1">
      <alignment horizontal="left" vertical="top" wrapText="1"/>
    </xf>
    <xf numFmtId="0" fontId="33" fillId="0" borderId="167" xfId="0" applyFont="1" applyBorder="1" applyAlignment="1">
      <alignment horizontal="left" vertical="top" wrapText="1"/>
    </xf>
    <xf numFmtId="186" fontId="29" fillId="4" borderId="29" xfId="0" applyNumberFormat="1" applyFont="1" applyFill="1" applyBorder="1" applyAlignment="1" applyProtection="1">
      <alignment horizontal="center" vertical="center" shrinkToFit="1"/>
      <protection locked="0"/>
    </xf>
    <xf numFmtId="186" fontId="29" fillId="4" borderId="31" xfId="0" applyNumberFormat="1" applyFont="1" applyFill="1" applyBorder="1" applyAlignment="1" applyProtection="1">
      <alignment horizontal="center" vertical="center" shrinkToFit="1"/>
      <protection locked="0"/>
    </xf>
    <xf numFmtId="186" fontId="53" fillId="0" borderId="15" xfId="0" applyNumberFormat="1" applyFont="1" applyBorder="1" applyAlignment="1" applyProtection="1">
      <alignment horizontal="center" vertical="center" shrinkToFit="1"/>
      <protection locked="0"/>
    </xf>
    <xf numFmtId="186" fontId="53" fillId="0" borderId="43" xfId="0" applyNumberFormat="1" applyFont="1" applyBorder="1" applyAlignment="1" applyProtection="1">
      <alignment horizontal="center" vertical="center" shrinkToFit="1"/>
      <protection locked="0"/>
    </xf>
    <xf numFmtId="186" fontId="53" fillId="0" borderId="25" xfId="0" applyNumberFormat="1" applyFont="1" applyBorder="1" applyAlignment="1" applyProtection="1">
      <alignment horizontal="center" vertical="center" shrinkToFit="1"/>
      <protection locked="0"/>
    </xf>
    <xf numFmtId="0" fontId="29" fillId="8" borderId="12" xfId="0" applyFont="1" applyFill="1" applyBorder="1" applyAlignment="1">
      <alignment horizontal="left" vertical="center" indent="1" shrinkToFit="1"/>
    </xf>
    <xf numFmtId="0" fontId="29" fillId="8" borderId="63" xfId="0" applyFont="1" applyFill="1" applyBorder="1" applyAlignment="1">
      <alignment horizontal="left" vertical="center" indent="1" shrinkToFit="1"/>
    </xf>
    <xf numFmtId="0" fontId="29" fillId="8" borderId="57" xfId="0" applyFont="1" applyFill="1" applyBorder="1" applyAlignment="1">
      <alignment horizontal="left" vertical="center" indent="1" shrinkToFit="1"/>
    </xf>
    <xf numFmtId="0" fontId="33" fillId="2" borderId="169" xfId="0" applyFont="1" applyFill="1" applyBorder="1" applyAlignment="1">
      <alignment horizontal="left" vertical="center" wrapText="1"/>
    </xf>
    <xf numFmtId="193" fontId="109" fillId="0" borderId="12" xfId="0" applyNumberFormat="1" applyFont="1" applyBorder="1" applyAlignment="1">
      <alignment horizontal="center" wrapText="1"/>
    </xf>
    <xf numFmtId="193" fontId="109" fillId="0" borderId="63" xfId="0" applyNumberFormat="1" applyFont="1" applyBorder="1" applyAlignment="1">
      <alignment horizontal="center" wrapText="1"/>
    </xf>
    <xf numFmtId="193" fontId="109" fillId="0" borderId="10" xfId="0" applyNumberFormat="1" applyFont="1" applyBorder="1" applyAlignment="1">
      <alignment horizontal="center" wrapText="1"/>
    </xf>
    <xf numFmtId="193" fontId="109" fillId="0" borderId="9" xfId="0" applyNumberFormat="1" applyFont="1" applyBorder="1" applyAlignment="1">
      <alignment horizontal="center" wrapText="1"/>
    </xf>
    <xf numFmtId="193" fontId="109" fillId="0" borderId="0" xfId="0" applyNumberFormat="1" applyFont="1" applyAlignment="1">
      <alignment horizontal="center" wrapText="1"/>
    </xf>
    <xf numFmtId="193" fontId="109" fillId="0" borderId="11" xfId="0" applyNumberFormat="1" applyFont="1" applyBorder="1" applyAlignment="1">
      <alignment horizontal="center" wrapText="1"/>
    </xf>
    <xf numFmtId="0" fontId="50" fillId="0" borderId="2" xfId="0" applyFont="1" applyBorder="1" applyAlignment="1" applyProtection="1">
      <alignment vertical="center" wrapText="1"/>
      <protection locked="0"/>
    </xf>
    <xf numFmtId="0" fontId="29" fillId="0" borderId="2" xfId="0" applyFont="1" applyBorder="1" applyAlignment="1" applyProtection="1">
      <alignment vertical="center" wrapText="1"/>
      <protection locked="0"/>
    </xf>
    <xf numFmtId="0" fontId="29" fillId="0" borderId="112" xfId="0" applyFont="1" applyBorder="1" applyAlignment="1" applyProtection="1">
      <alignment vertical="center" wrapText="1"/>
      <protection locked="0"/>
    </xf>
    <xf numFmtId="0" fontId="29" fillId="0" borderId="59" xfId="0" applyFont="1" applyBorder="1" applyAlignment="1" applyProtection="1">
      <alignment vertical="center" wrapText="1"/>
      <protection locked="0"/>
    </xf>
    <xf numFmtId="0" fontId="33" fillId="0" borderId="160" xfId="0" applyFont="1" applyBorder="1">
      <alignment vertical="center"/>
    </xf>
    <xf numFmtId="0" fontId="33" fillId="0" borderId="161" xfId="0" applyFont="1" applyBorder="1">
      <alignment vertical="center"/>
    </xf>
    <xf numFmtId="38" fontId="25" fillId="0" borderId="6" xfId="0" applyNumberFormat="1" applyFont="1" applyBorder="1" applyAlignment="1">
      <alignment horizontal="right" vertical="center"/>
    </xf>
    <xf numFmtId="0" fontId="25" fillId="0" borderId="2" xfId="0" applyFont="1" applyBorder="1" applyAlignment="1">
      <alignment horizontal="right" vertical="center"/>
    </xf>
    <xf numFmtId="0" fontId="25" fillId="0" borderId="5" xfId="0" applyFont="1" applyBorder="1" applyAlignment="1">
      <alignment horizontal="right" vertical="center"/>
    </xf>
    <xf numFmtId="0" fontId="33" fillId="0" borderId="162" xfId="0" applyFont="1" applyBorder="1" applyAlignment="1">
      <alignment horizontal="center" vertical="center" wrapText="1"/>
    </xf>
    <xf numFmtId="38" fontId="25" fillId="8" borderId="5" xfId="1" applyFont="1" applyFill="1" applyBorder="1" applyAlignment="1">
      <alignment horizontal="right" vertical="center"/>
    </xf>
    <xf numFmtId="0" fontId="50" fillId="0" borderId="47" xfId="0" applyFont="1" applyBorder="1" applyAlignment="1">
      <alignment horizontal="left" vertical="center" shrinkToFit="1"/>
    </xf>
    <xf numFmtId="0" fontId="29" fillId="0" borderId="0" xfId="0" applyFont="1" applyAlignment="1">
      <alignment horizontal="left" vertical="center" shrinkToFit="1"/>
    </xf>
    <xf numFmtId="0" fontId="29" fillId="0" borderId="76" xfId="0" applyFont="1" applyBorder="1" applyAlignment="1">
      <alignment horizontal="left" vertical="center" shrinkToFit="1"/>
    </xf>
    <xf numFmtId="0" fontId="77" fillId="0" borderId="6" xfId="0" applyFont="1" applyBorder="1" applyAlignment="1">
      <alignment horizontal="left" vertical="center" indent="1"/>
    </xf>
    <xf numFmtId="0" fontId="28" fillId="0" borderId="2" xfId="0" applyFont="1" applyBorder="1" applyAlignment="1">
      <alignment horizontal="left" vertical="center" indent="1"/>
    </xf>
    <xf numFmtId="0" fontId="28" fillId="0" borderId="5" xfId="0" applyFont="1" applyBorder="1" applyAlignment="1">
      <alignment horizontal="left" vertical="center" indent="1"/>
    </xf>
    <xf numFmtId="187" fontId="29" fillId="8" borderId="6" xfId="0" applyNumberFormat="1" applyFont="1" applyFill="1" applyBorder="1" applyAlignment="1">
      <alignment horizontal="right" vertical="center" wrapText="1"/>
    </xf>
    <xf numFmtId="187" fontId="53" fillId="8" borderId="2" xfId="0" applyNumberFormat="1" applyFont="1" applyFill="1" applyBorder="1" applyAlignment="1">
      <alignment horizontal="right" vertical="center" wrapText="1"/>
    </xf>
    <xf numFmtId="187" fontId="53" fillId="8" borderId="5" xfId="0" applyNumberFormat="1" applyFont="1" applyFill="1" applyBorder="1" applyAlignment="1">
      <alignment horizontal="right" vertical="center" wrapText="1"/>
    </xf>
    <xf numFmtId="188" fontId="29" fillId="8" borderId="6" xfId="0" applyNumberFormat="1" applyFont="1" applyFill="1" applyBorder="1" applyAlignment="1">
      <alignment horizontal="right" vertical="center" wrapText="1"/>
    </xf>
    <xf numFmtId="188" fontId="53" fillId="8" borderId="2" xfId="0" applyNumberFormat="1" applyFont="1" applyFill="1" applyBorder="1" applyAlignment="1">
      <alignment horizontal="right" vertical="center" wrapText="1"/>
    </xf>
    <xf numFmtId="188" fontId="53" fillId="8" borderId="5" xfId="0" applyNumberFormat="1" applyFont="1" applyFill="1" applyBorder="1" applyAlignment="1">
      <alignment horizontal="right" vertical="center" wrapText="1"/>
    </xf>
    <xf numFmtId="0" fontId="50" fillId="0" borderId="47" xfId="0" applyFont="1" applyBorder="1" applyAlignment="1">
      <alignment horizontal="left" vertical="center"/>
    </xf>
    <xf numFmtId="188" fontId="29" fillId="8" borderId="1" xfId="0" applyNumberFormat="1" applyFont="1" applyFill="1" applyBorder="1" applyAlignment="1">
      <alignment horizontal="right" vertical="center" wrapText="1"/>
    </xf>
    <xf numFmtId="0" fontId="25" fillId="8" borderId="1" xfId="0" applyFont="1" applyFill="1" applyBorder="1" applyAlignment="1">
      <alignment horizontal="left" vertical="top" wrapText="1"/>
    </xf>
    <xf numFmtId="0" fontId="138" fillId="4" borderId="12" xfId="0" applyFont="1" applyFill="1" applyBorder="1" applyAlignment="1">
      <alignment horizontal="center" vertical="center"/>
    </xf>
    <xf numFmtId="0" fontId="138" fillId="4" borderId="63" xfId="0" applyFont="1" applyFill="1" applyBorder="1" applyAlignment="1">
      <alignment horizontal="center" vertical="center"/>
    </xf>
    <xf numFmtId="0" fontId="138" fillId="4" borderId="10" xfId="0" applyFont="1" applyFill="1" applyBorder="1" applyAlignment="1">
      <alignment horizontal="center" vertical="center"/>
    </xf>
    <xf numFmtId="0" fontId="138" fillId="4" borderId="9" xfId="0" applyFont="1" applyFill="1" applyBorder="1" applyAlignment="1">
      <alignment horizontal="center" vertical="center"/>
    </xf>
    <xf numFmtId="0" fontId="138" fillId="4" borderId="0" xfId="0" applyFont="1" applyFill="1" applyAlignment="1">
      <alignment horizontal="center" vertical="center"/>
    </xf>
    <xf numFmtId="0" fontId="138" fillId="4" borderId="11" xfId="0" applyFont="1" applyFill="1" applyBorder="1" applyAlignment="1">
      <alignment horizontal="center" vertical="center"/>
    </xf>
    <xf numFmtId="0" fontId="138" fillId="4" borderId="8" xfId="0" applyFont="1" applyFill="1" applyBorder="1" applyAlignment="1">
      <alignment horizontal="center" vertical="center"/>
    </xf>
    <xf numFmtId="0" fontId="138" fillId="4" borderId="112" xfId="0" applyFont="1" applyFill="1" applyBorder="1" applyAlignment="1">
      <alignment horizontal="center" vertical="center"/>
    </xf>
    <xf numFmtId="0" fontId="138" fillId="4" borderId="7" xfId="0" applyFont="1" applyFill="1" applyBorder="1" applyAlignment="1">
      <alignment horizontal="center" vertical="center"/>
    </xf>
    <xf numFmtId="0" fontId="33" fillId="0" borderId="160" xfId="0" applyFont="1" applyBorder="1" applyAlignment="1">
      <alignment horizontal="center" vertical="center" wrapText="1"/>
    </xf>
    <xf numFmtId="0" fontId="33" fillId="0" borderId="162" xfId="0" applyFont="1" applyBorder="1" applyAlignment="1">
      <alignment horizontal="center" vertical="center"/>
    </xf>
    <xf numFmtId="0" fontId="25" fillId="0" borderId="56" xfId="0" applyFont="1" applyBorder="1" applyAlignment="1">
      <alignment horizontal="left" vertical="center"/>
    </xf>
    <xf numFmtId="0" fontId="25" fillId="0" borderId="63" xfId="0" applyFont="1" applyBorder="1" applyAlignment="1">
      <alignment horizontal="left" vertical="center"/>
    </xf>
    <xf numFmtId="0" fontId="25" fillId="0" borderId="57" xfId="0" applyFont="1" applyBorder="1" applyAlignment="1">
      <alignment horizontal="left" vertical="center"/>
    </xf>
    <xf numFmtId="0" fontId="29" fillId="5" borderId="110" xfId="0" applyFont="1" applyFill="1" applyBorder="1" applyAlignment="1">
      <alignment horizontal="left" vertical="center"/>
    </xf>
    <xf numFmtId="0" fontId="29" fillId="5" borderId="113" xfId="0" applyFont="1" applyFill="1" applyBorder="1" applyAlignment="1">
      <alignment horizontal="left" vertical="center"/>
    </xf>
    <xf numFmtId="0" fontId="53" fillId="0" borderId="6" xfId="0" applyFont="1" applyBorder="1" applyAlignment="1">
      <alignment horizontal="center" vertical="center"/>
    </xf>
    <xf numFmtId="0" fontId="53" fillId="0" borderId="2" xfId="0" applyFont="1" applyBorder="1" applyAlignment="1">
      <alignment horizontal="center" vertical="center"/>
    </xf>
    <xf numFmtId="0" fontId="53" fillId="0" borderId="5" xfId="0" applyFont="1" applyBorder="1" applyAlignment="1">
      <alignment horizontal="center" vertical="center"/>
    </xf>
    <xf numFmtId="0" fontId="29" fillId="8" borderId="6" xfId="0" applyFont="1" applyFill="1" applyBorder="1" applyAlignment="1">
      <alignment horizontal="left" vertical="center"/>
    </xf>
    <xf numFmtId="0" fontId="29" fillId="8" borderId="2" xfId="0" applyFont="1" applyFill="1" applyBorder="1" applyAlignment="1">
      <alignment horizontal="left" vertical="center"/>
    </xf>
    <xf numFmtId="0" fontId="29" fillId="8" borderId="5" xfId="0" applyFont="1" applyFill="1" applyBorder="1" applyAlignment="1">
      <alignment horizontal="left" vertical="center"/>
    </xf>
    <xf numFmtId="0" fontId="53" fillId="8" borderId="63" xfId="0" applyFont="1" applyFill="1" applyBorder="1" applyAlignment="1">
      <alignment horizontal="left" vertical="top"/>
    </xf>
    <xf numFmtId="0" fontId="53" fillId="8" borderId="10" xfId="0" applyFont="1" applyFill="1" applyBorder="1" applyAlignment="1">
      <alignment horizontal="left" vertical="top"/>
    </xf>
    <xf numFmtId="0" fontId="53" fillId="8" borderId="8" xfId="0" applyFont="1" applyFill="1" applyBorder="1" applyAlignment="1">
      <alignment horizontal="left" vertical="top"/>
    </xf>
    <xf numFmtId="0" fontId="53" fillId="8" borderId="112" xfId="0" applyFont="1" applyFill="1" applyBorder="1" applyAlignment="1">
      <alignment horizontal="left" vertical="top"/>
    </xf>
    <xf numFmtId="0" fontId="53" fillId="8" borderId="7" xfId="0" applyFont="1" applyFill="1" applyBorder="1" applyAlignment="1">
      <alignment horizontal="left" vertical="top"/>
    </xf>
    <xf numFmtId="0" fontId="131" fillId="8" borderId="1" xfId="0" applyFont="1" applyFill="1" applyBorder="1" applyAlignment="1">
      <alignment horizontal="center" vertical="center"/>
    </xf>
    <xf numFmtId="0" fontId="29" fillId="8" borderId="1" xfId="0" applyFont="1" applyFill="1" applyBorder="1" applyAlignment="1">
      <alignment horizontal="center" vertical="center"/>
    </xf>
    <xf numFmtId="0" fontId="85" fillId="0" borderId="0" xfId="0" applyFont="1" applyAlignment="1">
      <alignment horizontal="left" vertical="center"/>
    </xf>
    <xf numFmtId="0" fontId="85" fillId="0" borderId="76" xfId="0" applyFont="1" applyBorder="1" applyAlignment="1">
      <alignment horizontal="left" vertical="center"/>
    </xf>
    <xf numFmtId="0" fontId="53" fillId="0" borderId="1" xfId="0" applyFont="1" applyBorder="1" applyAlignment="1">
      <alignment horizontal="left" vertical="top" wrapText="1"/>
    </xf>
    <xf numFmtId="0" fontId="33" fillId="0" borderId="161" xfId="0" applyFont="1" applyBorder="1" applyAlignment="1">
      <alignment vertical="center" wrapText="1"/>
    </xf>
    <xf numFmtId="0" fontId="137" fillId="9" borderId="0" xfId="0" applyFont="1" applyFill="1" applyAlignment="1">
      <alignment horizontal="left" vertical="center" wrapText="1" indent="1"/>
    </xf>
    <xf numFmtId="0" fontId="33" fillId="0" borderId="161" xfId="0" applyFont="1" applyBorder="1" applyAlignment="1">
      <alignment horizontal="center" vertical="center" wrapText="1"/>
    </xf>
    <xf numFmtId="0" fontId="33" fillId="0" borderId="163" xfId="0" applyFont="1" applyBorder="1" applyAlignment="1">
      <alignment horizontal="center" vertical="center" wrapText="1"/>
    </xf>
    <xf numFmtId="0" fontId="33" fillId="0" borderId="164" xfId="0" applyFont="1" applyBorder="1" applyAlignment="1">
      <alignment horizontal="center" vertical="center" wrapText="1"/>
    </xf>
    <xf numFmtId="0" fontId="33" fillId="0" borderId="165" xfId="0" applyFont="1" applyBorder="1" applyAlignment="1">
      <alignment horizontal="center" vertical="center" wrapText="1"/>
    </xf>
    <xf numFmtId="0" fontId="65" fillId="0" borderId="47" xfId="0" applyFont="1" applyBorder="1" applyAlignment="1">
      <alignment horizontal="left" vertical="top" wrapText="1"/>
    </xf>
    <xf numFmtId="0" fontId="65" fillId="0" borderId="0" xfId="0" applyFont="1" applyAlignment="1">
      <alignment horizontal="left" vertical="top" wrapText="1"/>
    </xf>
    <xf numFmtId="0" fontId="65" fillId="0" borderId="76" xfId="0" applyFont="1" applyBorder="1" applyAlignment="1">
      <alignment horizontal="left" vertical="top" wrapText="1"/>
    </xf>
    <xf numFmtId="0" fontId="53" fillId="0" borderId="58" xfId="0" applyFont="1" applyBorder="1" applyAlignment="1" applyProtection="1">
      <alignment horizontal="left" vertical="center" wrapText="1" indent="1"/>
      <protection locked="0"/>
    </xf>
    <xf numFmtId="0" fontId="29" fillId="0" borderId="9" xfId="0" applyFont="1" applyBorder="1" applyAlignment="1" applyProtection="1">
      <alignment vertical="center" wrapText="1"/>
      <protection locked="0"/>
    </xf>
    <xf numFmtId="0" fontId="29" fillId="0" borderId="0" xfId="0" applyFont="1" applyAlignment="1" applyProtection="1">
      <alignment vertical="center" wrapText="1"/>
      <protection locked="0"/>
    </xf>
    <xf numFmtId="0" fontId="28" fillId="0" borderId="107" xfId="0" applyFont="1" applyBorder="1" applyAlignment="1">
      <alignment horizontal="left"/>
    </xf>
    <xf numFmtId="0" fontId="29" fillId="0" borderId="110" xfId="0" applyFont="1" applyBorder="1" applyAlignment="1">
      <alignment horizontal="left"/>
    </xf>
    <xf numFmtId="0" fontId="29" fillId="0" borderId="113" xfId="0" applyFont="1" applyBorder="1" applyAlignment="1">
      <alignment horizontal="left"/>
    </xf>
    <xf numFmtId="0" fontId="28" fillId="8" borderId="12" xfId="0" applyFont="1" applyFill="1" applyBorder="1" applyAlignment="1" applyProtection="1">
      <alignment horizontal="left" vertical="top" wrapText="1"/>
      <protection locked="0"/>
    </xf>
    <xf numFmtId="0" fontId="29" fillId="0" borderId="9" xfId="0" applyFont="1" applyBorder="1" applyAlignment="1" applyProtection="1">
      <alignment horizontal="left" vertical="center"/>
      <protection locked="0"/>
    </xf>
    <xf numFmtId="0" fontId="29" fillId="0" borderId="0" xfId="0" applyFont="1" applyAlignment="1" applyProtection="1">
      <alignment horizontal="left" vertical="center"/>
      <protection locked="0"/>
    </xf>
    <xf numFmtId="0" fontId="53" fillId="0" borderId="0" xfId="0" applyFont="1" applyAlignment="1">
      <alignment horizontal="left" vertical="center"/>
    </xf>
    <xf numFmtId="0" fontId="14" fillId="0" borderId="26" xfId="0" applyFont="1" applyBorder="1">
      <alignment vertical="center"/>
    </xf>
    <xf numFmtId="0" fontId="14" fillId="0" borderId="27" xfId="0" applyFont="1" applyBorder="1">
      <alignment vertical="center"/>
    </xf>
    <xf numFmtId="0" fontId="14" fillId="0" borderId="39" xfId="0" applyFont="1" applyBorder="1">
      <alignment vertical="center"/>
    </xf>
    <xf numFmtId="0" fontId="14" fillId="0" borderId="107" xfId="0" applyFont="1" applyBorder="1" applyAlignment="1">
      <alignment vertical="center" wrapText="1"/>
    </xf>
    <xf numFmtId="0" fontId="14" fillId="0" borderId="110" xfId="0" applyFont="1" applyBorder="1" applyAlignment="1">
      <alignment vertical="center" wrapText="1"/>
    </xf>
    <xf numFmtId="0" fontId="14" fillId="0" borderId="113" xfId="0" applyFont="1" applyBorder="1" applyAlignment="1">
      <alignment vertical="center" wrapText="1"/>
    </xf>
    <xf numFmtId="0" fontId="14" fillId="0" borderId="37" xfId="0" applyFont="1" applyBorder="1" applyAlignment="1">
      <alignment vertical="center" wrapText="1"/>
    </xf>
    <xf numFmtId="0" fontId="14" fillId="0" borderId="111" xfId="0" applyFont="1" applyBorder="1" applyAlignment="1">
      <alignment vertical="center" wrapText="1"/>
    </xf>
    <xf numFmtId="0" fontId="14" fillId="0" borderId="38" xfId="0" applyFont="1" applyBorder="1" applyAlignment="1">
      <alignment vertical="center" wrapText="1"/>
    </xf>
    <xf numFmtId="0" fontId="14" fillId="4" borderId="26" xfId="0" applyFont="1" applyFill="1" applyBorder="1">
      <alignment vertical="center"/>
    </xf>
    <xf numFmtId="0" fontId="14" fillId="4" borderId="27" xfId="0" applyFont="1" applyFill="1" applyBorder="1">
      <alignment vertical="center"/>
    </xf>
    <xf numFmtId="0" fontId="14" fillId="4" borderId="39" xfId="0" applyFont="1" applyFill="1" applyBorder="1">
      <alignment vertical="center"/>
    </xf>
    <xf numFmtId="0" fontId="14" fillId="8" borderId="26" xfId="0" applyFont="1" applyFill="1" applyBorder="1">
      <alignment vertical="center"/>
    </xf>
    <xf numFmtId="0" fontId="14" fillId="8" borderId="27" xfId="0" applyFont="1" applyFill="1" applyBorder="1">
      <alignment vertical="center"/>
    </xf>
    <xf numFmtId="0" fontId="14" fillId="8" borderId="39" xfId="0" applyFont="1" applyFill="1" applyBorder="1">
      <alignment vertical="center"/>
    </xf>
    <xf numFmtId="0" fontId="33" fillId="0" borderId="164" xfId="0" applyFont="1" applyBorder="1" applyAlignment="1">
      <alignment horizontal="center" vertical="center"/>
    </xf>
    <xf numFmtId="0" fontId="55" fillId="0" borderId="0" xfId="6" applyFont="1" applyAlignment="1">
      <alignment horizontal="left" vertical="center"/>
    </xf>
    <xf numFmtId="0" fontId="32" fillId="0" borderId="0" xfId="6" applyFont="1" applyAlignment="1">
      <alignment horizontal="left" vertical="center"/>
    </xf>
    <xf numFmtId="186" fontId="10" fillId="0" borderId="6" xfId="9" applyNumberFormat="1" applyFont="1" applyBorder="1" applyAlignment="1" applyProtection="1">
      <alignment horizontal="center" vertical="center" shrinkToFit="1"/>
      <protection locked="0"/>
    </xf>
    <xf numFmtId="186" fontId="10" fillId="0" borderId="2" xfId="9" applyNumberFormat="1" applyFont="1" applyBorder="1" applyAlignment="1" applyProtection="1">
      <alignment horizontal="center" vertical="center" shrinkToFit="1"/>
      <protection locked="0"/>
    </xf>
    <xf numFmtId="186" fontId="10" fillId="0" borderId="5" xfId="9" applyNumberFormat="1" applyFont="1" applyBorder="1" applyAlignment="1" applyProtection="1">
      <alignment horizontal="center" vertical="center" shrinkToFit="1"/>
      <protection locked="0"/>
    </xf>
    <xf numFmtId="0" fontId="59" fillId="0" borderId="109" xfId="6" applyFont="1" applyBorder="1" applyAlignment="1">
      <alignment horizontal="left" vertical="top" wrapText="1" indent="1"/>
    </xf>
    <xf numFmtId="0" fontId="5" fillId="0" borderId="110" xfId="6" applyFont="1" applyBorder="1" applyAlignment="1">
      <alignment horizontal="left" vertical="top" wrapText="1" indent="1"/>
    </xf>
    <xf numFmtId="0" fontId="5" fillId="0" borderId="106" xfId="6" applyFont="1" applyBorder="1" applyAlignment="1">
      <alignment horizontal="left" vertical="top" wrapText="1" indent="1"/>
    </xf>
    <xf numFmtId="0" fontId="5" fillId="0" borderId="9" xfId="6" applyFont="1" applyBorder="1" applyAlignment="1">
      <alignment horizontal="left" vertical="top" wrapText="1" indent="1"/>
    </xf>
    <xf numFmtId="0" fontId="5" fillId="0" borderId="0" xfId="6" applyFont="1" applyAlignment="1">
      <alignment horizontal="left" vertical="top" wrapText="1" indent="1"/>
    </xf>
    <xf numFmtId="0" fontId="5" fillId="0" borderId="11" xfId="6" applyFont="1" applyBorder="1" applyAlignment="1">
      <alignment horizontal="left" vertical="top" wrapText="1" indent="1"/>
    </xf>
    <xf numFmtId="0" fontId="5" fillId="0" borderId="8" xfId="6" applyFont="1" applyBorder="1" applyAlignment="1">
      <alignment horizontal="left" vertical="top" wrapText="1" indent="1"/>
    </xf>
    <xf numFmtId="0" fontId="5" fillId="0" borderId="112" xfId="6" applyFont="1" applyBorder="1" applyAlignment="1">
      <alignment horizontal="left" vertical="top" wrapText="1" indent="1"/>
    </xf>
    <xf numFmtId="0" fontId="5" fillId="0" borderId="7" xfId="6" applyFont="1" applyBorder="1" applyAlignment="1">
      <alignment horizontal="left" vertical="top" wrapText="1" indent="1"/>
    </xf>
    <xf numFmtId="0" fontId="5" fillId="0" borderId="109" xfId="6" applyFont="1" applyBorder="1" applyAlignment="1">
      <alignment horizontal="left" vertical="top" wrapText="1" indent="1"/>
    </xf>
    <xf numFmtId="0" fontId="5" fillId="0" borderId="113" xfId="6" applyFont="1" applyBorder="1" applyAlignment="1">
      <alignment horizontal="left" vertical="top" wrapText="1" indent="1"/>
    </xf>
    <xf numFmtId="0" fontId="5" fillId="0" borderId="76" xfId="6" applyFont="1" applyBorder="1" applyAlignment="1">
      <alignment horizontal="left" vertical="top" wrapText="1" indent="1"/>
    </xf>
    <xf numFmtId="0" fontId="5" fillId="0" borderId="59" xfId="6" applyFont="1" applyBorder="1" applyAlignment="1">
      <alignment horizontal="left" vertical="top" wrapText="1" indent="1"/>
    </xf>
    <xf numFmtId="0" fontId="33" fillId="0" borderId="166" xfId="0" applyFont="1" applyBorder="1" applyAlignment="1">
      <alignment horizontal="left" vertical="center"/>
    </xf>
    <xf numFmtId="0" fontId="5" fillId="0" borderId="107" xfId="6" applyFont="1" applyBorder="1" applyAlignment="1">
      <alignment horizontal="center" vertical="center"/>
    </xf>
    <xf numFmtId="0" fontId="5" fillId="0" borderId="110" xfId="6" applyFont="1" applyBorder="1" applyAlignment="1">
      <alignment horizontal="center" vertical="center"/>
    </xf>
    <xf numFmtId="0" fontId="5" fillId="0" borderId="113" xfId="6" applyFont="1" applyBorder="1" applyAlignment="1">
      <alignment horizontal="center" vertical="center"/>
    </xf>
    <xf numFmtId="0" fontId="5" fillId="0" borderId="47" xfId="6" applyFont="1" applyBorder="1" applyAlignment="1">
      <alignment horizontal="center" vertical="center"/>
    </xf>
    <xf numFmtId="0" fontId="5" fillId="0" borderId="0" xfId="6" applyFont="1" applyAlignment="1">
      <alignment horizontal="center" vertical="center"/>
    </xf>
    <xf numFmtId="0" fontId="5" fillId="0" borderId="76" xfId="6" applyFont="1" applyBorder="1" applyAlignment="1">
      <alignment horizontal="center" vertical="center"/>
    </xf>
    <xf numFmtId="0" fontId="5" fillId="0" borderId="37" xfId="6" applyFont="1" applyBorder="1" applyAlignment="1">
      <alignment horizontal="center" vertical="center"/>
    </xf>
    <xf numFmtId="0" fontId="5" fillId="0" borderId="111" xfId="6" applyFont="1" applyBorder="1" applyAlignment="1">
      <alignment horizontal="center" vertical="center"/>
    </xf>
    <xf numFmtId="0" fontId="5" fillId="0" borderId="38" xfId="6" applyFont="1" applyBorder="1" applyAlignment="1">
      <alignment horizontal="center" vertical="center"/>
    </xf>
    <xf numFmtId="0" fontId="59" fillId="0" borderId="107" xfId="6" applyFont="1" applyBorder="1" applyAlignment="1">
      <alignment horizontal="left" vertical="top" indent="1"/>
    </xf>
    <xf numFmtId="0" fontId="5" fillId="0" borderId="110" xfId="6" applyFont="1" applyBorder="1" applyAlignment="1">
      <alignment horizontal="left" vertical="top" indent="1"/>
    </xf>
    <xf numFmtId="0" fontId="5" fillId="0" borderId="106" xfId="6" applyFont="1" applyBorder="1" applyAlignment="1">
      <alignment horizontal="left" vertical="top" indent="1"/>
    </xf>
    <xf numFmtId="0" fontId="5" fillId="0" borderId="47" xfId="6" applyFont="1" applyBorder="1" applyAlignment="1">
      <alignment horizontal="left" vertical="top" indent="1"/>
    </xf>
    <xf numFmtId="0" fontId="5" fillId="0" borderId="0" xfId="6" applyFont="1" applyAlignment="1">
      <alignment horizontal="left" vertical="top" indent="1"/>
    </xf>
    <xf numFmtId="0" fontId="5" fillId="0" borderId="11" xfId="6" applyFont="1" applyBorder="1" applyAlignment="1">
      <alignment horizontal="left" vertical="top" indent="1"/>
    </xf>
    <xf numFmtId="0" fontId="5" fillId="0" borderId="58" xfId="6" applyFont="1" applyBorder="1" applyAlignment="1">
      <alignment horizontal="left" vertical="top" indent="1"/>
    </xf>
    <xf numFmtId="0" fontId="5" fillId="0" borderId="112" xfId="6" applyFont="1" applyBorder="1" applyAlignment="1">
      <alignment horizontal="left" vertical="top" indent="1"/>
    </xf>
    <xf numFmtId="0" fontId="5" fillId="0" borderId="7" xfId="6" applyFont="1" applyBorder="1" applyAlignment="1">
      <alignment horizontal="left" vertical="top" indent="1"/>
    </xf>
    <xf numFmtId="180" fontId="5" fillId="0" borderId="22" xfId="6" applyNumberFormat="1" applyFont="1" applyBorder="1" applyAlignment="1">
      <alignment horizontal="right" vertical="center" indent="1"/>
    </xf>
    <xf numFmtId="180" fontId="5" fillId="0" borderId="23" xfId="6" applyNumberFormat="1" applyFont="1" applyBorder="1" applyAlignment="1">
      <alignment horizontal="right" vertical="center" indent="1"/>
    </xf>
    <xf numFmtId="180" fontId="5" fillId="0" borderId="33" xfId="6" applyNumberFormat="1" applyFont="1" applyBorder="1" applyAlignment="1">
      <alignment horizontal="right" vertical="center" indent="1"/>
    </xf>
    <xf numFmtId="180" fontId="5" fillId="0" borderId="32" xfId="6" applyNumberFormat="1" applyFont="1" applyBorder="1" applyAlignment="1">
      <alignment horizontal="right" vertical="center" indent="1"/>
    </xf>
    <xf numFmtId="180" fontId="5" fillId="0" borderId="23" xfId="7" applyNumberFormat="1" applyFont="1" applyFill="1" applyBorder="1" applyAlignment="1" applyProtection="1">
      <alignment horizontal="right" vertical="center" indent="1"/>
    </xf>
    <xf numFmtId="180" fontId="5" fillId="0" borderId="33" xfId="7" applyNumberFormat="1" applyFont="1" applyFill="1" applyBorder="1" applyAlignment="1" applyProtection="1">
      <alignment horizontal="right" vertical="center" indent="1"/>
    </xf>
    <xf numFmtId="180" fontId="5" fillId="0" borderId="53" xfId="7" applyNumberFormat="1" applyFont="1" applyFill="1" applyBorder="1" applyAlignment="1" applyProtection="1">
      <alignment horizontal="right" vertical="center" indent="1"/>
    </xf>
    <xf numFmtId="0" fontId="59" fillId="0" borderId="107" xfId="6" applyFont="1" applyBorder="1" applyAlignment="1">
      <alignment horizontal="left" vertical="top" wrapText="1" indent="1"/>
    </xf>
    <xf numFmtId="0" fontId="59" fillId="0" borderId="110" xfId="6" applyFont="1" applyBorder="1" applyAlignment="1">
      <alignment horizontal="left" vertical="top" wrapText="1" indent="1"/>
    </xf>
    <xf numFmtId="0" fontId="59" fillId="0" borderId="106" xfId="6" applyFont="1" applyBorder="1" applyAlignment="1">
      <alignment horizontal="left" vertical="top" wrapText="1" indent="1"/>
    </xf>
    <xf numFmtId="0" fontId="80" fillId="0" borderId="109" xfId="6" applyFont="1" applyBorder="1" applyAlignment="1">
      <alignment horizontal="left" vertical="top" wrapText="1"/>
    </xf>
    <xf numFmtId="0" fontId="59" fillId="0" borderId="110" xfId="6" applyFont="1" applyBorder="1" applyAlignment="1">
      <alignment horizontal="left" vertical="top" wrapText="1"/>
    </xf>
    <xf numFmtId="0" fontId="59" fillId="0" borderId="106" xfId="6" applyFont="1" applyBorder="1" applyAlignment="1">
      <alignment horizontal="left" vertical="top" wrapText="1"/>
    </xf>
    <xf numFmtId="0" fontId="59" fillId="0" borderId="9" xfId="6" applyFont="1" applyBorder="1" applyAlignment="1">
      <alignment horizontal="left" vertical="top" wrapText="1"/>
    </xf>
    <xf numFmtId="0" fontId="59" fillId="0" borderId="0" xfId="6" applyFont="1" applyAlignment="1">
      <alignment horizontal="left" vertical="top" wrapText="1"/>
    </xf>
    <xf numFmtId="0" fontId="59" fillId="0" borderId="11" xfId="6" applyFont="1" applyBorder="1" applyAlignment="1">
      <alignment horizontal="left" vertical="top" wrapText="1"/>
    </xf>
    <xf numFmtId="0" fontId="59" fillId="0" borderId="8" xfId="6" applyFont="1" applyBorder="1" applyAlignment="1">
      <alignment horizontal="left" vertical="top" wrapText="1"/>
    </xf>
    <xf numFmtId="0" fontId="59" fillId="0" borderId="112" xfId="6" applyFont="1" applyBorder="1" applyAlignment="1">
      <alignment horizontal="left" vertical="top" wrapText="1"/>
    </xf>
    <xf numFmtId="0" fontId="59" fillId="0" borderId="7" xfId="6" applyFont="1" applyBorder="1" applyAlignment="1">
      <alignment horizontal="left" vertical="top" wrapText="1"/>
    </xf>
    <xf numFmtId="0" fontId="59" fillId="0" borderId="9" xfId="6" applyFont="1" applyBorder="1" applyAlignment="1">
      <alignment horizontal="left" vertical="top" wrapText="1" indent="1"/>
    </xf>
    <xf numFmtId="0" fontId="5" fillId="0" borderId="9" xfId="6" applyFont="1" applyBorder="1" applyAlignment="1">
      <alignment horizontal="left" vertical="top" indent="1"/>
    </xf>
    <xf numFmtId="0" fontId="5" fillId="0" borderId="8" xfId="6" applyFont="1" applyBorder="1" applyAlignment="1">
      <alignment horizontal="left" vertical="top" indent="1"/>
    </xf>
    <xf numFmtId="0" fontId="59" fillId="0" borderId="113" xfId="6" applyFont="1" applyBorder="1" applyAlignment="1">
      <alignment horizontal="left" vertical="top" wrapText="1" indent="1"/>
    </xf>
    <xf numFmtId="0" fontId="59" fillId="0" borderId="0" xfId="6" applyFont="1" applyAlignment="1">
      <alignment horizontal="left" vertical="top" wrapText="1" indent="1"/>
    </xf>
    <xf numFmtId="0" fontId="59" fillId="0" borderId="76" xfId="6" applyFont="1" applyBorder="1" applyAlignment="1">
      <alignment horizontal="left" vertical="top" wrapText="1" indent="1"/>
    </xf>
    <xf numFmtId="0" fontId="25" fillId="0" borderId="47" xfId="6" applyFont="1" applyBorder="1" applyAlignment="1">
      <alignment horizontal="center" wrapText="1"/>
    </xf>
    <xf numFmtId="0" fontId="25" fillId="0" borderId="0" xfId="6" applyFont="1" applyAlignment="1">
      <alignment horizontal="center" wrapText="1"/>
    </xf>
    <xf numFmtId="0" fontId="25" fillId="0" borderId="11" xfId="6" applyFont="1" applyBorder="1" applyAlignment="1">
      <alignment horizontal="center" wrapText="1"/>
    </xf>
    <xf numFmtId="180" fontId="25" fillId="8" borderId="112" xfId="6" applyNumberFormat="1" applyFont="1" applyFill="1" applyBorder="1" applyAlignment="1">
      <alignment horizontal="center" vertical="center"/>
    </xf>
    <xf numFmtId="0" fontId="61" fillId="0" borderId="8" xfId="6" applyFont="1" applyBorder="1" applyAlignment="1">
      <alignment horizontal="center" vertical="center" shrinkToFit="1"/>
    </xf>
    <xf numFmtId="0" fontId="61" fillId="0" borderId="112" xfId="6" applyFont="1" applyBorder="1" applyAlignment="1">
      <alignment horizontal="center" vertical="center" shrinkToFit="1"/>
    </xf>
    <xf numFmtId="0" fontId="61" fillId="0" borderId="59" xfId="6" applyFont="1" applyBorder="1" applyAlignment="1">
      <alignment horizontal="center" vertical="center" shrinkToFit="1"/>
    </xf>
    <xf numFmtId="0" fontId="59" fillId="0" borderId="11" xfId="6" applyFont="1" applyBorder="1" applyAlignment="1">
      <alignment horizontal="left" vertical="top" wrapText="1" indent="1"/>
    </xf>
    <xf numFmtId="0" fontId="59" fillId="0" borderId="8" xfId="6" applyFont="1" applyBorder="1" applyAlignment="1">
      <alignment horizontal="left" vertical="top" wrapText="1" indent="1"/>
    </xf>
    <xf numFmtId="0" fontId="59" fillId="0" borderId="112" xfId="6" applyFont="1" applyBorder="1" applyAlignment="1">
      <alignment horizontal="left" vertical="top" wrapText="1" indent="1"/>
    </xf>
    <xf numFmtId="0" fontId="59" fillId="0" borderId="7" xfId="6" applyFont="1" applyBorder="1" applyAlignment="1">
      <alignment horizontal="left" vertical="top" wrapText="1" indent="1"/>
    </xf>
    <xf numFmtId="177" fontId="62" fillId="0" borderId="27" xfId="7" applyNumberFormat="1" applyFont="1" applyFill="1" applyBorder="1" applyAlignment="1" applyProtection="1">
      <alignment horizontal="center" vertical="center"/>
    </xf>
    <xf numFmtId="0" fontId="5" fillId="0" borderId="26" xfId="6" applyFont="1" applyBorder="1" applyAlignment="1">
      <alignment horizontal="left" vertical="center" indent="1"/>
    </xf>
    <xf numFmtId="0" fontId="5" fillId="0" borderId="27" xfId="6" applyFont="1" applyBorder="1" applyAlignment="1">
      <alignment horizontal="left" vertical="center" indent="1"/>
    </xf>
    <xf numFmtId="0" fontId="5" fillId="0" borderId="39" xfId="6" applyFont="1" applyBorder="1" applyAlignment="1">
      <alignment horizontal="left" vertical="center" indent="1"/>
    </xf>
    <xf numFmtId="180" fontId="5" fillId="8" borderId="108" xfId="6" applyNumberFormat="1" applyFont="1" applyFill="1" applyBorder="1" applyAlignment="1">
      <alignment horizontal="right" vertical="center" indent="1"/>
    </xf>
    <xf numFmtId="180" fontId="5" fillId="8" borderId="33" xfId="6" applyNumberFormat="1" applyFont="1" applyFill="1" applyBorder="1" applyAlignment="1">
      <alignment horizontal="right" vertical="center" indent="1"/>
    </xf>
    <xf numFmtId="180" fontId="5" fillId="8" borderId="32" xfId="6" applyNumberFormat="1" applyFont="1" applyFill="1" applyBorder="1" applyAlignment="1">
      <alignment horizontal="right" vertical="center" indent="1"/>
    </xf>
    <xf numFmtId="0" fontId="5" fillId="0" borderId="48" xfId="6" applyFont="1" applyBorder="1" applyAlignment="1">
      <alignment horizontal="center" vertical="distributed"/>
    </xf>
    <xf numFmtId="0" fontId="5" fillId="0" borderId="43" xfId="6" applyFont="1" applyBorder="1" applyAlignment="1">
      <alignment horizontal="center" vertical="distributed"/>
    </xf>
    <xf numFmtId="0" fontId="96" fillId="0" borderId="222" xfId="6" applyFont="1" applyBorder="1" applyAlignment="1">
      <alignment horizontal="center" vertical="distributed"/>
    </xf>
    <xf numFmtId="0" fontId="96" fillId="0" borderId="43" xfId="6" applyFont="1" applyBorder="1" applyAlignment="1">
      <alignment horizontal="center" vertical="distributed"/>
    </xf>
    <xf numFmtId="0" fontId="96" fillId="0" borderId="25" xfId="6" applyFont="1" applyBorder="1" applyAlignment="1">
      <alignment horizontal="center" vertical="distributed"/>
    </xf>
    <xf numFmtId="177" fontId="5" fillId="0" borderId="123" xfId="6" applyNumberFormat="1" applyFont="1" applyBorder="1" applyAlignment="1">
      <alignment horizontal="right" vertical="center" indent="1"/>
    </xf>
    <xf numFmtId="177" fontId="5" fillId="0" borderId="124" xfId="6" applyNumberFormat="1" applyFont="1" applyBorder="1" applyAlignment="1">
      <alignment horizontal="right" vertical="center" indent="1"/>
    </xf>
    <xf numFmtId="177" fontId="5" fillId="0" borderId="121" xfId="6" applyNumberFormat="1" applyFont="1" applyBorder="1" applyAlignment="1">
      <alignment horizontal="right" vertical="center" indent="1"/>
    </xf>
    <xf numFmtId="0" fontId="134" fillId="0" borderId="226" xfId="6" applyFont="1" applyBorder="1" applyAlignment="1">
      <alignment horizontal="center" vertical="center"/>
    </xf>
    <xf numFmtId="0" fontId="134" fillId="0" borderId="118" xfId="6" applyFont="1" applyBorder="1" applyAlignment="1">
      <alignment horizontal="center" vertical="center"/>
    </xf>
    <xf numFmtId="0" fontId="134" fillId="0" borderId="224" xfId="6" applyFont="1" applyBorder="1" applyAlignment="1">
      <alignment horizontal="center" vertical="center"/>
    </xf>
    <xf numFmtId="0" fontId="134" fillId="0" borderId="115" xfId="6" applyFont="1" applyBorder="1" applyAlignment="1">
      <alignment horizontal="center" vertical="center"/>
    </xf>
    <xf numFmtId="0" fontId="134" fillId="0" borderId="227" xfId="6" applyFont="1" applyBorder="1" applyAlignment="1">
      <alignment horizontal="center" vertical="center"/>
    </xf>
    <xf numFmtId="0" fontId="4" fillId="0" borderId="56" xfId="6" applyFont="1" applyBorder="1" applyAlignment="1">
      <alignment horizontal="center" vertical="center" wrapText="1"/>
    </xf>
    <xf numFmtId="0" fontId="4" fillId="0" borderId="63" xfId="6" applyFont="1" applyBorder="1" applyAlignment="1">
      <alignment horizontal="center" vertical="center" wrapText="1"/>
    </xf>
    <xf numFmtId="0" fontId="4" fillId="0" borderId="10" xfId="6" applyFont="1" applyBorder="1" applyAlignment="1">
      <alignment horizontal="center" vertical="center" wrapText="1"/>
    </xf>
    <xf numFmtId="0" fontId="4" fillId="0" borderId="47" xfId="6" applyFont="1" applyBorder="1" applyAlignment="1">
      <alignment horizontal="center" vertical="center" wrapText="1"/>
    </xf>
    <xf numFmtId="0" fontId="4" fillId="0" borderId="0" xfId="6" applyFont="1" applyAlignment="1">
      <alignment horizontal="center" vertical="center" wrapText="1"/>
    </xf>
    <xf numFmtId="0" fontId="4" fillId="0" borderId="11" xfId="6" applyFont="1" applyBorder="1" applyAlignment="1">
      <alignment horizontal="center" vertical="center" wrapText="1"/>
    </xf>
    <xf numFmtId="177" fontId="5" fillId="0" borderId="12" xfId="6" applyNumberFormat="1" applyFont="1" applyBorder="1" applyAlignment="1">
      <alignment horizontal="right" vertical="center" indent="1"/>
    </xf>
    <xf numFmtId="177" fontId="5" fillId="0" borderId="63" xfId="6" applyNumberFormat="1" applyFont="1" applyBorder="1" applyAlignment="1">
      <alignment horizontal="right" vertical="center" indent="1"/>
    </xf>
    <xf numFmtId="177" fontId="5" fillId="0" borderId="57" xfId="6" applyNumberFormat="1" applyFont="1" applyBorder="1" applyAlignment="1">
      <alignment horizontal="right" vertical="center" indent="1"/>
    </xf>
    <xf numFmtId="177" fontId="5" fillId="0" borderId="9" xfId="6" applyNumberFormat="1" applyFont="1" applyBorder="1" applyAlignment="1">
      <alignment horizontal="right" vertical="center" indent="1"/>
    </xf>
    <xf numFmtId="177" fontId="5" fillId="0" borderId="0" xfId="6" applyNumberFormat="1" applyFont="1" applyAlignment="1">
      <alignment horizontal="right" vertical="center" indent="1"/>
    </xf>
    <xf numFmtId="177" fontId="5" fillId="0" borderId="76" xfId="6" applyNumberFormat="1" applyFont="1" applyBorder="1" applyAlignment="1">
      <alignment horizontal="right" vertical="center" indent="1"/>
    </xf>
    <xf numFmtId="177" fontId="5" fillId="0" borderId="171" xfId="6" applyNumberFormat="1" applyFont="1" applyBorder="1" applyAlignment="1">
      <alignment horizontal="right" vertical="center" indent="1"/>
    </xf>
    <xf numFmtId="177" fontId="5" fillId="0" borderId="137" xfId="6" applyNumberFormat="1" applyFont="1" applyBorder="1" applyAlignment="1">
      <alignment horizontal="right" vertical="center" indent="1"/>
    </xf>
    <xf numFmtId="177" fontId="5" fillId="0" borderId="172" xfId="6" applyNumberFormat="1" applyFont="1" applyBorder="1" applyAlignment="1">
      <alignment horizontal="right" vertical="center" indent="1"/>
    </xf>
    <xf numFmtId="0" fontId="5" fillId="0" borderId="15" xfId="6" applyFont="1" applyBorder="1" applyAlignment="1">
      <alignment horizontal="center" vertical="center"/>
    </xf>
    <xf numFmtId="0" fontId="5" fillId="0" borderId="43" xfId="6" applyFont="1" applyBorder="1" applyAlignment="1">
      <alignment horizontal="center" vertical="center"/>
    </xf>
    <xf numFmtId="0" fontId="5" fillId="0" borderId="49" xfId="6" applyFont="1" applyBorder="1" applyAlignment="1">
      <alignment horizontal="center" vertical="center"/>
    </xf>
    <xf numFmtId="0" fontId="5" fillId="0" borderId="48" xfId="6" applyFont="1" applyBorder="1" applyAlignment="1">
      <alignment horizontal="center" vertical="center"/>
    </xf>
    <xf numFmtId="177" fontId="5" fillId="0" borderId="122" xfId="6" applyNumberFormat="1" applyFont="1" applyBorder="1" applyAlignment="1">
      <alignment horizontal="right" vertical="center" indent="1"/>
    </xf>
    <xf numFmtId="177" fontId="5" fillId="0" borderId="115" xfId="6" applyNumberFormat="1" applyFont="1" applyBorder="1" applyAlignment="1">
      <alignment horizontal="right" vertical="center" indent="1"/>
    </xf>
    <xf numFmtId="177" fontId="5" fillId="0" borderId="116" xfId="6" applyNumberFormat="1" applyFont="1" applyBorder="1" applyAlignment="1">
      <alignment horizontal="right" vertical="center" indent="1"/>
    </xf>
    <xf numFmtId="177" fontId="5" fillId="0" borderId="117" xfId="6" applyNumberFormat="1" applyFont="1" applyBorder="1" applyAlignment="1">
      <alignment horizontal="right" vertical="center" indent="1"/>
    </xf>
    <xf numFmtId="177" fontId="5" fillId="0" borderId="118" xfId="6" applyNumberFormat="1" applyFont="1" applyBorder="1" applyAlignment="1">
      <alignment horizontal="right" vertical="center" indent="1"/>
    </xf>
    <xf numFmtId="177" fontId="5" fillId="0" borderId="119" xfId="6" applyNumberFormat="1" applyFont="1" applyBorder="1" applyAlignment="1">
      <alignment horizontal="right" vertical="center" indent="1"/>
    </xf>
    <xf numFmtId="177" fontId="5" fillId="0" borderId="127" xfId="6" applyNumberFormat="1" applyFont="1" applyBorder="1" applyAlignment="1">
      <alignment horizontal="right" vertical="center" indent="1"/>
    </xf>
    <xf numFmtId="177" fontId="5" fillId="0" borderId="128" xfId="6" applyNumberFormat="1" applyFont="1" applyBorder="1" applyAlignment="1">
      <alignment horizontal="right" vertical="center" indent="1"/>
    </xf>
    <xf numFmtId="177" fontId="5" fillId="0" borderId="129" xfId="6" applyNumberFormat="1" applyFont="1" applyBorder="1" applyAlignment="1">
      <alignment horizontal="right" vertical="center" indent="1"/>
    </xf>
    <xf numFmtId="0" fontId="4" fillId="0" borderId="56" xfId="6" applyFont="1" applyBorder="1" applyAlignment="1">
      <alignment horizontal="left" vertical="center" indent="1"/>
    </xf>
    <xf numFmtId="0" fontId="5" fillId="0" borderId="118" xfId="6" applyFont="1" applyBorder="1" applyAlignment="1">
      <alignment horizontal="left" vertical="center" indent="1"/>
    </xf>
    <xf numFmtId="0" fontId="5" fillId="0" borderId="120" xfId="6" applyFont="1" applyBorder="1" applyAlignment="1">
      <alignment horizontal="left" vertical="center" indent="1"/>
    </xf>
    <xf numFmtId="178" fontId="25" fillId="0" borderId="56" xfId="6" applyNumberFormat="1" applyFont="1" applyBorder="1" applyAlignment="1">
      <alignment horizontal="center" vertical="top" wrapText="1"/>
    </xf>
    <xf numFmtId="178" fontId="25" fillId="0" borderId="63" xfId="6" applyNumberFormat="1" applyFont="1" applyBorder="1" applyAlignment="1">
      <alignment horizontal="center" vertical="top"/>
    </xf>
    <xf numFmtId="178" fontId="25" fillId="0" borderId="57" xfId="6" applyNumberFormat="1" applyFont="1" applyBorder="1" applyAlignment="1">
      <alignment horizontal="center" vertical="top"/>
    </xf>
    <xf numFmtId="178" fontId="25" fillId="0" borderId="47" xfId="6" applyNumberFormat="1" applyFont="1" applyBorder="1" applyAlignment="1">
      <alignment horizontal="center" vertical="top"/>
    </xf>
    <xf numFmtId="178" fontId="25" fillId="0" borderId="0" xfId="6" applyNumberFormat="1" applyFont="1" applyAlignment="1">
      <alignment horizontal="center" vertical="top"/>
    </xf>
    <xf numFmtId="178" fontId="25" fillId="0" borderId="76" xfId="6" applyNumberFormat="1" applyFont="1" applyBorder="1" applyAlignment="1">
      <alignment horizontal="center" vertical="top"/>
    </xf>
    <xf numFmtId="0" fontId="33" fillId="0" borderId="0" xfId="0" applyFont="1" applyAlignment="1">
      <alignment horizontal="center" vertical="center"/>
    </xf>
    <xf numFmtId="0" fontId="33" fillId="0" borderId="0" xfId="0" applyFont="1" applyAlignment="1">
      <alignment horizontal="left" vertical="center" wrapText="1"/>
    </xf>
    <xf numFmtId="0" fontId="5" fillId="0" borderId="19" xfId="6" applyFont="1" applyBorder="1" applyAlignment="1">
      <alignment horizontal="left" vertical="center" indent="1"/>
    </xf>
    <xf numFmtId="0" fontId="5" fillId="0" borderId="1" xfId="6" applyFont="1" applyBorder="1" applyAlignment="1">
      <alignment horizontal="left" vertical="center" indent="1"/>
    </xf>
    <xf numFmtId="177" fontId="5" fillId="0" borderId="6" xfId="6" applyNumberFormat="1" applyFont="1" applyBorder="1" applyAlignment="1">
      <alignment horizontal="right" vertical="center" indent="1"/>
    </xf>
    <xf numFmtId="177" fontId="5" fillId="0" borderId="2" xfId="6" applyNumberFormat="1" applyFont="1" applyBorder="1" applyAlignment="1">
      <alignment horizontal="right" vertical="center" indent="1"/>
    </xf>
    <xf numFmtId="177" fontId="5" fillId="0" borderId="52" xfId="6" applyNumberFormat="1" applyFont="1" applyBorder="1" applyAlignment="1">
      <alignment horizontal="right" vertical="center" indent="1"/>
    </xf>
    <xf numFmtId="0" fontId="42" fillId="0" borderId="136" xfId="6" applyFont="1" applyBorder="1" applyAlignment="1">
      <alignment horizontal="left" vertical="center" wrapText="1"/>
    </xf>
    <xf numFmtId="0" fontId="42" fillId="0" borderId="137" xfId="6" applyFont="1" applyBorder="1" applyAlignment="1">
      <alignment horizontal="left" vertical="center" wrapText="1"/>
    </xf>
    <xf numFmtId="0" fontId="42" fillId="0" borderId="138" xfId="6" applyFont="1" applyBorder="1" applyAlignment="1">
      <alignment horizontal="left" vertical="center" wrapText="1"/>
    </xf>
    <xf numFmtId="0" fontId="5" fillId="0" borderId="125" xfId="6" applyFont="1" applyBorder="1" applyAlignment="1">
      <alignment horizontal="left" vertical="center" indent="1"/>
    </xf>
    <xf numFmtId="0" fontId="5" fillId="0" borderId="126" xfId="6" applyFont="1" applyBorder="1" applyAlignment="1">
      <alignment horizontal="left" vertical="center" indent="1"/>
    </xf>
    <xf numFmtId="0" fontId="5" fillId="0" borderId="130" xfId="6" applyFont="1" applyBorder="1" applyAlignment="1">
      <alignment horizontal="center" vertical="center"/>
    </xf>
    <xf numFmtId="0" fontId="5" fillId="0" borderId="128" xfId="6" applyFont="1" applyBorder="1" applyAlignment="1">
      <alignment horizontal="center" vertical="center"/>
    </xf>
    <xf numFmtId="0" fontId="5" fillId="0" borderId="131" xfId="6" applyFont="1" applyBorder="1" applyAlignment="1">
      <alignment horizontal="center" vertical="center"/>
    </xf>
    <xf numFmtId="0" fontId="5" fillId="0" borderId="45" xfId="6" applyFont="1" applyBorder="1" applyAlignment="1">
      <alignment horizontal="left" vertical="center" indent="1"/>
    </xf>
    <xf numFmtId="0" fontId="5" fillId="0" borderId="4" xfId="6" applyFont="1" applyBorder="1" applyAlignment="1">
      <alignment horizontal="left" vertical="center" indent="1"/>
    </xf>
    <xf numFmtId="0" fontId="5" fillId="0" borderId="55" xfId="6" applyFont="1" applyBorder="1" applyAlignment="1">
      <alignment horizontal="center" vertical="center"/>
    </xf>
    <xf numFmtId="0" fontId="5" fillId="0" borderId="2" xfId="6" applyFont="1" applyBorder="1" applyAlignment="1">
      <alignment horizontal="center" vertical="center"/>
    </xf>
    <xf numFmtId="0" fontId="5" fillId="0" borderId="5" xfId="6" applyFont="1" applyBorder="1" applyAlignment="1">
      <alignment horizontal="center" vertical="center"/>
    </xf>
    <xf numFmtId="0" fontId="5" fillId="0" borderId="28" xfId="6" applyFont="1" applyBorder="1" applyAlignment="1">
      <alignment horizontal="center" vertical="center"/>
    </xf>
    <xf numFmtId="0" fontId="5" fillId="0" borderId="29" xfId="6" applyFont="1" applyBorder="1" applyAlignment="1">
      <alignment horizontal="center" vertical="center"/>
    </xf>
    <xf numFmtId="177" fontId="5" fillId="0" borderId="31" xfId="6" applyNumberFormat="1" applyFont="1" applyBorder="1" applyAlignment="1">
      <alignment horizontal="right" vertical="center" indent="1"/>
    </xf>
    <xf numFmtId="177" fontId="5" fillId="0" borderId="27" xfId="6" applyNumberFormat="1" applyFont="1" applyBorder="1" applyAlignment="1">
      <alignment horizontal="right" vertical="center" indent="1"/>
    </xf>
    <xf numFmtId="177" fontId="5" fillId="0" borderId="39" xfId="6" applyNumberFormat="1" applyFont="1" applyBorder="1" applyAlignment="1">
      <alignment horizontal="right" vertical="center" indent="1"/>
    </xf>
    <xf numFmtId="0" fontId="5" fillId="0" borderId="108" xfId="6" applyFont="1" applyBorder="1" applyAlignment="1">
      <alignment horizontal="center" vertical="center"/>
    </xf>
    <xf numFmtId="0" fontId="5" fillId="0" borderId="33" xfId="6" applyFont="1" applyBorder="1" applyAlignment="1">
      <alignment horizontal="center" vertical="center"/>
    </xf>
    <xf numFmtId="0" fontId="5" fillId="0" borderId="32" xfId="6" applyFont="1" applyBorder="1" applyAlignment="1">
      <alignment horizontal="center" vertical="center"/>
    </xf>
    <xf numFmtId="0" fontId="5" fillId="0" borderId="149" xfId="6" applyFont="1" applyBorder="1" applyAlignment="1">
      <alignment horizontal="left" vertical="center" indent="1"/>
    </xf>
    <xf numFmtId="0" fontId="5" fillId="0" borderId="150" xfId="6" applyFont="1" applyBorder="1" applyAlignment="1">
      <alignment horizontal="left" vertical="center" indent="1"/>
    </xf>
    <xf numFmtId="177" fontId="10" fillId="0" borderId="154" xfId="6" applyNumberFormat="1" applyFont="1" applyBorder="1" applyAlignment="1">
      <alignment horizontal="right" vertical="center" indent="1"/>
    </xf>
    <xf numFmtId="177" fontId="10" fillId="0" borderId="152" xfId="6" applyNumberFormat="1" applyFont="1" applyBorder="1" applyAlignment="1">
      <alignment horizontal="right" vertical="center" indent="1"/>
    </xf>
    <xf numFmtId="177" fontId="10" fillId="0" borderId="155" xfId="6" applyNumberFormat="1" applyFont="1" applyBorder="1" applyAlignment="1">
      <alignment horizontal="right" vertical="center" indent="1"/>
    </xf>
    <xf numFmtId="0" fontId="5" fillId="0" borderId="151" xfId="6" applyFont="1" applyBorder="1" applyAlignment="1">
      <alignment horizontal="center" vertical="center"/>
    </xf>
    <xf numFmtId="0" fontId="5" fillId="0" borderId="152" xfId="6" applyFont="1" applyBorder="1" applyAlignment="1">
      <alignment horizontal="center" vertical="center"/>
    </xf>
    <xf numFmtId="0" fontId="5" fillId="0" borderId="153" xfId="6" applyFont="1" applyBorder="1" applyAlignment="1">
      <alignment horizontal="center" vertical="center"/>
    </xf>
    <xf numFmtId="177" fontId="5" fillId="0" borderId="23" xfId="6" applyNumberFormat="1" applyFont="1" applyBorder="1" applyAlignment="1">
      <alignment horizontal="right" vertical="center" indent="1"/>
    </xf>
    <xf numFmtId="177" fontId="5" fillId="0" borderId="33" xfId="6" applyNumberFormat="1" applyFont="1" applyBorder="1" applyAlignment="1">
      <alignment horizontal="right" vertical="center" indent="1"/>
    </xf>
    <xf numFmtId="177" fontId="5" fillId="0" borderId="53" xfId="6" applyNumberFormat="1" applyFont="1" applyBorder="1" applyAlignment="1">
      <alignment horizontal="right" vertical="center" indent="1"/>
    </xf>
    <xf numFmtId="0" fontId="71" fillId="0" borderId="26" xfId="6" applyFont="1" applyBorder="1" applyAlignment="1">
      <alignment horizontal="center" vertical="center"/>
    </xf>
    <xf numFmtId="0" fontId="5" fillId="0" borderId="27" xfId="6" applyFont="1" applyBorder="1" applyAlignment="1">
      <alignment horizontal="center" vertical="center"/>
    </xf>
    <xf numFmtId="0" fontId="5" fillId="0" borderId="42" xfId="6" applyFont="1" applyBorder="1" applyAlignment="1">
      <alignment horizontal="center" vertical="center"/>
    </xf>
    <xf numFmtId="177" fontId="5" fillId="0" borderId="173" xfId="6" applyNumberFormat="1" applyFont="1" applyBorder="1" applyAlignment="1">
      <alignment horizontal="right" vertical="center" indent="1"/>
    </xf>
    <xf numFmtId="177" fontId="5" fillId="0" borderId="174" xfId="6" applyNumberFormat="1" applyFont="1" applyBorder="1" applyAlignment="1">
      <alignment horizontal="right" vertical="center" indent="1"/>
    </xf>
    <xf numFmtId="177" fontId="5" fillId="0" borderId="175" xfId="6" applyNumberFormat="1" applyFont="1" applyBorder="1" applyAlignment="1">
      <alignment horizontal="right" vertical="center" indent="1"/>
    </xf>
    <xf numFmtId="183" fontId="5" fillId="8" borderId="22" xfId="6" applyNumberFormat="1" applyFont="1" applyFill="1" applyBorder="1" applyAlignment="1" applyProtection="1">
      <alignment horizontal="center" vertical="center" wrapText="1"/>
      <protection locked="0"/>
    </xf>
    <xf numFmtId="183" fontId="5" fillId="8" borderId="24" xfId="6" applyNumberFormat="1" applyFont="1" applyFill="1" applyBorder="1" applyAlignment="1" applyProtection="1">
      <alignment horizontal="center" vertical="center" wrapText="1"/>
      <protection locked="0"/>
    </xf>
    <xf numFmtId="0" fontId="5" fillId="0" borderId="109" xfId="6" applyFont="1" applyBorder="1" applyAlignment="1">
      <alignment horizontal="center" vertical="center"/>
    </xf>
    <xf numFmtId="0" fontId="5" fillId="0" borderId="106" xfId="6" applyFont="1" applyBorder="1" applyAlignment="1">
      <alignment horizontal="center" vertical="center"/>
    </xf>
    <xf numFmtId="178" fontId="5" fillId="0" borderId="1" xfId="6" applyNumberFormat="1" applyFont="1" applyBorder="1" applyAlignment="1">
      <alignment horizontal="right" vertical="center" indent="1" shrinkToFit="1"/>
    </xf>
    <xf numFmtId="178" fontId="5" fillId="0" borderId="22" xfId="6" applyNumberFormat="1" applyFont="1" applyBorder="1" applyAlignment="1">
      <alignment horizontal="right" vertical="center" indent="1" shrinkToFit="1"/>
    </xf>
    <xf numFmtId="183" fontId="5" fillId="8" borderId="1" xfId="6" applyNumberFormat="1" applyFont="1" applyFill="1" applyBorder="1" applyAlignment="1" applyProtection="1">
      <alignment horizontal="center" vertical="center" wrapText="1"/>
      <protection locked="0"/>
    </xf>
    <xf numFmtId="183" fontId="5" fillId="8" borderId="20" xfId="6" applyNumberFormat="1" applyFont="1" applyFill="1" applyBorder="1" applyAlignment="1" applyProtection="1">
      <alignment horizontal="center" vertical="center" wrapText="1"/>
      <protection locked="0"/>
    </xf>
    <xf numFmtId="0" fontId="5" fillId="0" borderId="16" xfId="6" applyFont="1" applyBorder="1" applyAlignment="1">
      <alignment horizontal="center" vertical="center"/>
    </xf>
    <xf numFmtId="0" fontId="5" fillId="0" borderId="14" xfId="6" applyFont="1" applyBorder="1" applyAlignment="1">
      <alignment horizontal="center" vertical="center"/>
    </xf>
    <xf numFmtId="0" fontId="5" fillId="8" borderId="19" xfId="6" applyFont="1" applyFill="1" applyBorder="1" applyAlignment="1" applyProtection="1">
      <alignment horizontal="left" vertical="center" shrinkToFit="1"/>
      <protection locked="0"/>
    </xf>
    <xf numFmtId="0" fontId="5" fillId="8" borderId="1" xfId="6" applyFont="1" applyFill="1" applyBorder="1" applyAlignment="1" applyProtection="1">
      <alignment horizontal="left" vertical="center" shrinkToFit="1"/>
      <protection locked="0"/>
    </xf>
    <xf numFmtId="0" fontId="5" fillId="8" borderId="21" xfId="6" applyFont="1" applyFill="1" applyBorder="1" applyAlignment="1" applyProtection="1">
      <alignment horizontal="left" vertical="center" shrinkToFit="1"/>
      <protection locked="0"/>
    </xf>
    <xf numFmtId="0" fontId="5" fillId="8" borderId="22" xfId="6" applyFont="1" applyFill="1" applyBorder="1" applyAlignment="1" applyProtection="1">
      <alignment horizontal="left" vertical="center" shrinkToFit="1"/>
      <protection locked="0"/>
    </xf>
    <xf numFmtId="0" fontId="5" fillId="8" borderId="6" xfId="6" applyFont="1" applyFill="1" applyBorder="1" applyAlignment="1" applyProtection="1">
      <alignment vertical="center" shrinkToFit="1"/>
      <protection locked="0"/>
    </xf>
    <xf numFmtId="0" fontId="5" fillId="8" borderId="2" xfId="6" applyFont="1" applyFill="1" applyBorder="1" applyAlignment="1" applyProtection="1">
      <alignment vertical="center" shrinkToFit="1"/>
      <protection locked="0"/>
    </xf>
    <xf numFmtId="0" fontId="5" fillId="8" borderId="5" xfId="6" applyFont="1" applyFill="1" applyBorder="1" applyAlignment="1" applyProtection="1">
      <alignment vertical="center" shrinkToFit="1"/>
      <protection locked="0"/>
    </xf>
    <xf numFmtId="0" fontId="5" fillId="8" borderId="23" xfId="6" applyFont="1" applyFill="1" applyBorder="1" applyAlignment="1" applyProtection="1">
      <alignment vertical="center" shrinkToFit="1"/>
      <protection locked="0"/>
    </xf>
    <xf numFmtId="0" fontId="5" fillId="8" borderId="33" xfId="6" applyFont="1" applyFill="1" applyBorder="1" applyAlignment="1" applyProtection="1">
      <alignment vertical="center" shrinkToFit="1"/>
      <protection locked="0"/>
    </xf>
    <xf numFmtId="0" fontId="5" fillId="8" borderId="32" xfId="6" applyFont="1" applyFill="1" applyBorder="1" applyAlignment="1" applyProtection="1">
      <alignment vertical="center" shrinkToFit="1"/>
      <protection locked="0"/>
    </xf>
    <xf numFmtId="0" fontId="5" fillId="0" borderId="25" xfId="6" applyFont="1" applyBorder="1" applyAlignment="1">
      <alignment horizontal="center" vertical="center"/>
    </xf>
    <xf numFmtId="184" fontId="5" fillId="8" borderId="6" xfId="7" applyNumberFormat="1" applyFont="1" applyFill="1" applyBorder="1" applyAlignment="1" applyProtection="1">
      <alignment horizontal="right" vertical="center" shrinkToFit="1"/>
      <protection locked="0"/>
    </xf>
    <xf numFmtId="184" fontId="5" fillId="8" borderId="5" xfId="7" applyNumberFormat="1" applyFont="1" applyFill="1" applyBorder="1" applyAlignment="1" applyProtection="1">
      <alignment horizontal="right" vertical="center" shrinkToFit="1"/>
      <protection locked="0"/>
    </xf>
    <xf numFmtId="184" fontId="5" fillId="8" borderId="23" xfId="7" applyNumberFormat="1" applyFont="1" applyFill="1" applyBorder="1" applyAlignment="1" applyProtection="1">
      <alignment horizontal="right" vertical="center" shrinkToFit="1"/>
      <protection locked="0"/>
    </xf>
    <xf numFmtId="184" fontId="5" fillId="8" borderId="32" xfId="7" applyNumberFormat="1" applyFont="1" applyFill="1" applyBorder="1" applyAlignment="1" applyProtection="1">
      <alignment horizontal="right" vertical="center" shrinkToFit="1"/>
      <protection locked="0"/>
    </xf>
    <xf numFmtId="178" fontId="5" fillId="8" borderId="2" xfId="6" applyNumberFormat="1" applyFont="1" applyFill="1" applyBorder="1" applyAlignment="1">
      <alignment horizontal="right" vertical="center" indent="1" shrinkToFit="1"/>
    </xf>
    <xf numFmtId="178" fontId="5" fillId="8" borderId="5" xfId="6" applyNumberFormat="1" applyFont="1" applyFill="1" applyBorder="1" applyAlignment="1">
      <alignment horizontal="right" vertical="center" indent="1" shrinkToFit="1"/>
    </xf>
    <xf numFmtId="178" fontId="5" fillId="8" borderId="33" xfId="6" applyNumberFormat="1" applyFont="1" applyFill="1" applyBorder="1" applyAlignment="1">
      <alignment horizontal="right" vertical="center" indent="1" shrinkToFit="1"/>
    </xf>
    <xf numFmtId="178" fontId="5" fillId="8" borderId="32" xfId="6" applyNumberFormat="1" applyFont="1" applyFill="1" applyBorder="1" applyAlignment="1">
      <alignment horizontal="right" vertical="center" indent="1" shrinkToFit="1"/>
    </xf>
    <xf numFmtId="0" fontId="5" fillId="0" borderId="0" xfId="0" applyFont="1" applyAlignment="1">
      <alignment horizontal="center" vertical="center"/>
    </xf>
    <xf numFmtId="0" fontId="59" fillId="0" borderId="113" xfId="6" applyFont="1" applyBorder="1" applyAlignment="1">
      <alignment horizontal="left" vertical="top" wrapText="1"/>
    </xf>
    <xf numFmtId="0" fontId="59" fillId="0" borderId="76" xfId="6" applyFont="1" applyBorder="1" applyAlignment="1">
      <alignment horizontal="left" vertical="top" wrapText="1"/>
    </xf>
    <xf numFmtId="180" fontId="25" fillId="0" borderId="112" xfId="6" applyNumberFormat="1" applyFont="1" applyBorder="1" applyAlignment="1">
      <alignment horizontal="center" vertical="center"/>
    </xf>
    <xf numFmtId="180" fontId="5" fillId="0" borderId="108" xfId="6" applyNumberFormat="1" applyFont="1" applyBorder="1" applyAlignment="1">
      <alignment horizontal="right" vertical="center" indent="1"/>
    </xf>
    <xf numFmtId="0" fontId="5" fillId="0" borderId="16" xfId="6" applyFont="1" applyBorder="1" applyAlignment="1">
      <alignment horizontal="center" vertical="distributed"/>
    </xf>
    <xf numFmtId="0" fontId="5" fillId="0" borderId="14" xfId="6" applyFont="1" applyBorder="1" applyAlignment="1">
      <alignment horizontal="center" vertical="distributed"/>
    </xf>
    <xf numFmtId="0" fontId="5" fillId="0" borderId="0" xfId="6" applyFont="1" applyAlignment="1">
      <alignment horizontal="center" vertical="center" wrapText="1"/>
    </xf>
    <xf numFmtId="0" fontId="5" fillId="0" borderId="11" xfId="6" applyFont="1" applyBorder="1" applyAlignment="1">
      <alignment horizontal="center" vertical="center" wrapText="1"/>
    </xf>
    <xf numFmtId="0" fontId="5" fillId="0" borderId="47" xfId="6" applyFont="1" applyBorder="1" applyAlignment="1">
      <alignment horizontal="center" vertical="center" wrapText="1"/>
    </xf>
    <xf numFmtId="0" fontId="4" fillId="0" borderId="26" xfId="6" applyFont="1" applyBorder="1" applyAlignment="1">
      <alignment horizontal="center" vertical="center"/>
    </xf>
    <xf numFmtId="0" fontId="16" fillId="0" borderId="12" xfId="0" applyFont="1" applyBorder="1" applyAlignment="1">
      <alignment horizontal="center" vertical="center"/>
    </xf>
    <xf numFmtId="0" fontId="16" fillId="0" borderId="10" xfId="0" applyFont="1" applyBorder="1" applyAlignment="1">
      <alignment horizontal="center" vertical="center"/>
    </xf>
    <xf numFmtId="0" fontId="96" fillId="0" borderId="26" xfId="0" applyFont="1" applyBorder="1" applyAlignment="1">
      <alignment horizontal="center" vertical="center"/>
    </xf>
    <xf numFmtId="0" fontId="5" fillId="0" borderId="27" xfId="0" applyFont="1" applyBorder="1" applyAlignment="1">
      <alignment horizontal="center" vertical="center"/>
    </xf>
    <xf numFmtId="0" fontId="5" fillId="0" borderId="39" xfId="0" applyFont="1" applyBorder="1" applyAlignment="1">
      <alignment horizontal="center" vertical="center"/>
    </xf>
    <xf numFmtId="0" fontId="5" fillId="0" borderId="10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0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7" xfId="0" applyFont="1" applyBorder="1" applyAlignment="1">
      <alignment horizontal="center" vertical="center" wrapText="1"/>
    </xf>
    <xf numFmtId="0" fontId="96" fillId="0" borderId="84" xfId="0" applyFont="1" applyBorder="1" applyAlignment="1">
      <alignment horizontal="center" vertical="center" wrapText="1"/>
    </xf>
    <xf numFmtId="0" fontId="96" fillId="0" borderId="3" xfId="0" applyFont="1" applyBorder="1" applyAlignment="1">
      <alignment horizontal="center" vertical="center" wrapText="1"/>
    </xf>
    <xf numFmtId="0" fontId="96" fillId="0" borderId="104" xfId="0" applyFont="1" applyBorder="1" applyAlignment="1">
      <alignment horizontal="center" vertical="center" wrapText="1"/>
    </xf>
    <xf numFmtId="0" fontId="96" fillId="0" borderId="113" xfId="0" applyFont="1" applyBorder="1" applyAlignment="1">
      <alignment horizontal="center" vertical="center" wrapText="1"/>
    </xf>
    <xf numFmtId="0" fontId="96" fillId="0" borderId="76" xfId="0" applyFont="1" applyBorder="1" applyAlignment="1">
      <alignment horizontal="center" vertical="center" wrapText="1"/>
    </xf>
    <xf numFmtId="0" fontId="96" fillId="0" borderId="38" xfId="0" applyFont="1" applyBorder="1" applyAlignment="1">
      <alignment horizontal="center" vertical="center" wrapText="1"/>
    </xf>
    <xf numFmtId="0" fontId="96" fillId="0" borderId="4" xfId="0" applyFont="1" applyBorder="1" applyAlignment="1">
      <alignment horizontal="center" vertical="center" wrapText="1"/>
    </xf>
    <xf numFmtId="0" fontId="96" fillId="0" borderId="6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2" xfId="0" applyFont="1" applyBorder="1" applyAlignment="1">
      <alignment horizontal="center" vertical="center" wrapText="1"/>
    </xf>
    <xf numFmtId="0" fontId="10" fillId="0" borderId="95"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6" xfId="0" applyFont="1" applyBorder="1" applyAlignment="1">
      <alignment horizontal="center" vertical="center" wrapText="1"/>
    </xf>
    <xf numFmtId="0" fontId="10" fillId="0" borderId="97"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1" xfId="0" applyFont="1" applyBorder="1" applyAlignment="1">
      <alignment horizontal="center" vertical="center"/>
    </xf>
    <xf numFmtId="0" fontId="4"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6" xfId="0" applyFont="1" applyBorder="1" applyAlignment="1">
      <alignment horizontal="center" vertical="center"/>
    </xf>
    <xf numFmtId="0" fontId="46" fillId="0" borderId="60" xfId="0" applyFont="1" applyBorder="1" applyAlignment="1">
      <alignment horizontal="center" vertical="center"/>
    </xf>
    <xf numFmtId="0" fontId="46" fillId="0" borderId="54" xfId="0" applyFont="1" applyBorder="1" applyAlignment="1">
      <alignment horizontal="center" vertical="center"/>
    </xf>
    <xf numFmtId="38" fontId="5" fillId="0" borderId="26" xfId="0" applyNumberFormat="1" applyFont="1" applyBorder="1" applyAlignment="1">
      <alignment horizontal="center" vertical="center"/>
    </xf>
    <xf numFmtId="38" fontId="5" fillId="0" borderId="27" xfId="0" applyNumberFormat="1" applyFont="1" applyBorder="1" applyAlignment="1">
      <alignment horizontal="center" vertical="center"/>
    </xf>
    <xf numFmtId="38" fontId="5" fillId="0" borderId="42" xfId="0" applyNumberFormat="1" applyFont="1" applyBorder="1" applyAlignment="1">
      <alignment horizontal="center" vertical="center"/>
    </xf>
    <xf numFmtId="0" fontId="14" fillId="0" borderId="15" xfId="0" applyFont="1" applyBorder="1" applyAlignment="1">
      <alignment horizontal="right" vertical="center"/>
    </xf>
    <xf numFmtId="0" fontId="14" fillId="0" borderId="43" xfId="0" applyFont="1" applyBorder="1" applyAlignment="1">
      <alignment horizontal="right" vertical="center"/>
    </xf>
    <xf numFmtId="0" fontId="5" fillId="0" borderId="13" xfId="0" applyFont="1" applyBorder="1" applyAlignment="1">
      <alignment horizontal="center" vertical="center"/>
    </xf>
    <xf numFmtId="0" fontId="5" fillId="0" borderId="34" xfId="0" applyFont="1" applyBorder="1" applyAlignment="1">
      <alignment horizontal="center" vertical="center"/>
    </xf>
    <xf numFmtId="38" fontId="5" fillId="0" borderId="85" xfId="0" applyNumberFormat="1" applyFont="1" applyBorder="1" applyAlignment="1">
      <alignment horizontal="right" vertical="center"/>
    </xf>
    <xf numFmtId="0" fontId="5" fillId="0" borderId="35" xfId="0" applyFont="1" applyBorder="1" applyAlignment="1">
      <alignment horizontal="right" vertical="center"/>
    </xf>
    <xf numFmtId="0" fontId="5" fillId="0" borderId="13" xfId="0" applyFont="1" applyBorder="1" applyAlignment="1">
      <alignment horizontal="center" vertical="center" wrapText="1"/>
    </xf>
    <xf numFmtId="0" fontId="5" fillId="0" borderId="73" xfId="0" applyFont="1" applyBorder="1" applyAlignment="1">
      <alignment horizontal="center" vertical="center"/>
    </xf>
    <xf numFmtId="0" fontId="5" fillId="0" borderId="74" xfId="0" applyFont="1" applyBorder="1" applyAlignment="1">
      <alignment horizontal="center" vertical="center"/>
    </xf>
    <xf numFmtId="0" fontId="5" fillId="0" borderId="72" xfId="0" applyFont="1" applyBorder="1" applyAlignment="1">
      <alignment horizontal="center" vertical="center"/>
    </xf>
    <xf numFmtId="0" fontId="4" fillId="0" borderId="12"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48" xfId="0" applyFont="1" applyBorder="1" applyAlignment="1">
      <alignment horizontal="center" vertical="center"/>
    </xf>
    <xf numFmtId="0" fontId="5" fillId="0" borderId="43" xfId="0" applyFont="1" applyBorder="1" applyAlignment="1">
      <alignment horizontal="center" vertical="center"/>
    </xf>
    <xf numFmtId="0" fontId="5" fillId="0" borderId="49" xfId="0" applyFont="1" applyBorder="1" applyAlignment="1">
      <alignment horizontal="center" vertical="center"/>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58" xfId="0" applyFont="1" applyBorder="1" applyAlignment="1">
      <alignment horizontal="center" vertical="center"/>
    </xf>
    <xf numFmtId="0" fontId="5" fillId="0" borderId="112"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1" xfId="0" applyFont="1" applyBorder="1" applyAlignment="1">
      <alignment horizontal="center" vertical="center"/>
    </xf>
    <xf numFmtId="38" fontId="5" fillId="0" borderId="13" xfId="0" applyNumberFormat="1" applyFont="1" applyBorder="1" applyAlignment="1">
      <alignment horizontal="center" vertical="center"/>
    </xf>
    <xf numFmtId="38" fontId="5" fillId="0" borderId="84" xfId="0" applyNumberFormat="1" applyFont="1" applyBorder="1" applyAlignment="1">
      <alignment horizontal="center" vertical="center"/>
    </xf>
    <xf numFmtId="38" fontId="5" fillId="0" borderId="34" xfId="0" applyNumberFormat="1" applyFont="1" applyBorder="1" applyAlignment="1">
      <alignment horizontal="center" vertical="center"/>
    </xf>
    <xf numFmtId="38" fontId="5" fillId="0" borderId="62" xfId="0" applyNumberFormat="1" applyFont="1" applyBorder="1" applyAlignment="1">
      <alignment horizontal="center" vertical="center"/>
    </xf>
    <xf numFmtId="38" fontId="5" fillId="0" borderId="35" xfId="0" applyNumberFormat="1" applyFont="1" applyBorder="1" applyAlignment="1">
      <alignment horizontal="right" vertical="center"/>
    </xf>
    <xf numFmtId="0" fontId="92" fillId="0" borderId="111" xfId="0" applyFont="1" applyBorder="1">
      <alignment vertical="center"/>
    </xf>
    <xf numFmtId="0" fontId="39" fillId="0" borderId="111" xfId="0" applyFont="1" applyBorder="1">
      <alignment vertical="center"/>
    </xf>
    <xf numFmtId="0" fontId="6" fillId="0" borderId="26" xfId="3" applyFont="1" applyBorder="1" applyAlignment="1">
      <alignment horizontal="center" vertical="center"/>
    </xf>
    <xf numFmtId="0" fontId="6" fillId="0" borderId="39" xfId="3" applyFont="1" applyBorder="1" applyAlignment="1">
      <alignment horizontal="center" vertical="center"/>
    </xf>
    <xf numFmtId="0" fontId="7" fillId="0" borderId="26" xfId="0" applyFont="1" applyBorder="1" applyAlignment="1">
      <alignment horizontal="left" vertical="center" indent="1"/>
    </xf>
    <xf numFmtId="0" fontId="6" fillId="0" borderId="39" xfId="0" applyFont="1" applyBorder="1" applyAlignment="1">
      <alignment horizontal="left" vertical="center" indent="1"/>
    </xf>
    <xf numFmtId="38" fontId="5" fillId="0" borderId="76" xfId="1" applyFont="1" applyBorder="1" applyAlignment="1">
      <alignment horizontal="center" vertical="center" wrapText="1"/>
    </xf>
    <xf numFmtId="0" fontId="5" fillId="0" borderId="95"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45" xfId="0" applyFont="1" applyBorder="1" applyAlignment="1">
      <alignment horizontal="center" vertical="center"/>
    </xf>
    <xf numFmtId="0" fontId="5" fillId="0" borderId="18" xfId="0" applyFont="1" applyBorder="1" applyAlignment="1">
      <alignment horizontal="center" vertical="center"/>
    </xf>
    <xf numFmtId="0" fontId="5" fillId="0" borderId="103" xfId="0" applyFont="1" applyBorder="1" applyAlignment="1">
      <alignment horizontal="center" vertical="center"/>
    </xf>
    <xf numFmtId="186" fontId="6" fillId="0" borderId="26" xfId="3" applyNumberFormat="1" applyFont="1" applyBorder="1" applyAlignment="1">
      <alignment horizontal="left" vertical="center" indent="1"/>
    </xf>
    <xf numFmtId="186" fontId="6" fillId="0" borderId="27" xfId="3" applyNumberFormat="1" applyFont="1" applyBorder="1" applyAlignment="1">
      <alignment horizontal="left" vertical="center" indent="1"/>
    </xf>
    <xf numFmtId="186" fontId="6" fillId="0" borderId="39" xfId="3" applyNumberFormat="1" applyFont="1" applyBorder="1" applyAlignment="1">
      <alignment horizontal="left" vertical="center" indent="1"/>
    </xf>
    <xf numFmtId="0" fontId="6" fillId="0" borderId="0" xfId="0" applyFont="1" applyAlignment="1">
      <alignment horizontal="center" vertical="center"/>
    </xf>
    <xf numFmtId="0" fontId="6" fillId="0" borderId="36" xfId="3" applyFont="1" applyBorder="1" applyAlignment="1">
      <alignment horizontal="center" vertical="center"/>
    </xf>
    <xf numFmtId="186" fontId="6" fillId="0" borderId="107" xfId="3" applyNumberFormat="1" applyFont="1" applyBorder="1" applyAlignment="1">
      <alignment horizontal="left" vertical="center" indent="1"/>
    </xf>
    <xf numFmtId="186" fontId="6" fillId="0" borderId="113" xfId="3" applyNumberFormat="1" applyFont="1" applyBorder="1" applyAlignment="1">
      <alignment horizontal="left" vertical="center" indent="1"/>
    </xf>
    <xf numFmtId="0" fontId="6" fillId="0" borderId="60" xfId="2" applyFont="1" applyBorder="1" applyAlignment="1">
      <alignment horizontal="center" vertical="center"/>
    </xf>
    <xf numFmtId="0" fontId="6" fillId="0" borderId="91" xfId="2" applyFont="1" applyBorder="1" applyAlignment="1">
      <alignment horizontal="center" vertical="center"/>
    </xf>
    <xf numFmtId="0" fontId="6" fillId="0" borderId="54" xfId="2" applyFont="1" applyBorder="1" applyAlignment="1">
      <alignment horizontal="center" vertical="center"/>
    </xf>
    <xf numFmtId="0" fontId="6" fillId="0" borderId="13" xfId="2" applyFont="1" applyBorder="1" applyAlignment="1">
      <alignment horizontal="center" vertical="center"/>
    </xf>
    <xf numFmtId="0" fontId="6" fillId="0" borderId="18" xfId="2" applyFont="1" applyBorder="1" applyAlignment="1">
      <alignment horizontal="center" vertical="center"/>
    </xf>
    <xf numFmtId="0" fontId="6" fillId="0" borderId="34" xfId="2" applyFont="1" applyBorder="1" applyAlignment="1">
      <alignment horizontal="center" vertical="center"/>
    </xf>
    <xf numFmtId="0" fontId="6" fillId="0" borderId="84" xfId="2" applyFont="1" applyBorder="1" applyAlignment="1">
      <alignment horizontal="center" vertical="center" wrapText="1"/>
    </xf>
    <xf numFmtId="0" fontId="6" fillId="0" borderId="3" xfId="2" applyFont="1" applyBorder="1" applyAlignment="1">
      <alignment horizontal="center" vertical="center" wrapText="1"/>
    </xf>
    <xf numFmtId="0" fontId="6" fillId="0" borderId="62" xfId="2" applyFont="1" applyBorder="1" applyAlignment="1">
      <alignment horizontal="center" vertical="center" wrapText="1"/>
    </xf>
    <xf numFmtId="0" fontId="51" fillId="0" borderId="26" xfId="2" applyFont="1" applyBorder="1" applyAlignment="1">
      <alignment horizontal="center" vertical="center"/>
    </xf>
    <xf numFmtId="0" fontId="6" fillId="0" borderId="27" xfId="2" applyFont="1" applyBorder="1" applyAlignment="1">
      <alignment horizontal="center" vertical="center"/>
    </xf>
    <xf numFmtId="0" fontId="6" fillId="0" borderId="39" xfId="2" applyFont="1" applyBorder="1" applyAlignment="1">
      <alignment horizontal="center" vertical="center"/>
    </xf>
    <xf numFmtId="0" fontId="6" fillId="0" borderId="109" xfId="2" applyFont="1" applyBorder="1" applyAlignment="1">
      <alignment horizontal="center" vertical="center" wrapText="1"/>
    </xf>
    <xf numFmtId="0" fontId="6" fillId="0" borderId="110" xfId="2" applyFont="1" applyBorder="1" applyAlignment="1">
      <alignment horizontal="center" vertical="center" wrapText="1"/>
    </xf>
    <xf numFmtId="0" fontId="6" fillId="0" borderId="106" xfId="2" applyFont="1" applyBorder="1" applyAlignment="1">
      <alignment horizontal="center" vertical="center" wrapText="1"/>
    </xf>
    <xf numFmtId="0" fontId="6" fillId="0" borderId="9" xfId="2" applyFont="1" applyBorder="1" applyAlignment="1">
      <alignment horizontal="center" vertical="center" wrapText="1"/>
    </xf>
    <xf numFmtId="0" fontId="6" fillId="0" borderId="0" xfId="2" applyFont="1" applyAlignment="1">
      <alignment horizontal="center" vertical="center" wrapText="1"/>
    </xf>
    <xf numFmtId="0" fontId="6" fillId="0" borderId="11" xfId="2" applyFont="1" applyBorder="1" applyAlignment="1">
      <alignment horizontal="center" vertical="center" wrapText="1"/>
    </xf>
    <xf numFmtId="0" fontId="6" fillId="0" borderId="61" xfId="2" applyFont="1" applyBorder="1" applyAlignment="1">
      <alignment horizontal="center" vertical="center" wrapText="1"/>
    </xf>
    <xf numFmtId="0" fontId="6" fillId="0" borderId="111" xfId="2" applyFont="1" applyBorder="1" applyAlignment="1">
      <alignment horizontal="center" vertical="center" wrapText="1"/>
    </xf>
    <xf numFmtId="0" fontId="6" fillId="0" borderId="44" xfId="2" applyFont="1" applyBorder="1" applyAlignment="1">
      <alignment horizontal="center" vertical="center" wrapText="1"/>
    </xf>
    <xf numFmtId="0" fontId="6" fillId="8" borderId="23" xfId="2" applyFont="1" applyFill="1" applyBorder="1" applyAlignment="1">
      <alignment horizontal="center" vertical="center" wrapText="1"/>
    </xf>
    <xf numFmtId="0" fontId="6" fillId="8" borderId="33" xfId="2" applyFont="1" applyFill="1" applyBorder="1" applyAlignment="1">
      <alignment horizontal="center" vertical="center" wrapText="1"/>
    </xf>
    <xf numFmtId="0" fontId="6" fillId="8" borderId="32" xfId="2" applyFont="1" applyFill="1" applyBorder="1" applyAlignment="1">
      <alignment horizontal="center" vertical="center" wrapText="1"/>
    </xf>
    <xf numFmtId="0" fontId="6" fillId="8" borderId="15" xfId="2" applyFont="1" applyFill="1" applyBorder="1" applyAlignment="1">
      <alignment horizontal="center" vertical="center" wrapText="1"/>
    </xf>
    <xf numFmtId="0" fontId="6" fillId="8" borderId="43" xfId="2" applyFont="1" applyFill="1" applyBorder="1" applyAlignment="1">
      <alignment horizontal="center" vertical="center" wrapText="1"/>
    </xf>
    <xf numFmtId="0" fontId="6" fillId="8" borderId="25" xfId="2" applyFont="1" applyFill="1" applyBorder="1" applyAlignment="1">
      <alignment horizontal="center" vertical="center" wrapText="1"/>
    </xf>
    <xf numFmtId="0" fontId="6" fillId="8" borderId="6" xfId="2" applyFont="1" applyFill="1" applyBorder="1" applyAlignment="1">
      <alignment horizontal="center" vertical="center" wrapText="1"/>
    </xf>
    <xf numFmtId="0" fontId="6" fillId="8" borderId="2" xfId="2" applyFont="1" applyFill="1" applyBorder="1" applyAlignment="1">
      <alignment horizontal="center" vertical="center" wrapText="1"/>
    </xf>
    <xf numFmtId="0" fontId="6" fillId="8" borderId="5" xfId="2" applyFont="1" applyFill="1" applyBorder="1" applyAlignment="1">
      <alignment horizontal="center" vertical="center" wrapText="1"/>
    </xf>
    <xf numFmtId="0" fontId="12" fillId="0" borderId="0" xfId="2" applyFont="1" applyAlignment="1">
      <alignment horizontal="right" vertical="center" wrapText="1"/>
    </xf>
    <xf numFmtId="0" fontId="12" fillId="0" borderId="0" xfId="2" applyFont="1" applyAlignment="1">
      <alignment horizontal="right" vertical="center"/>
    </xf>
    <xf numFmtId="0" fontId="43" fillId="0" borderId="0" xfId="2" applyFont="1" applyAlignment="1">
      <alignment vertical="center" wrapText="1"/>
    </xf>
    <xf numFmtId="0" fontId="6" fillId="0" borderId="60" xfId="2" applyFont="1" applyBorder="1" applyAlignment="1">
      <alignment horizontal="center" vertical="center" wrapText="1"/>
    </xf>
    <xf numFmtId="0" fontId="6" fillId="0" borderId="91" xfId="2" applyFont="1" applyBorder="1" applyAlignment="1">
      <alignment horizontal="center" vertical="center" wrapText="1"/>
    </xf>
    <xf numFmtId="0" fontId="6" fillId="0" borderId="54" xfId="2" applyFont="1" applyBorder="1" applyAlignment="1">
      <alignment horizontal="center" vertical="center" wrapText="1"/>
    </xf>
    <xf numFmtId="0" fontId="7" fillId="0" borderId="85" xfId="2" applyFont="1" applyBorder="1" applyAlignment="1">
      <alignment horizontal="center" vertical="center" wrapText="1"/>
    </xf>
    <xf numFmtId="0" fontId="6" fillId="0" borderId="102" xfId="2" applyFont="1" applyBorder="1" applyAlignment="1">
      <alignment horizontal="center" vertical="center" wrapText="1"/>
    </xf>
    <xf numFmtId="0" fontId="6" fillId="0" borderId="35" xfId="2" applyFont="1" applyBorder="1" applyAlignment="1">
      <alignment horizontal="center" vertical="center" wrapText="1"/>
    </xf>
    <xf numFmtId="0" fontId="7" fillId="0" borderId="60" xfId="2" applyFont="1" applyBorder="1" applyAlignment="1">
      <alignment horizontal="center" vertical="center" wrapText="1"/>
    </xf>
    <xf numFmtId="0" fontId="7" fillId="0" borderId="91" xfId="2" applyFont="1" applyBorder="1" applyAlignment="1">
      <alignment horizontal="center" vertical="center" wrapText="1"/>
    </xf>
    <xf numFmtId="0" fontId="7" fillId="0" borderId="54" xfId="2" applyFont="1" applyBorder="1" applyAlignment="1">
      <alignment horizontal="center" vertical="center" wrapText="1"/>
    </xf>
    <xf numFmtId="0" fontId="6" fillId="0" borderId="16" xfId="2" applyFont="1" applyBorder="1" applyAlignment="1">
      <alignment horizontal="left" vertical="center" indent="1"/>
    </xf>
    <xf numFmtId="0" fontId="6" fillId="0" borderId="14" xfId="2" applyFont="1" applyBorder="1" applyAlignment="1">
      <alignment horizontal="left" vertical="center" indent="1"/>
    </xf>
    <xf numFmtId="0" fontId="51" fillId="0" borderId="60" xfId="2" applyFont="1" applyBorder="1" applyAlignment="1">
      <alignment horizontal="center" vertical="center" wrapText="1"/>
    </xf>
    <xf numFmtId="0" fontId="6" fillId="0" borderId="21" xfId="2" applyFont="1" applyBorder="1" applyAlignment="1">
      <alignment horizontal="left" vertical="center" indent="1"/>
    </xf>
    <xf numFmtId="0" fontId="6" fillId="0" borderId="22" xfId="2" applyFont="1" applyBorder="1" applyAlignment="1">
      <alignment horizontal="left" vertical="center" indent="1"/>
    </xf>
    <xf numFmtId="0" fontId="12" fillId="0" borderId="47" xfId="2" applyFont="1" applyBorder="1" applyAlignment="1">
      <alignment horizontal="right" vertical="center" wrapText="1"/>
    </xf>
    <xf numFmtId="0" fontId="12" fillId="0" borderId="0" xfId="2" applyFont="1" applyAlignment="1">
      <alignment vertical="center" wrapText="1"/>
    </xf>
    <xf numFmtId="0" fontId="15" fillId="0" borderId="0" xfId="2" applyFont="1" applyAlignment="1">
      <alignment vertical="center" wrapText="1"/>
    </xf>
    <xf numFmtId="0" fontId="15" fillId="0" borderId="0" xfId="2" applyFont="1" applyAlignment="1">
      <alignment horizontal="right" vertical="center" wrapText="1"/>
    </xf>
    <xf numFmtId="0" fontId="15" fillId="0" borderId="0" xfId="2" applyFont="1" applyAlignment="1">
      <alignment horizontal="right" vertical="center"/>
    </xf>
    <xf numFmtId="0" fontId="15" fillId="0" borderId="47" xfId="2" applyFont="1" applyBorder="1" applyAlignment="1">
      <alignment horizontal="right" vertical="center" wrapText="1"/>
    </xf>
    <xf numFmtId="0" fontId="6" fillId="0" borderId="84" xfId="2" applyFont="1" applyBorder="1" applyAlignment="1">
      <alignment horizontal="center" vertical="center"/>
    </xf>
    <xf numFmtId="0" fontId="6" fillId="0" borderId="3" xfId="2" applyFont="1" applyBorder="1" applyAlignment="1">
      <alignment horizontal="center" vertical="center"/>
    </xf>
    <xf numFmtId="0" fontId="6" fillId="0" borderId="62" xfId="2" applyFont="1" applyBorder="1" applyAlignment="1">
      <alignment horizontal="center" vertical="center"/>
    </xf>
    <xf numFmtId="0" fontId="6" fillId="0" borderId="26" xfId="2" applyFont="1" applyBorder="1" applyAlignment="1">
      <alignment horizontal="center" vertical="center"/>
    </xf>
    <xf numFmtId="0" fontId="6" fillId="0" borderId="16" xfId="2" applyFont="1" applyBorder="1" applyAlignment="1">
      <alignment horizontal="center" vertical="center"/>
    </xf>
    <xf numFmtId="0" fontId="6" fillId="0" borderId="14" xfId="2" applyFont="1" applyBorder="1" applyAlignment="1">
      <alignment horizontal="center" vertical="center"/>
    </xf>
    <xf numFmtId="0" fontId="6" fillId="0" borderId="17" xfId="2" applyFont="1" applyBorder="1" applyAlignment="1">
      <alignment horizontal="center" vertical="center"/>
    </xf>
    <xf numFmtId="0" fontId="6" fillId="0" borderId="14" xfId="2" applyFont="1" applyBorder="1" applyAlignment="1">
      <alignment horizontal="center" vertical="center" wrapText="1"/>
    </xf>
    <xf numFmtId="0" fontId="6" fillId="0" borderId="1" xfId="2" applyFont="1" applyBorder="1" applyAlignment="1">
      <alignment horizontal="center" vertical="center" wrapText="1"/>
    </xf>
    <xf numFmtId="0" fontId="6" fillId="0" borderId="4" xfId="2" applyFont="1" applyBorder="1" applyAlignment="1">
      <alignment horizontal="center" vertical="center" wrapText="1"/>
    </xf>
    <xf numFmtId="0" fontId="12" fillId="0" borderId="0" xfId="2" applyFont="1" applyAlignment="1">
      <alignment horizontal="center" vertical="center"/>
    </xf>
    <xf numFmtId="0" fontId="12" fillId="0" borderId="76" xfId="2" applyFont="1" applyBorder="1" applyAlignment="1">
      <alignment horizontal="center" vertical="center"/>
    </xf>
    <xf numFmtId="0" fontId="6" fillId="0" borderId="36" xfId="2" applyFont="1" applyBorder="1" applyAlignment="1">
      <alignment horizontal="center" vertical="center"/>
    </xf>
    <xf numFmtId="0" fontId="6" fillId="0" borderId="16" xfId="2" applyFont="1" applyBorder="1" applyAlignment="1">
      <alignment horizontal="center" vertical="center" wrapText="1"/>
    </xf>
    <xf numFmtId="0" fontId="6" fillId="0" borderId="5" xfId="2" applyFont="1" applyBorder="1" applyAlignment="1">
      <alignment horizontal="center" vertical="center" wrapText="1"/>
    </xf>
    <xf numFmtId="0" fontId="6" fillId="0" borderId="10" xfId="2" applyFont="1" applyBorder="1" applyAlignment="1">
      <alignment horizontal="center" vertical="center" wrapText="1"/>
    </xf>
    <xf numFmtId="186" fontId="6" fillId="0" borderId="26" xfId="3" applyNumberFormat="1" applyFont="1" applyBorder="1" applyAlignment="1">
      <alignment horizontal="left" vertical="center" wrapText="1" indent="1"/>
    </xf>
    <xf numFmtId="186" fontId="6" fillId="0" borderId="27" xfId="3" applyNumberFormat="1" applyFont="1" applyBorder="1" applyAlignment="1">
      <alignment horizontal="left" vertical="center" wrapText="1" indent="1"/>
    </xf>
    <xf numFmtId="186" fontId="6" fillId="0" borderId="39" xfId="3" applyNumberFormat="1" applyFont="1" applyBorder="1" applyAlignment="1">
      <alignment horizontal="left" vertical="center" wrapText="1" indent="1"/>
    </xf>
    <xf numFmtId="0" fontId="6" fillId="0" borderId="36" xfId="0" applyFont="1" applyBorder="1" applyAlignment="1">
      <alignment horizontal="center" vertical="center" wrapText="1"/>
    </xf>
    <xf numFmtId="0" fontId="6" fillId="0" borderId="110" xfId="0" applyFont="1" applyBorder="1" applyAlignment="1">
      <alignment horizontal="center" vertical="center" wrapText="1"/>
    </xf>
    <xf numFmtId="0" fontId="92" fillId="0" borderId="0" xfId="2" applyFont="1">
      <alignment vertical="center"/>
    </xf>
    <xf numFmtId="0" fontId="39" fillId="0" borderId="0" xfId="2" applyFont="1">
      <alignment vertical="center"/>
    </xf>
    <xf numFmtId="0" fontId="6" fillId="0" borderId="107" xfId="2" applyFont="1" applyBorder="1" applyAlignment="1">
      <alignment horizontal="center" vertical="center" wrapText="1"/>
    </xf>
    <xf numFmtId="0" fontId="6" fillId="0" borderId="37" xfId="2" applyFont="1" applyBorder="1" applyAlignment="1">
      <alignment horizontal="center" vertical="center" wrapText="1"/>
    </xf>
    <xf numFmtId="38" fontId="6" fillId="0" borderId="26" xfId="5" applyFont="1" applyFill="1" applyBorder="1" applyAlignment="1">
      <alignment horizontal="center" vertical="center"/>
    </xf>
    <xf numFmtId="38" fontId="6" fillId="0" borderId="42" xfId="5" applyFont="1" applyFill="1" applyBorder="1" applyAlignment="1">
      <alignment horizontal="center" vertical="center"/>
    </xf>
    <xf numFmtId="0" fontId="6" fillId="0" borderId="85" xfId="2" applyFont="1" applyBorder="1" applyAlignment="1">
      <alignment horizontal="center" vertical="center"/>
    </xf>
    <xf numFmtId="0" fontId="6" fillId="0" borderId="47" xfId="2" applyFont="1" applyBorder="1" applyAlignment="1">
      <alignment horizontal="center" vertical="center" wrapText="1"/>
    </xf>
    <xf numFmtId="186" fontId="6" fillId="0" borderId="26" xfId="0" applyNumberFormat="1" applyFont="1" applyBorder="1" applyAlignment="1">
      <alignment horizontal="left" vertical="center" indent="1"/>
    </xf>
    <xf numFmtId="186" fontId="6" fillId="0" borderId="39" xfId="0" applyNumberFormat="1" applyFont="1" applyBorder="1" applyAlignment="1">
      <alignment horizontal="left" vertical="center" indent="1"/>
    </xf>
    <xf numFmtId="186" fontId="6" fillId="0" borderId="107" xfId="3" applyNumberFormat="1" applyFont="1" applyBorder="1" applyAlignment="1">
      <alignment horizontal="left" vertical="center" wrapText="1" indent="1"/>
    </xf>
    <xf numFmtId="186" fontId="6" fillId="0" borderId="113" xfId="3" applyNumberFormat="1" applyFont="1" applyBorder="1" applyAlignment="1">
      <alignment horizontal="left" vertical="center" wrapText="1" indent="1"/>
    </xf>
    <xf numFmtId="0" fontId="54" fillId="0" borderId="0" xfId="2" applyFont="1" applyAlignment="1">
      <alignment horizontal="left" vertical="center" shrinkToFit="1"/>
    </xf>
    <xf numFmtId="0" fontId="6" fillId="0" borderId="108" xfId="2" applyFont="1" applyBorder="1" applyAlignment="1">
      <alignment horizontal="left" vertical="center" indent="1"/>
    </xf>
    <xf numFmtId="0" fontId="6" fillId="0" borderId="32" xfId="2" applyFont="1" applyBorder="1" applyAlignment="1">
      <alignment horizontal="left" vertical="center" indent="1"/>
    </xf>
    <xf numFmtId="0" fontId="43" fillId="0" borderId="110" xfId="2" applyFont="1" applyBorder="1" applyAlignment="1">
      <alignment vertical="center" wrapText="1"/>
    </xf>
    <xf numFmtId="0" fontId="7" fillId="0" borderId="48" xfId="2" applyFont="1" applyBorder="1" applyAlignment="1">
      <alignment horizontal="center" vertical="center"/>
    </xf>
    <xf numFmtId="0" fontId="6" fillId="0" borderId="43" xfId="2" applyFont="1" applyBorder="1" applyAlignment="1">
      <alignment horizontal="center" vertical="center"/>
    </xf>
    <xf numFmtId="0" fontId="6" fillId="0" borderId="49" xfId="2" applyFont="1" applyBorder="1" applyAlignment="1">
      <alignment horizontal="center" vertical="center"/>
    </xf>
    <xf numFmtId="0" fontId="55" fillId="0" borderId="21" xfId="3" applyFont="1" applyBorder="1" applyAlignment="1">
      <alignment horizontal="center" vertical="center"/>
    </xf>
    <xf numFmtId="0" fontId="32" fillId="0" borderId="22" xfId="3" applyFont="1" applyBorder="1" applyAlignment="1">
      <alignment horizontal="center" vertical="center"/>
    </xf>
    <xf numFmtId="0" fontId="6" fillId="0" borderId="17" xfId="2" applyFont="1" applyBorder="1" applyAlignment="1">
      <alignment horizontal="center" vertical="center" wrapText="1"/>
    </xf>
    <xf numFmtId="0" fontId="6" fillId="0" borderId="20" xfId="2" applyFont="1" applyBorder="1" applyAlignment="1">
      <alignment horizontal="center" vertical="center"/>
    </xf>
    <xf numFmtId="0" fontId="6" fillId="0" borderId="46" xfId="2" applyFont="1" applyBorder="1" applyAlignment="1">
      <alignment horizontal="center" vertical="center"/>
    </xf>
    <xf numFmtId="0" fontId="6" fillId="0" borderId="36" xfId="2" applyFont="1" applyBorder="1" applyAlignment="1">
      <alignment horizontal="center" vertical="center" wrapText="1"/>
    </xf>
    <xf numFmtId="0" fontId="5" fillId="0" borderId="60" xfId="0" applyFont="1" applyBorder="1" applyAlignment="1">
      <alignment horizontal="center" vertical="center"/>
    </xf>
    <xf numFmtId="0" fontId="5" fillId="0" borderId="212" xfId="0" applyFont="1" applyBorder="1" applyAlignment="1">
      <alignment horizontal="center" vertical="center"/>
    </xf>
    <xf numFmtId="0" fontId="4" fillId="0" borderId="27" xfId="0" applyFont="1" applyBorder="1" applyAlignment="1">
      <alignment horizontal="center" vertical="center"/>
    </xf>
    <xf numFmtId="0" fontId="5" fillId="8" borderId="158" xfId="0" applyFont="1" applyFill="1" applyBorder="1" applyAlignment="1">
      <alignment horizontal="left" vertical="center" wrapText="1"/>
    </xf>
    <xf numFmtId="0" fontId="5" fillId="8" borderId="159" xfId="0" applyFont="1" applyFill="1" applyBorder="1" applyAlignment="1">
      <alignment horizontal="left" vertical="center" wrapText="1"/>
    </xf>
    <xf numFmtId="0" fontId="5" fillId="0" borderId="71" xfId="0" applyFont="1" applyBorder="1" applyAlignment="1">
      <alignment horizontal="center" vertical="center"/>
    </xf>
    <xf numFmtId="0" fontId="5" fillId="0" borderId="139" xfId="0" applyFont="1" applyBorder="1" applyAlignment="1">
      <alignment horizontal="center" vertical="center"/>
    </xf>
    <xf numFmtId="0" fontId="12" fillId="0" borderId="26" xfId="3" applyFont="1" applyBorder="1" applyAlignment="1">
      <alignment horizontal="left" vertical="center" indent="1"/>
    </xf>
    <xf numFmtId="0" fontId="12" fillId="0" borderId="27" xfId="3" applyFont="1" applyBorder="1" applyAlignment="1">
      <alignment horizontal="left" vertical="center" indent="1"/>
    </xf>
    <xf numFmtId="0" fontId="12" fillId="0" borderId="39" xfId="3" applyFont="1" applyBorder="1" applyAlignment="1">
      <alignment horizontal="left" vertical="center" indent="1"/>
    </xf>
    <xf numFmtId="0" fontId="6" fillId="4" borderId="26" xfId="0" applyFont="1" applyFill="1" applyBorder="1" applyAlignment="1">
      <alignment horizontal="left" vertical="center" indent="1"/>
    </xf>
    <xf numFmtId="0" fontId="6" fillId="4" borderId="39" xfId="0" applyFont="1" applyFill="1" applyBorder="1" applyAlignment="1">
      <alignment horizontal="left" vertical="center" indent="1"/>
    </xf>
    <xf numFmtId="186" fontId="73" fillId="0" borderId="107" xfId="3" applyNumberFormat="1" applyFont="1" applyBorder="1" applyAlignment="1">
      <alignment horizontal="left" vertical="center" indent="1"/>
    </xf>
    <xf numFmtId="0" fontId="92" fillId="0" borderId="111" xfId="2" applyFont="1" applyBorder="1">
      <alignment vertical="center"/>
    </xf>
    <xf numFmtId="0" fontId="39" fillId="0" borderId="111" xfId="2" applyFont="1" applyBorder="1">
      <alignment vertical="center"/>
    </xf>
    <xf numFmtId="0" fontId="6" fillId="0" borderId="60" xfId="3" applyFont="1" applyBorder="1" applyAlignment="1">
      <alignment horizontal="center" vertical="center"/>
    </xf>
    <xf numFmtId="0" fontId="6" fillId="0" borderId="36" xfId="0" applyFont="1" applyBorder="1" applyAlignment="1">
      <alignment horizontal="left" vertical="center" indent="1"/>
    </xf>
    <xf numFmtId="0" fontId="6" fillId="0" borderId="60" xfId="3" applyFont="1" applyBorder="1" applyAlignment="1">
      <alignment horizontal="left" vertical="center" indent="1"/>
    </xf>
    <xf numFmtId="0" fontId="7" fillId="0" borderId="36" xfId="3" applyFont="1" applyBorder="1" applyAlignment="1">
      <alignment horizontal="left" vertical="center" indent="1"/>
    </xf>
    <xf numFmtId="0" fontId="38" fillId="0" borderId="0" xfId="2" applyFont="1" applyAlignment="1">
      <alignment horizontal="left" vertical="center" shrinkToFit="1"/>
    </xf>
    <xf numFmtId="0" fontId="7" fillId="0" borderId="21" xfId="3" applyFont="1" applyBorder="1" applyAlignment="1">
      <alignment horizontal="center" vertical="center"/>
    </xf>
    <xf numFmtId="0" fontId="6" fillId="0" borderId="22" xfId="3" applyFont="1" applyBorder="1" applyAlignment="1">
      <alignment horizontal="center" vertical="center"/>
    </xf>
  </cellXfs>
  <cellStyles count="12">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標準" xfId="0" builtinId="0"/>
    <cellStyle name="標準 2" xfId="9" xr:uid="{E05B26F9-2457-4E76-B0F0-5D881A446564}"/>
    <cellStyle name="標準 5" xfId="6" xr:uid="{68A54F1B-E36C-427B-B1DB-9E31A46867C4}"/>
    <cellStyle name="標準 6" xfId="11" xr:uid="{7517F658-F4C7-4C2C-869F-A571FE4C24D0}"/>
    <cellStyle name="標準 7" xfId="2" xr:uid="{C57F4D2E-FA4D-434C-81E7-AA69AC45B8F1}"/>
    <cellStyle name="標準 8" xfId="3" xr:uid="{930E5FF2-8E04-4F19-ADF0-CCE1A210600D}"/>
  </cellStyles>
  <dxfs count="72">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b/>
        <i val="0"/>
        <strike val="0"/>
        <color rgb="FFFF0000"/>
      </font>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CCFFFF"/>
      <color rgb="FFFFFFCC"/>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13</xdr:col>
      <xdr:colOff>25823</xdr:colOff>
      <xdr:row>11</xdr:row>
      <xdr:rowOff>21801</xdr:rowOff>
    </xdr:from>
    <xdr:to>
      <xdr:col>22</xdr:col>
      <xdr:colOff>13123</xdr:colOff>
      <xdr:row>16</xdr:row>
      <xdr:rowOff>53128</xdr:rowOff>
    </xdr:to>
    <xdr:sp macro="" textlink="">
      <xdr:nvSpPr>
        <xdr:cNvPr id="2" name="吹き出し: 四角形 1">
          <a:extLst>
            <a:ext uri="{FF2B5EF4-FFF2-40B4-BE49-F238E27FC236}">
              <a16:creationId xmlns:a16="http://schemas.microsoft.com/office/drawing/2014/main" id="{B74963D2-6C46-437F-AF9C-0E52D7641998}"/>
            </a:ext>
          </a:extLst>
        </xdr:cNvPr>
        <xdr:cNvSpPr/>
      </xdr:nvSpPr>
      <xdr:spPr>
        <a:xfrm>
          <a:off x="12397740" y="3175634"/>
          <a:ext cx="8559800" cy="1915161"/>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補助金所要額算出表より先に、</a:t>
          </a:r>
          <a:endParaRPr kumimoji="1" lang="en-US" altLang="ja-JP" sz="3200">
            <a:solidFill>
              <a:srgbClr val="0070C0"/>
            </a:solidFill>
            <a:latin typeface="HGP創英角ﾎﾟｯﾌﾟ体" panose="040B0A00000000000000" pitchFamily="50" charset="-128"/>
            <a:ea typeface="HGP創英角ﾎﾟｯﾌﾟ体" panose="040B0A00000000000000" pitchFamily="50" charset="-128"/>
          </a:endParaRP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この経費区分集計表を作成してください。</a:t>
          </a:r>
        </a:p>
      </xdr:txBody>
    </xdr:sp>
    <xdr:clientData/>
  </xdr:twoCellAnchor>
  <xdr:twoCellAnchor>
    <xdr:from>
      <xdr:col>13</xdr:col>
      <xdr:colOff>231774</xdr:colOff>
      <xdr:row>1</xdr:row>
      <xdr:rowOff>1905</xdr:rowOff>
    </xdr:from>
    <xdr:to>
      <xdr:col>22</xdr:col>
      <xdr:colOff>606425</xdr:colOff>
      <xdr:row>3</xdr:row>
      <xdr:rowOff>113030</xdr:rowOff>
    </xdr:to>
    <xdr:sp macro="" textlink="">
      <xdr:nvSpPr>
        <xdr:cNvPr id="3" name="吹き出し: 四角形 2">
          <a:extLst>
            <a:ext uri="{FF2B5EF4-FFF2-40B4-BE49-F238E27FC236}">
              <a16:creationId xmlns:a16="http://schemas.microsoft.com/office/drawing/2014/main" id="{C26B1B0C-78B2-40A9-BEAA-92F8C5280BDD}"/>
            </a:ext>
          </a:extLst>
        </xdr:cNvPr>
        <xdr:cNvSpPr/>
      </xdr:nvSpPr>
      <xdr:spPr>
        <a:xfrm>
          <a:off x="13757274" y="382905"/>
          <a:ext cx="9747251" cy="669925"/>
        </a:xfrm>
        <a:prstGeom prst="wedgeRectCallout">
          <a:avLst>
            <a:gd name="adj1" fmla="val -52146"/>
            <a:gd name="adj2" fmla="val 3252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識別番号は、応募申請時は記載不要です。交付申請時には、採択通知でお伝えする番号を記載してください。</a:t>
          </a:r>
        </a:p>
      </xdr:txBody>
    </xdr:sp>
    <xdr:clientData/>
  </xdr:twoCellAnchor>
  <xdr:twoCellAnchor>
    <xdr:from>
      <xdr:col>2</xdr:col>
      <xdr:colOff>22225</xdr:colOff>
      <xdr:row>6</xdr:row>
      <xdr:rowOff>65405</xdr:rowOff>
    </xdr:from>
    <xdr:to>
      <xdr:col>7</xdr:col>
      <xdr:colOff>619125</xdr:colOff>
      <xdr:row>7</xdr:row>
      <xdr:rowOff>214630</xdr:rowOff>
    </xdr:to>
    <xdr:sp macro="" textlink="">
      <xdr:nvSpPr>
        <xdr:cNvPr id="4" name="吹き出し: 四角形 3">
          <a:extLst>
            <a:ext uri="{FF2B5EF4-FFF2-40B4-BE49-F238E27FC236}">
              <a16:creationId xmlns:a16="http://schemas.microsoft.com/office/drawing/2014/main" id="{FBB34E36-E34F-4CD3-B7E1-ADD0A0EE596D}"/>
            </a:ext>
          </a:extLst>
        </xdr:cNvPr>
        <xdr:cNvSpPr/>
      </xdr:nvSpPr>
      <xdr:spPr>
        <a:xfrm>
          <a:off x="631825" y="1868805"/>
          <a:ext cx="6184900" cy="428625"/>
        </a:xfrm>
        <a:prstGeom prst="wedgeRectCallout">
          <a:avLst>
            <a:gd name="adj1" fmla="val -21895"/>
            <a:gd name="adj2" fmla="val -12525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事業者名と事業名は実施計画書と同じものを記載してください。</a:t>
          </a:r>
        </a:p>
      </xdr:txBody>
    </xdr:sp>
    <xdr:clientData/>
  </xdr:twoCellAnchor>
  <xdr:twoCellAnchor>
    <xdr:from>
      <xdr:col>3</xdr:col>
      <xdr:colOff>593089</xdr:colOff>
      <xdr:row>24</xdr:row>
      <xdr:rowOff>17779</xdr:rowOff>
    </xdr:from>
    <xdr:to>
      <xdr:col>7</xdr:col>
      <xdr:colOff>342899</xdr:colOff>
      <xdr:row>28</xdr:row>
      <xdr:rowOff>15874</xdr:rowOff>
    </xdr:to>
    <xdr:sp macro="" textlink="">
      <xdr:nvSpPr>
        <xdr:cNvPr id="8" name="吹き出し: 四角形 7">
          <a:extLst>
            <a:ext uri="{FF2B5EF4-FFF2-40B4-BE49-F238E27FC236}">
              <a16:creationId xmlns:a16="http://schemas.microsoft.com/office/drawing/2014/main" id="{369185ED-E934-4AE8-A33B-6E8053B51C7C}"/>
            </a:ext>
          </a:extLst>
        </xdr:cNvPr>
        <xdr:cNvSpPr/>
      </xdr:nvSpPr>
      <xdr:spPr>
        <a:xfrm>
          <a:off x="2037714" y="7717154"/>
          <a:ext cx="3988435" cy="1077595"/>
        </a:xfrm>
        <a:prstGeom prst="wedgeRectCallout">
          <a:avLst>
            <a:gd name="adj1" fmla="val 20084"/>
            <a:gd name="adj2" fmla="val -11950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見積項目毎に、「」費目・細分」及び「補助対象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補助対象外」をプルダウンから選択してください。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p>
      </xdr:txBody>
    </xdr:sp>
    <xdr:clientData/>
  </xdr:twoCellAnchor>
  <xdr:twoCellAnchor>
    <xdr:from>
      <xdr:col>12</xdr:col>
      <xdr:colOff>1025726</xdr:colOff>
      <xdr:row>32</xdr:row>
      <xdr:rowOff>483236</xdr:rowOff>
    </xdr:from>
    <xdr:to>
      <xdr:col>22</xdr:col>
      <xdr:colOff>1025761</xdr:colOff>
      <xdr:row>37</xdr:row>
      <xdr:rowOff>64128</xdr:rowOff>
    </xdr:to>
    <xdr:grpSp>
      <xdr:nvGrpSpPr>
        <xdr:cNvPr id="12" name="グループ化 11">
          <a:extLst>
            <a:ext uri="{FF2B5EF4-FFF2-40B4-BE49-F238E27FC236}">
              <a16:creationId xmlns:a16="http://schemas.microsoft.com/office/drawing/2014/main" id="{B1F752CE-6651-47D6-9FEB-30DC7F62A653}"/>
            </a:ext>
          </a:extLst>
        </xdr:cNvPr>
        <xdr:cNvGrpSpPr/>
      </xdr:nvGrpSpPr>
      <xdr:grpSpPr>
        <a:xfrm>
          <a:off x="12395401" y="10614661"/>
          <a:ext cx="9525035" cy="2009767"/>
          <a:chOff x="-117060" y="-3140548"/>
          <a:chExt cx="10402284" cy="1626616"/>
        </a:xfrm>
      </xdr:grpSpPr>
      <xdr:sp macro="" textlink="">
        <xdr:nvSpPr>
          <xdr:cNvPr id="13" name="吹き出し: 四角形 12">
            <a:extLst>
              <a:ext uri="{FF2B5EF4-FFF2-40B4-BE49-F238E27FC236}">
                <a16:creationId xmlns:a16="http://schemas.microsoft.com/office/drawing/2014/main" id="{D2C91D96-6C6E-95CC-9ADA-A78F3F2A614F}"/>
              </a:ext>
            </a:extLst>
          </xdr:cNvPr>
          <xdr:cNvSpPr/>
        </xdr:nvSpPr>
        <xdr:spPr>
          <a:xfrm>
            <a:off x="359040" y="-3140548"/>
            <a:ext cx="9926184" cy="1626616"/>
          </a:xfrm>
          <a:prstGeom prst="wedgeRectCallout">
            <a:avLst>
              <a:gd name="adj1" fmla="val -52365"/>
              <a:gd name="adj2" fmla="val -1296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委託料の単価については、原則として国土交通省の「設計業務委託等技術者単価」、 「設計業務等標準積算基準」を準用し、その他の算出基準を採用する場合は、その根拠を明確にして、根拠資料を提出してください。</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endParaRPr lang="en-US" altLang="ja-JP" sz="1400"/>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人件費は、必ず単価と人工を記載してください。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日当を時間給に換算する場合は、小数点以下を切り捨てにしてください。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その他、詳細は交付規程「別表第 </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」参照してください。</a:t>
            </a:r>
          </a:p>
        </xdr:txBody>
      </xdr:sp>
      <xdr:sp macro="" textlink="">
        <xdr:nvSpPr>
          <xdr:cNvPr id="14" name="右中かっこ 13">
            <a:extLst>
              <a:ext uri="{FF2B5EF4-FFF2-40B4-BE49-F238E27FC236}">
                <a16:creationId xmlns:a16="http://schemas.microsoft.com/office/drawing/2014/main" id="{74848E46-A786-ADBA-02D3-BD226E67312E}"/>
              </a:ext>
            </a:extLst>
          </xdr:cNvPr>
          <xdr:cNvSpPr/>
        </xdr:nvSpPr>
        <xdr:spPr>
          <a:xfrm>
            <a:off x="-117060" y="-3099542"/>
            <a:ext cx="255905" cy="109410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4</xdr:col>
      <xdr:colOff>1109228</xdr:colOff>
      <xdr:row>38</xdr:row>
      <xdr:rowOff>262255</xdr:rowOff>
    </xdr:from>
    <xdr:to>
      <xdr:col>11</xdr:col>
      <xdr:colOff>1028700</xdr:colOff>
      <xdr:row>42</xdr:row>
      <xdr:rowOff>26164</xdr:rowOff>
    </xdr:to>
    <xdr:sp macro="" textlink="">
      <xdr:nvSpPr>
        <xdr:cNvPr id="15" name="吹き出し: 四角形 14">
          <a:extLst>
            <a:ext uri="{FF2B5EF4-FFF2-40B4-BE49-F238E27FC236}">
              <a16:creationId xmlns:a16="http://schemas.microsoft.com/office/drawing/2014/main" id="{28EEE35A-B600-43B9-9D09-D1A659914B0C}"/>
            </a:ext>
          </a:extLst>
        </xdr:cNvPr>
        <xdr:cNvSpPr/>
      </xdr:nvSpPr>
      <xdr:spPr>
        <a:xfrm>
          <a:off x="4258828" y="13292455"/>
          <a:ext cx="8212572" cy="881509"/>
        </a:xfrm>
        <a:prstGeom prst="wedgeRectCallout">
          <a:avLst>
            <a:gd name="adj1" fmla="val -24958"/>
            <a:gd name="adj2" fmla="val -11171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また、委託先からの見積書にも、見積もり金額の根拠について記載をしてもらってください。</a:t>
          </a:r>
        </a:p>
      </xdr:txBody>
    </xdr:sp>
    <xdr:clientData/>
  </xdr:twoCellAnchor>
  <xdr:twoCellAnchor>
    <xdr:from>
      <xdr:col>10</xdr:col>
      <xdr:colOff>178953</xdr:colOff>
      <xdr:row>30</xdr:row>
      <xdr:rowOff>65404</xdr:rowOff>
    </xdr:from>
    <xdr:to>
      <xdr:col>18</xdr:col>
      <xdr:colOff>826653</xdr:colOff>
      <xdr:row>32</xdr:row>
      <xdr:rowOff>233044</xdr:rowOff>
    </xdr:to>
    <xdr:sp macro="" textlink="">
      <xdr:nvSpPr>
        <xdr:cNvPr id="16" name="吹き出し: 四角形 15">
          <a:extLst>
            <a:ext uri="{FF2B5EF4-FFF2-40B4-BE49-F238E27FC236}">
              <a16:creationId xmlns:a16="http://schemas.microsoft.com/office/drawing/2014/main" id="{1019DEBD-D24E-4F07-990E-049570E3AFB1}"/>
            </a:ext>
          </a:extLst>
        </xdr:cNvPr>
        <xdr:cNvSpPr/>
      </xdr:nvSpPr>
      <xdr:spPr>
        <a:xfrm>
          <a:off x="11189853" y="9590404"/>
          <a:ext cx="8369300" cy="980440"/>
        </a:xfrm>
        <a:prstGeom prst="wedgeRectCallout">
          <a:avLst>
            <a:gd name="adj1" fmla="val -57149"/>
            <a:gd name="adj2" fmla="val -3813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労務費、間接工事費の根拠となる資料が判る記載をしてください。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また、準用した根拠資料を提出してください。（該当部分の抜粋でも可です）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準用した金額、数式が判る様に、該当部分をハイライト表示等してください。</a:t>
          </a:r>
        </a:p>
      </xdr:txBody>
    </xdr:sp>
    <xdr:clientData/>
  </xdr:twoCellAnchor>
  <xdr:twoCellAnchor>
    <xdr:from>
      <xdr:col>3</xdr:col>
      <xdr:colOff>60960</xdr:colOff>
      <xdr:row>12</xdr:row>
      <xdr:rowOff>430530</xdr:rowOff>
    </xdr:from>
    <xdr:to>
      <xdr:col>6</xdr:col>
      <xdr:colOff>787400</xdr:colOff>
      <xdr:row>15</xdr:row>
      <xdr:rowOff>8254</xdr:rowOff>
    </xdr:to>
    <xdr:grpSp>
      <xdr:nvGrpSpPr>
        <xdr:cNvPr id="6" name="グループ化 5">
          <a:extLst>
            <a:ext uri="{FF2B5EF4-FFF2-40B4-BE49-F238E27FC236}">
              <a16:creationId xmlns:a16="http://schemas.microsoft.com/office/drawing/2014/main" id="{0D3CB194-A004-E5AB-7F22-C95AA4FBD348}"/>
            </a:ext>
          </a:extLst>
        </xdr:cNvPr>
        <xdr:cNvGrpSpPr/>
      </xdr:nvGrpSpPr>
      <xdr:grpSpPr>
        <a:xfrm>
          <a:off x="1508760" y="4078605"/>
          <a:ext cx="4076065" cy="663574"/>
          <a:chOff x="1654175" y="4134485"/>
          <a:chExt cx="4069080" cy="662304"/>
        </a:xfrm>
      </xdr:grpSpPr>
      <xdr:sp macro="" textlink="">
        <xdr:nvSpPr>
          <xdr:cNvPr id="19" name="吹き出し: 四角形 18">
            <a:extLst>
              <a:ext uri="{FF2B5EF4-FFF2-40B4-BE49-F238E27FC236}">
                <a16:creationId xmlns:a16="http://schemas.microsoft.com/office/drawing/2014/main" id="{4C5D821E-35CB-440F-BE97-429F0DAA4950}"/>
              </a:ext>
            </a:extLst>
          </xdr:cNvPr>
          <xdr:cNvSpPr/>
        </xdr:nvSpPr>
        <xdr:spPr>
          <a:xfrm>
            <a:off x="1654175" y="4134485"/>
            <a:ext cx="4069080" cy="651509"/>
          </a:xfrm>
          <a:prstGeom prst="wedgeRectCallout">
            <a:avLst>
              <a:gd name="adj1" fmla="val 55469"/>
              <a:gd name="adj2" fmla="val -12109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20" name="吹き出し: 四角形 19">
            <a:extLst>
              <a:ext uri="{FF2B5EF4-FFF2-40B4-BE49-F238E27FC236}">
                <a16:creationId xmlns:a16="http://schemas.microsoft.com/office/drawing/2014/main" id="{F171E4E4-636C-4396-ADC9-7068D7003824}"/>
              </a:ext>
            </a:extLst>
          </xdr:cNvPr>
          <xdr:cNvSpPr/>
        </xdr:nvSpPr>
        <xdr:spPr>
          <a:xfrm>
            <a:off x="1654175" y="4139565"/>
            <a:ext cx="4069080" cy="657224"/>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項目</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毎に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「見積書名」</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、「見積書ﾍﾟｰｼﾞ</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a:p>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項目欄に「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見積項目名」を</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19</xdr:col>
      <xdr:colOff>349884</xdr:colOff>
      <xdr:row>57</xdr:row>
      <xdr:rowOff>254635</xdr:rowOff>
    </xdr:from>
    <xdr:to>
      <xdr:col>27</xdr:col>
      <xdr:colOff>1113789</xdr:colOff>
      <xdr:row>60</xdr:row>
      <xdr:rowOff>177165</xdr:rowOff>
    </xdr:to>
    <xdr:sp macro="" textlink="">
      <xdr:nvSpPr>
        <xdr:cNvPr id="21" name="吹き出し: 四角形 20">
          <a:extLst>
            <a:ext uri="{FF2B5EF4-FFF2-40B4-BE49-F238E27FC236}">
              <a16:creationId xmlns:a16="http://schemas.microsoft.com/office/drawing/2014/main" id="{33A4C9D6-9815-4834-8FE0-BC0C5EF2F383}"/>
            </a:ext>
          </a:extLst>
        </xdr:cNvPr>
        <xdr:cNvSpPr/>
      </xdr:nvSpPr>
      <xdr:spPr>
        <a:xfrm>
          <a:off x="20123784" y="18593435"/>
          <a:ext cx="9171305" cy="760730"/>
        </a:xfrm>
        <a:prstGeom prst="wedgeRectCallout">
          <a:avLst>
            <a:gd name="adj1" fmla="val 52180"/>
            <a:gd name="adj2" fmla="val 127605"/>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twoCellAnchor>
    <xdr:from>
      <xdr:col>14</xdr:col>
      <xdr:colOff>22225</xdr:colOff>
      <xdr:row>49</xdr:row>
      <xdr:rowOff>29210</xdr:rowOff>
    </xdr:from>
    <xdr:to>
      <xdr:col>23</xdr:col>
      <xdr:colOff>863600</xdr:colOff>
      <xdr:row>56</xdr:row>
      <xdr:rowOff>43180</xdr:rowOff>
    </xdr:to>
    <xdr:sp macro="" textlink="">
      <xdr:nvSpPr>
        <xdr:cNvPr id="9" name="吹き出し: 四角形 8">
          <a:extLst>
            <a:ext uri="{FF2B5EF4-FFF2-40B4-BE49-F238E27FC236}">
              <a16:creationId xmlns:a16="http://schemas.microsoft.com/office/drawing/2014/main" id="{C6C255AD-1642-4FA8-9D6D-66834EB62B34}"/>
            </a:ext>
          </a:extLst>
        </xdr:cNvPr>
        <xdr:cNvSpPr/>
      </xdr:nvSpPr>
      <xdr:spPr>
        <a:xfrm>
          <a:off x="14589125" y="16132810"/>
          <a:ext cx="10213975" cy="196977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記載する行が足りない場合は、行挿入をしてください。</a:t>
          </a: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その際には、黄色セルの計算式を挿入した行にコピーしてください。</a:t>
          </a:r>
        </a:p>
      </xdr:txBody>
    </xdr:sp>
    <xdr:clientData/>
  </xdr:twoCellAnchor>
  <xdr:twoCellAnchor>
    <xdr:from>
      <xdr:col>13</xdr:col>
      <xdr:colOff>228600</xdr:colOff>
      <xdr:row>16</xdr:row>
      <xdr:rowOff>111125</xdr:rowOff>
    </xdr:from>
    <xdr:to>
      <xdr:col>21</xdr:col>
      <xdr:colOff>701675</xdr:colOff>
      <xdr:row>24</xdr:row>
      <xdr:rowOff>31358</xdr:rowOff>
    </xdr:to>
    <xdr:sp macro="" textlink="">
      <xdr:nvSpPr>
        <xdr:cNvPr id="10" name="吹き出し: 四角形 9">
          <a:extLst>
            <a:ext uri="{FF2B5EF4-FFF2-40B4-BE49-F238E27FC236}">
              <a16:creationId xmlns:a16="http://schemas.microsoft.com/office/drawing/2014/main" id="{82CD0D08-F3A3-427F-8078-02F4D90DB6F2}"/>
            </a:ext>
          </a:extLst>
        </xdr:cNvPr>
        <xdr:cNvSpPr/>
      </xdr:nvSpPr>
      <xdr:spPr>
        <a:xfrm>
          <a:off x="12626975" y="5111750"/>
          <a:ext cx="8093075" cy="2618983"/>
        </a:xfrm>
        <a:prstGeom prst="wedgeRectCallout">
          <a:avLst>
            <a:gd name="adj1" fmla="val -25268"/>
            <a:gd name="adj2" fmla="val -41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rgbClr val="FF0000"/>
              </a:solidFill>
              <a:latin typeface="HG丸ｺﾞｼｯｸM-PRO" panose="020F0600000000000000" pitchFamily="50" charset="-128"/>
              <a:ea typeface="HG丸ｺﾞｼｯｸM-PRO" panose="020F0600000000000000" pitchFamily="50" charset="-128"/>
            </a:rPr>
            <a:t>１　見積書の項目が多岐に渡る（例えば、本記載例の見積書①、見積書②、見積書③が一つの見積書①となっている場合）は、見積書①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―2</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③の様に、主要な項目毎に分けて記載して、見積書の合計額は、「見積もり名」欄に記載するなどして内容が判り易いように工夫してください。</a:t>
          </a:r>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２　見積書の内訳は、「一式 〇〇〇円」の記載ではなく、必ず「数量</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単価＝合計」としてください。</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（見積書の内訳をもとに、経費区分集計表を作成することになるため。）</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「一式」の記載で内訳が不明なものは、その全額を補助対象外とする場合があります。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1120870</xdr:colOff>
      <xdr:row>0</xdr:row>
      <xdr:rowOff>388752</xdr:rowOff>
    </xdr:from>
    <xdr:to>
      <xdr:col>11</xdr:col>
      <xdr:colOff>930734</xdr:colOff>
      <xdr:row>2</xdr:row>
      <xdr:rowOff>188501</xdr:rowOff>
    </xdr:to>
    <xdr:sp macro="" textlink="">
      <xdr:nvSpPr>
        <xdr:cNvPr id="2" name="吹き出し: 四角形 1">
          <a:extLst>
            <a:ext uri="{FF2B5EF4-FFF2-40B4-BE49-F238E27FC236}">
              <a16:creationId xmlns:a16="http://schemas.microsoft.com/office/drawing/2014/main" id="{E1A2FC4C-4A60-414B-9F14-FEAB3C8488C3}"/>
            </a:ext>
          </a:extLst>
        </xdr:cNvPr>
        <xdr:cNvSpPr/>
      </xdr:nvSpPr>
      <xdr:spPr>
        <a:xfrm>
          <a:off x="5081683" y="388752"/>
          <a:ext cx="6763114" cy="482374"/>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rgbClr val="0070C0"/>
              </a:solidFill>
              <a:latin typeface="HGP創英角ﾎﾟｯﾌﾟ体" panose="040B0A00000000000000" pitchFamily="50" charset="-128"/>
              <a:ea typeface="HGP創英角ﾎﾟｯﾌﾟ体" panose="040B0A00000000000000" pitchFamily="50" charset="-128"/>
            </a:rPr>
            <a:t>最初に</a:t>
          </a:r>
          <a:r>
            <a:rPr kumimoji="1" lang="en-US" altLang="ja-JP" sz="20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2000">
              <a:solidFill>
                <a:srgbClr val="0070C0"/>
              </a:solidFill>
              <a:latin typeface="HGP創英角ﾎﾟｯﾌﾟ体" panose="040B0A00000000000000" pitchFamily="50" charset="-128"/>
              <a:ea typeface="HGP創英角ﾎﾟｯﾌﾟ体" panose="040B0A00000000000000" pitchFamily="50" charset="-128"/>
            </a:rPr>
            <a:t>経費内訳表を作成してください。</a:t>
          </a:r>
        </a:p>
      </xdr:txBody>
    </xdr:sp>
    <xdr:clientData/>
  </xdr:twoCellAnchor>
  <xdr:twoCellAnchor>
    <xdr:from>
      <xdr:col>7</xdr:col>
      <xdr:colOff>576874</xdr:colOff>
      <xdr:row>7</xdr:row>
      <xdr:rowOff>82257</xdr:rowOff>
    </xdr:from>
    <xdr:to>
      <xdr:col>13</xdr:col>
      <xdr:colOff>602456</xdr:colOff>
      <xdr:row>9</xdr:row>
      <xdr:rowOff>1975</xdr:rowOff>
    </xdr:to>
    <xdr:sp macro="" textlink="">
      <xdr:nvSpPr>
        <xdr:cNvPr id="3" name="吹き出し: 四角形 2">
          <a:extLst>
            <a:ext uri="{FF2B5EF4-FFF2-40B4-BE49-F238E27FC236}">
              <a16:creationId xmlns:a16="http://schemas.microsoft.com/office/drawing/2014/main" id="{913FB1BF-EA18-4305-B085-F8324471084B}"/>
            </a:ext>
          </a:extLst>
        </xdr:cNvPr>
        <xdr:cNvSpPr/>
      </xdr:nvSpPr>
      <xdr:spPr>
        <a:xfrm>
          <a:off x="6887187" y="2130132"/>
          <a:ext cx="7026457" cy="467406"/>
        </a:xfrm>
        <a:prstGeom prst="wedgeRectCallout">
          <a:avLst>
            <a:gd name="adj1" fmla="val -21076"/>
            <a:gd name="adj2" fmla="val -19645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記載不要です（</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C0-2 </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経費区分集計表に記載したものが自動的に転記されます）。</a:t>
          </a:r>
        </a:p>
      </xdr:txBody>
    </xdr:sp>
    <xdr:clientData/>
  </xdr:twoCellAnchor>
  <xdr:twoCellAnchor>
    <xdr:from>
      <xdr:col>3</xdr:col>
      <xdr:colOff>243205</xdr:colOff>
      <xdr:row>24</xdr:row>
      <xdr:rowOff>63500</xdr:rowOff>
    </xdr:from>
    <xdr:to>
      <xdr:col>9</xdr:col>
      <xdr:colOff>936081</xdr:colOff>
      <xdr:row>27</xdr:row>
      <xdr:rowOff>252548</xdr:rowOff>
    </xdr:to>
    <xdr:sp macro="" textlink="">
      <xdr:nvSpPr>
        <xdr:cNvPr id="4" name="吹き出し: 四角形 3">
          <a:extLst>
            <a:ext uri="{FF2B5EF4-FFF2-40B4-BE49-F238E27FC236}">
              <a16:creationId xmlns:a16="http://schemas.microsoft.com/office/drawing/2014/main" id="{87BFE9CB-171D-4BB5-82B9-FC0DD961BB15}"/>
            </a:ext>
          </a:extLst>
        </xdr:cNvPr>
        <xdr:cNvSpPr/>
      </xdr:nvSpPr>
      <xdr:spPr>
        <a:xfrm>
          <a:off x="2033905" y="6337300"/>
          <a:ext cx="8312876" cy="951048"/>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補助金として認められた車載型蓄電池が補助対象です。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289016</xdr:colOff>
      <xdr:row>35</xdr:row>
      <xdr:rowOff>50890</xdr:rowOff>
    </xdr:from>
    <xdr:to>
      <xdr:col>9</xdr:col>
      <xdr:colOff>1000942</xdr:colOff>
      <xdr:row>39</xdr:row>
      <xdr:rowOff>205195</xdr:rowOff>
    </xdr:to>
    <xdr:sp macro="" textlink="">
      <xdr:nvSpPr>
        <xdr:cNvPr id="5" name="吹き出し: 四角形 4">
          <a:extLst>
            <a:ext uri="{FF2B5EF4-FFF2-40B4-BE49-F238E27FC236}">
              <a16:creationId xmlns:a16="http://schemas.microsoft.com/office/drawing/2014/main" id="{F5052E57-48E9-4F17-A8E2-7200231C2BEC}"/>
            </a:ext>
          </a:extLst>
        </xdr:cNvPr>
        <xdr:cNvSpPr/>
      </xdr:nvSpPr>
      <xdr:spPr>
        <a:xfrm>
          <a:off x="2079716" y="9842590"/>
          <a:ext cx="8312876" cy="1259205"/>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補助金として認められた充放電設備が補助対象です。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345078</xdr:colOff>
      <xdr:row>46</xdr:row>
      <xdr:rowOff>76743</xdr:rowOff>
    </xdr:from>
    <xdr:to>
      <xdr:col>9</xdr:col>
      <xdr:colOff>1037954</xdr:colOff>
      <xdr:row>50</xdr:row>
      <xdr:rowOff>185057</xdr:rowOff>
    </xdr:to>
    <xdr:sp macro="" textlink="">
      <xdr:nvSpPr>
        <xdr:cNvPr id="6" name="吹き出し: 四角形 5">
          <a:extLst>
            <a:ext uri="{FF2B5EF4-FFF2-40B4-BE49-F238E27FC236}">
              <a16:creationId xmlns:a16="http://schemas.microsoft.com/office/drawing/2014/main" id="{35EB0B1F-BA79-494B-926D-8422B0B1650C}"/>
            </a:ext>
          </a:extLst>
        </xdr:cNvPr>
        <xdr:cNvSpPr/>
      </xdr:nvSpPr>
      <xdr:spPr>
        <a:xfrm>
          <a:off x="2135778" y="11735343"/>
          <a:ext cx="8312876" cy="1124314"/>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インフラ補助金として認められた充電設備が補助対象です。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p>
        <a:p>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lang="ja-JP" altLang="ja-JP" sz="1400">
            <a:effectLst/>
          </a:endParaRPr>
        </a:p>
        <a:p>
          <a:r>
            <a:rPr kumimoji="1" lang="en-US" altLang="ja-JP" sz="1100">
              <a:solidFill>
                <a:schemeClr val="lt1"/>
              </a:solidFill>
              <a:effectLst/>
              <a:latin typeface="+mn-lt"/>
              <a:ea typeface="+mn-ea"/>
              <a:cs typeface="+mn-cs"/>
            </a:rPr>
            <a:t>※</a:t>
          </a:r>
          <a:r>
            <a:rPr kumimoji="1" lang="ja-JP" altLang="ja-JP" sz="1100">
              <a:solidFill>
                <a:schemeClr val="lt1"/>
              </a:solidFill>
              <a:effectLst/>
              <a:latin typeface="+mn-lt"/>
              <a:ea typeface="+mn-ea"/>
              <a:cs typeface="+mn-cs"/>
            </a:rPr>
            <a:t>設備の設置に係る補助対象経費は、工事費（補助率</a:t>
          </a:r>
          <a:r>
            <a:rPr kumimoji="1" lang="en-US" altLang="ja-JP" sz="1100">
              <a:solidFill>
                <a:schemeClr val="lt1"/>
              </a:solidFill>
              <a:effectLst/>
              <a:latin typeface="+mn-lt"/>
              <a:ea typeface="+mn-ea"/>
              <a:cs typeface="+mn-cs"/>
            </a:rPr>
            <a:t>1/2</a:t>
          </a:r>
          <a:r>
            <a:rPr kumimoji="1" lang="ja-JP" altLang="ja-JP" sz="1100">
              <a:solidFill>
                <a:schemeClr val="lt1"/>
              </a:solidFill>
              <a:effectLst/>
              <a:latin typeface="+mn-lt"/>
              <a:ea typeface="+mn-ea"/>
              <a:cs typeface="+mn-cs"/>
            </a:rPr>
            <a:t>）に計上してください。</a:t>
          </a:r>
          <a:endParaRPr lang="ja-JP" altLang="ja-JP" sz="14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0-1%20&#32076;&#36027;&#20869;&#35379;(3&#24180;&#3044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0-1 経費内訳(3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BF23D-2C6B-4D00-BB28-D270C01A84B2}">
  <sheetPr>
    <pageSetUpPr fitToPage="1"/>
  </sheetPr>
  <dimension ref="A1:RZ199"/>
  <sheetViews>
    <sheetView showGridLines="0" tabSelected="1" topLeftCell="B1" zoomScaleNormal="100" workbookViewId="0">
      <selection activeCell="BK1" sqref="BK1:CB1"/>
    </sheetView>
  </sheetViews>
  <sheetFormatPr defaultColWidth="9.81640625" defaultRowHeight="13"/>
  <cols>
    <col min="1" max="1" width="2.81640625" style="250" customWidth="1"/>
    <col min="2" max="80" width="1.1796875" style="249" customWidth="1"/>
    <col min="81" max="81" width="1.36328125" style="249" customWidth="1"/>
    <col min="82" max="82" width="2.81640625" style="249" customWidth="1"/>
    <col min="83" max="83" width="109.7265625" style="264" customWidth="1"/>
    <col min="84" max="87" width="1.36328125" style="250" customWidth="1"/>
    <col min="88" max="149" width="1.36328125" style="253" customWidth="1"/>
    <col min="150" max="16384" width="9.81640625" style="250"/>
  </cols>
  <sheetData>
    <row r="1" spans="1:405" s="248" customFormat="1" ht="18" customHeight="1">
      <c r="A1" s="246">
        <v>1</v>
      </c>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t="s">
        <v>737</v>
      </c>
      <c r="BK1" s="681" t="s">
        <v>738</v>
      </c>
      <c r="BL1" s="681"/>
      <c r="BM1" s="681"/>
      <c r="BN1" s="681"/>
      <c r="BO1" s="681"/>
      <c r="BP1" s="681"/>
      <c r="BQ1" s="681"/>
      <c r="BR1" s="681"/>
      <c r="BS1" s="681"/>
      <c r="BT1" s="681"/>
      <c r="BU1" s="681"/>
      <c r="BV1" s="681"/>
      <c r="BW1" s="681"/>
      <c r="BX1" s="681"/>
      <c r="BY1" s="681"/>
      <c r="BZ1" s="681"/>
      <c r="CA1" s="681"/>
      <c r="CB1" s="681"/>
      <c r="CD1" s="249"/>
      <c r="CE1" s="682" t="s">
        <v>445</v>
      </c>
      <c r="CJ1" s="250"/>
      <c r="CK1" s="250"/>
      <c r="CL1" s="250"/>
      <c r="CM1" s="250"/>
      <c r="CN1" s="250"/>
      <c r="CO1" s="250"/>
      <c r="CP1" s="250"/>
      <c r="CQ1" s="250"/>
      <c r="CR1" s="250"/>
      <c r="CS1" s="250"/>
      <c r="CT1" s="250"/>
      <c r="CU1" s="250"/>
      <c r="CV1" s="250"/>
      <c r="CW1" s="250"/>
      <c r="CX1" s="250"/>
      <c r="CY1" s="250"/>
      <c r="CZ1" s="250"/>
      <c r="DA1" s="250"/>
      <c r="DB1" s="250"/>
      <c r="DC1" s="250"/>
      <c r="DD1" s="250"/>
      <c r="DE1" s="250"/>
      <c r="DF1" s="250"/>
      <c r="DG1" s="250"/>
      <c r="DH1" s="250"/>
      <c r="DI1" s="250"/>
      <c r="DJ1" s="250"/>
      <c r="DK1" s="250"/>
      <c r="DL1" s="250"/>
      <c r="DM1" s="250"/>
      <c r="DN1" s="250"/>
      <c r="DO1" s="250"/>
      <c r="DP1" s="250"/>
      <c r="DQ1" s="250"/>
      <c r="DR1" s="250"/>
      <c r="DS1" s="250"/>
      <c r="DT1" s="250"/>
      <c r="DU1" s="250"/>
      <c r="DV1" s="250"/>
      <c r="DW1" s="250"/>
      <c r="DX1" s="250"/>
      <c r="DY1" s="250"/>
      <c r="DZ1" s="250"/>
      <c r="EA1" s="250"/>
      <c r="EB1" s="250"/>
      <c r="EC1" s="250"/>
      <c r="ED1" s="250"/>
      <c r="EE1" s="250"/>
      <c r="EF1" s="250"/>
      <c r="EG1" s="250"/>
      <c r="EH1" s="250"/>
      <c r="EI1" s="250"/>
      <c r="EJ1" s="250"/>
      <c r="EK1" s="250"/>
      <c r="EL1" s="250"/>
      <c r="EM1" s="250"/>
      <c r="EN1" s="250"/>
      <c r="EO1" s="250"/>
      <c r="EP1" s="250"/>
      <c r="EQ1" s="250"/>
      <c r="ER1" s="250"/>
      <c r="ES1" s="250"/>
    </row>
    <row r="2" spans="1:405" s="248" customFormat="1" ht="18" customHeight="1">
      <c r="A2" s="246">
        <v>2</v>
      </c>
      <c r="B2" s="247"/>
      <c r="C2" s="247"/>
      <c r="D2" s="685" t="s">
        <v>446</v>
      </c>
      <c r="E2" s="685"/>
      <c r="F2" s="685"/>
      <c r="G2" s="685"/>
      <c r="H2" s="685"/>
      <c r="I2" s="685"/>
      <c r="J2" s="685"/>
      <c r="K2" s="685"/>
      <c r="L2" s="685"/>
      <c r="M2" s="685"/>
      <c r="N2" s="685"/>
      <c r="O2" s="685"/>
      <c r="P2" s="685"/>
      <c r="Q2" s="685"/>
      <c r="R2" s="685"/>
      <c r="S2" s="685"/>
      <c r="T2" s="685"/>
      <c r="U2" s="685"/>
      <c r="V2" s="685"/>
      <c r="W2" s="685"/>
      <c r="X2" s="685"/>
      <c r="Y2" s="685"/>
      <c r="Z2" s="685"/>
      <c r="AA2" s="685"/>
      <c r="AB2" s="685"/>
      <c r="AC2" s="685"/>
      <c r="AD2" s="685"/>
      <c r="AE2" s="685"/>
      <c r="AF2" s="685"/>
      <c r="AG2" s="685"/>
      <c r="AH2" s="685"/>
      <c r="AI2" s="685"/>
      <c r="AJ2" s="247"/>
      <c r="AK2" s="247"/>
      <c r="AL2" s="247"/>
      <c r="AM2" s="247"/>
      <c r="AN2" s="247"/>
      <c r="AO2" s="247"/>
      <c r="AP2" s="251"/>
      <c r="AQ2" s="251"/>
      <c r="AR2" s="251"/>
      <c r="AS2" s="251"/>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49"/>
      <c r="CE2" s="683"/>
      <c r="CJ2" s="250"/>
      <c r="CK2" s="250"/>
      <c r="CL2" s="250"/>
      <c r="CM2" s="250"/>
      <c r="CN2" s="250"/>
      <c r="CO2" s="250"/>
      <c r="CP2" s="250"/>
      <c r="CQ2" s="250"/>
      <c r="CR2" s="250"/>
      <c r="CS2" s="250"/>
      <c r="CT2" s="250"/>
      <c r="CU2" s="250"/>
      <c r="CV2" s="250"/>
      <c r="CW2" s="250"/>
      <c r="CX2" s="250"/>
      <c r="CY2" s="250"/>
      <c r="CZ2" s="250"/>
      <c r="DA2" s="250"/>
      <c r="DB2" s="250"/>
      <c r="DC2" s="250"/>
      <c r="DD2" s="250"/>
      <c r="DE2" s="250"/>
      <c r="DF2" s="250"/>
      <c r="DG2" s="250"/>
      <c r="DH2" s="250"/>
      <c r="DI2" s="250"/>
      <c r="DJ2" s="250"/>
      <c r="DK2" s="250"/>
      <c r="DL2" s="250"/>
      <c r="DM2" s="250"/>
      <c r="DN2" s="250"/>
      <c r="DO2" s="250"/>
      <c r="DP2" s="250"/>
      <c r="DQ2" s="250"/>
      <c r="DR2" s="250"/>
      <c r="DS2" s="250"/>
      <c r="DT2" s="250"/>
      <c r="DU2" s="250"/>
      <c r="DV2" s="250"/>
      <c r="DW2" s="250"/>
      <c r="DX2" s="250"/>
      <c r="DY2" s="250"/>
      <c r="DZ2" s="250"/>
      <c r="EA2" s="250"/>
      <c r="EB2" s="250"/>
      <c r="EC2" s="250"/>
      <c r="ED2" s="250"/>
      <c r="EE2" s="250"/>
      <c r="EF2" s="250"/>
      <c r="EG2" s="250"/>
      <c r="EH2" s="250"/>
      <c r="EI2" s="250"/>
      <c r="EJ2" s="250"/>
      <c r="EK2" s="250"/>
      <c r="EL2" s="250"/>
      <c r="EM2" s="250"/>
      <c r="EN2" s="250"/>
      <c r="EO2" s="250"/>
      <c r="EP2" s="250"/>
      <c r="EQ2" s="250"/>
      <c r="ER2" s="250"/>
      <c r="ES2" s="250"/>
    </row>
    <row r="3" spans="1:405" s="248" customFormat="1" ht="18" customHeight="1">
      <c r="A3" s="246">
        <v>3</v>
      </c>
      <c r="B3" s="247"/>
      <c r="C3" s="247"/>
      <c r="D3" s="247"/>
      <c r="E3" s="685" t="s">
        <v>517</v>
      </c>
      <c r="F3" s="685"/>
      <c r="G3" s="685"/>
      <c r="H3" s="685"/>
      <c r="I3" s="685"/>
      <c r="J3" s="685"/>
      <c r="K3" s="685"/>
      <c r="L3" s="685"/>
      <c r="M3" s="685"/>
      <c r="N3" s="685"/>
      <c r="O3" s="685"/>
      <c r="P3" s="685"/>
      <c r="Q3" s="685"/>
      <c r="R3" s="685"/>
      <c r="S3" s="685"/>
      <c r="T3" s="685"/>
      <c r="U3" s="685"/>
      <c r="V3" s="685"/>
      <c r="W3" s="685"/>
      <c r="X3" s="685"/>
      <c r="Y3" s="685"/>
      <c r="Z3" s="685"/>
      <c r="AA3" s="685"/>
      <c r="AB3" s="685"/>
      <c r="AC3" s="685"/>
      <c r="AD3" s="685"/>
      <c r="AE3" s="685"/>
      <c r="AF3" s="685"/>
      <c r="AG3" s="685"/>
      <c r="AH3" s="685"/>
      <c r="AI3" s="685"/>
      <c r="AJ3" s="247"/>
      <c r="AK3" s="247"/>
      <c r="AL3" s="247"/>
      <c r="AM3" s="247"/>
      <c r="AN3" s="247"/>
      <c r="AO3" s="247"/>
      <c r="AP3" s="251"/>
      <c r="AQ3" s="251"/>
      <c r="AR3" s="251"/>
      <c r="AS3" s="251"/>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49"/>
      <c r="CE3" s="684"/>
      <c r="CJ3" s="250"/>
      <c r="CK3" s="253"/>
      <c r="CL3" s="253"/>
      <c r="CM3" s="253"/>
      <c r="CN3" s="253"/>
      <c r="CO3" s="253"/>
      <c r="CP3" s="253"/>
      <c r="CQ3" s="253"/>
      <c r="CR3" s="253"/>
      <c r="CS3" s="254"/>
      <c r="CT3" s="254"/>
      <c r="CU3" s="254"/>
      <c r="CV3" s="254"/>
      <c r="CW3" s="254"/>
      <c r="CX3" s="254"/>
      <c r="CY3" s="254"/>
      <c r="CZ3" s="254"/>
      <c r="DA3" s="254"/>
      <c r="DB3" s="254"/>
      <c r="DC3" s="254"/>
      <c r="DD3" s="254"/>
      <c r="DE3" s="254"/>
      <c r="DF3" s="254"/>
      <c r="DG3" s="250"/>
      <c r="DH3" s="250"/>
      <c r="DI3" s="250"/>
      <c r="DJ3" s="250"/>
      <c r="DK3" s="250"/>
      <c r="DL3" s="250"/>
      <c r="DM3" s="250"/>
      <c r="DN3" s="250"/>
      <c r="DO3" s="250"/>
      <c r="DP3" s="250"/>
      <c r="DQ3" s="250"/>
      <c r="DR3" s="250"/>
      <c r="DS3" s="250"/>
      <c r="DT3" s="250"/>
      <c r="DU3" s="250"/>
      <c r="DV3" s="250"/>
      <c r="DW3" s="250"/>
      <c r="DX3" s="250"/>
      <c r="DY3" s="250"/>
      <c r="DZ3" s="250"/>
      <c r="EA3" s="250"/>
      <c r="EB3" s="250"/>
      <c r="EC3" s="250"/>
      <c r="ED3" s="250"/>
      <c r="EE3" s="250"/>
      <c r="EF3" s="250"/>
      <c r="EG3" s="250"/>
      <c r="EH3" s="250"/>
      <c r="EI3" s="250"/>
      <c r="EJ3" s="250"/>
      <c r="EK3" s="250"/>
      <c r="EL3" s="250"/>
      <c r="EM3" s="250"/>
      <c r="EN3" s="250"/>
      <c r="EO3" s="250"/>
      <c r="EP3" s="250"/>
      <c r="EQ3" s="250"/>
      <c r="ER3" s="250"/>
      <c r="ES3" s="250"/>
    </row>
    <row r="4" spans="1:405" s="248" customFormat="1" ht="18" customHeight="1">
      <c r="A4" s="246">
        <v>4</v>
      </c>
      <c r="B4" s="247"/>
      <c r="C4" s="247"/>
      <c r="D4" s="247"/>
      <c r="E4" s="247"/>
      <c r="F4" s="748"/>
      <c r="G4" s="748"/>
      <c r="H4" s="748"/>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51"/>
      <c r="AQ4" s="251"/>
      <c r="AR4" s="251"/>
      <c r="AS4" s="251"/>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49"/>
      <c r="CE4" s="255"/>
      <c r="CJ4" s="250"/>
      <c r="CK4" s="250"/>
      <c r="CL4" s="250"/>
      <c r="CM4" s="250"/>
      <c r="CN4" s="250"/>
      <c r="CO4" s="250"/>
      <c r="CP4" s="250"/>
      <c r="CQ4" s="250"/>
      <c r="CR4" s="250"/>
      <c r="CS4" s="250"/>
      <c r="CT4" s="250"/>
      <c r="CU4" s="250"/>
      <c r="CV4" s="250"/>
      <c r="CW4" s="250"/>
      <c r="CX4" s="250"/>
      <c r="CY4" s="250"/>
      <c r="CZ4" s="250"/>
      <c r="DA4" s="250"/>
      <c r="DB4" s="250"/>
      <c r="DC4" s="250"/>
      <c r="DD4" s="250"/>
      <c r="DE4" s="250"/>
      <c r="DF4" s="250"/>
      <c r="DG4" s="250"/>
      <c r="DH4" s="250"/>
      <c r="DI4" s="250"/>
      <c r="DJ4" s="250"/>
      <c r="DK4" s="250"/>
      <c r="DL4" s="250"/>
      <c r="DM4" s="250"/>
      <c r="DN4" s="250"/>
      <c r="DO4" s="250"/>
      <c r="DP4" s="250"/>
      <c r="DQ4" s="250"/>
      <c r="DR4" s="250"/>
      <c r="DS4" s="250"/>
      <c r="DT4" s="250"/>
      <c r="DU4" s="250"/>
      <c r="DV4" s="250"/>
      <c r="DW4" s="250"/>
      <c r="DX4" s="250"/>
      <c r="DY4" s="250"/>
      <c r="DZ4" s="250"/>
      <c r="EA4" s="250"/>
      <c r="EB4" s="250"/>
      <c r="EC4" s="250"/>
      <c r="ED4" s="250"/>
      <c r="EE4" s="250"/>
      <c r="EF4" s="250"/>
      <c r="EG4" s="250"/>
      <c r="EH4" s="250"/>
      <c r="EI4" s="250"/>
      <c r="EJ4" s="250"/>
      <c r="EK4" s="250"/>
      <c r="EL4" s="250"/>
      <c r="EM4" s="250"/>
      <c r="EN4" s="250"/>
      <c r="EO4" s="250"/>
      <c r="EP4" s="250"/>
      <c r="EQ4" s="250"/>
      <c r="ER4" s="250"/>
      <c r="ES4" s="250"/>
    </row>
    <row r="5" spans="1:405" s="248" customFormat="1" ht="18" customHeight="1">
      <c r="A5" s="246">
        <v>5</v>
      </c>
      <c r="B5" s="746" t="s">
        <v>511</v>
      </c>
      <c r="C5" s="746"/>
      <c r="D5" s="746"/>
      <c r="E5" s="746"/>
      <c r="F5" s="746"/>
      <c r="G5" s="746"/>
      <c r="H5" s="746"/>
      <c r="I5" s="746"/>
      <c r="J5" s="746"/>
      <c r="K5" s="746"/>
      <c r="L5" s="746"/>
      <c r="M5" s="746"/>
      <c r="N5" s="746"/>
      <c r="O5" s="746"/>
      <c r="P5" s="746"/>
      <c r="Q5" s="746"/>
      <c r="R5" s="746"/>
      <c r="S5" s="746"/>
      <c r="T5" s="746"/>
      <c r="U5" s="746"/>
      <c r="V5" s="746"/>
      <c r="W5" s="746"/>
      <c r="X5" s="746"/>
      <c r="Y5" s="746"/>
      <c r="Z5" s="746"/>
      <c r="AA5" s="746"/>
      <c r="AB5" s="746"/>
      <c r="AC5" s="746"/>
      <c r="AD5" s="746"/>
      <c r="AE5" s="746"/>
      <c r="AF5" s="746"/>
      <c r="AG5" s="746"/>
      <c r="AH5" s="746"/>
      <c r="AI5" s="746"/>
      <c r="AJ5" s="746"/>
      <c r="AK5" s="746"/>
      <c r="AL5" s="746"/>
      <c r="AM5" s="746"/>
      <c r="AN5" s="746"/>
      <c r="AO5" s="746"/>
      <c r="AP5" s="746"/>
      <c r="AQ5" s="746"/>
      <c r="AR5" s="746"/>
      <c r="AS5" s="746"/>
      <c r="AT5" s="746"/>
      <c r="AU5" s="746"/>
      <c r="AV5" s="746"/>
      <c r="AW5" s="746"/>
      <c r="AX5" s="746"/>
      <c r="AY5" s="746"/>
      <c r="AZ5" s="746"/>
      <c r="BA5" s="746"/>
      <c r="BB5" s="746"/>
      <c r="BC5" s="746"/>
      <c r="BD5" s="746"/>
      <c r="BE5" s="746"/>
      <c r="BF5" s="746"/>
      <c r="BG5" s="746"/>
      <c r="BH5" s="746"/>
      <c r="BI5" s="746"/>
      <c r="BJ5" s="746"/>
      <c r="BK5" s="746"/>
      <c r="BL5" s="746"/>
      <c r="BM5" s="746"/>
      <c r="BN5" s="746"/>
      <c r="BO5" s="746"/>
      <c r="BP5" s="746"/>
      <c r="BQ5" s="746"/>
      <c r="BR5" s="746"/>
      <c r="BS5" s="746"/>
      <c r="BT5" s="746"/>
      <c r="BU5" s="746"/>
      <c r="BV5" s="746"/>
      <c r="BW5" s="746"/>
      <c r="BX5" s="746"/>
      <c r="BY5" s="746"/>
      <c r="BZ5" s="746"/>
      <c r="CA5" s="746"/>
      <c r="CB5" s="746"/>
      <c r="CC5" s="746"/>
      <c r="CD5" s="249"/>
      <c r="CE5" s="686" t="s">
        <v>795</v>
      </c>
      <c r="CJ5" s="256"/>
      <c r="CK5" s="256"/>
      <c r="CL5" s="256"/>
      <c r="CM5" s="256"/>
      <c r="CN5" s="256"/>
      <c r="CO5" s="250"/>
      <c r="CP5" s="250"/>
      <c r="CQ5" s="250"/>
      <c r="CR5" s="250"/>
      <c r="CS5" s="250"/>
      <c r="CT5" s="250"/>
      <c r="CU5" s="250"/>
      <c r="CV5" s="250"/>
      <c r="CW5" s="250"/>
      <c r="CX5" s="250"/>
      <c r="CY5" s="250"/>
      <c r="CZ5" s="250"/>
      <c r="DA5" s="250"/>
      <c r="DB5" s="250"/>
      <c r="DC5" s="250"/>
      <c r="DD5" s="250"/>
      <c r="DE5" s="250"/>
      <c r="DF5" s="250"/>
      <c r="DG5" s="250"/>
      <c r="DH5" s="250"/>
      <c r="DI5" s="250"/>
      <c r="DJ5" s="250"/>
      <c r="DK5" s="250"/>
      <c r="DL5" s="250"/>
      <c r="DM5" s="250"/>
      <c r="DN5" s="250"/>
      <c r="DO5" s="250"/>
      <c r="DP5" s="250"/>
      <c r="DQ5" s="250"/>
      <c r="DR5" s="250"/>
      <c r="DS5" s="250"/>
      <c r="DT5" s="250"/>
      <c r="DU5" s="250"/>
      <c r="DV5" s="250"/>
      <c r="DW5" s="250"/>
      <c r="DX5" s="250"/>
      <c r="DY5" s="250"/>
      <c r="DZ5" s="250"/>
      <c r="EA5" s="250"/>
      <c r="EB5" s="250"/>
      <c r="EC5" s="250"/>
      <c r="ED5" s="250"/>
      <c r="EE5" s="250"/>
      <c r="EF5" s="250"/>
      <c r="EG5" s="250"/>
      <c r="EH5" s="250"/>
      <c r="EI5" s="250"/>
      <c r="EJ5" s="250"/>
      <c r="EK5" s="250"/>
      <c r="EL5" s="250"/>
      <c r="EM5" s="250"/>
      <c r="EN5" s="250"/>
      <c r="EO5" s="250"/>
      <c r="EP5" s="250"/>
      <c r="EQ5" s="250"/>
      <c r="ER5" s="250"/>
      <c r="ES5" s="250"/>
      <c r="OO5" s="248">
        <v>1</v>
      </c>
    </row>
    <row r="6" spans="1:405" s="248" customFormat="1" ht="18" customHeight="1">
      <c r="A6" s="246">
        <v>6</v>
      </c>
      <c r="B6" s="746"/>
      <c r="C6" s="746"/>
      <c r="D6" s="746"/>
      <c r="E6" s="746"/>
      <c r="F6" s="746"/>
      <c r="G6" s="746"/>
      <c r="H6" s="746"/>
      <c r="I6" s="746"/>
      <c r="J6" s="746"/>
      <c r="K6" s="746"/>
      <c r="L6" s="746"/>
      <c r="M6" s="746"/>
      <c r="N6" s="746"/>
      <c r="O6" s="746"/>
      <c r="P6" s="746"/>
      <c r="Q6" s="746"/>
      <c r="R6" s="746"/>
      <c r="S6" s="746"/>
      <c r="T6" s="746"/>
      <c r="U6" s="746"/>
      <c r="V6" s="746"/>
      <c r="W6" s="746"/>
      <c r="X6" s="746"/>
      <c r="Y6" s="746"/>
      <c r="Z6" s="746"/>
      <c r="AA6" s="746"/>
      <c r="AB6" s="746"/>
      <c r="AC6" s="746"/>
      <c r="AD6" s="746"/>
      <c r="AE6" s="746"/>
      <c r="AF6" s="746"/>
      <c r="AG6" s="746"/>
      <c r="AH6" s="746"/>
      <c r="AI6" s="746"/>
      <c r="AJ6" s="746"/>
      <c r="AK6" s="746"/>
      <c r="AL6" s="746"/>
      <c r="AM6" s="746"/>
      <c r="AN6" s="746"/>
      <c r="AO6" s="746"/>
      <c r="AP6" s="746"/>
      <c r="AQ6" s="746"/>
      <c r="AR6" s="746"/>
      <c r="AS6" s="746"/>
      <c r="AT6" s="746"/>
      <c r="AU6" s="746"/>
      <c r="AV6" s="746"/>
      <c r="AW6" s="746"/>
      <c r="AX6" s="746"/>
      <c r="AY6" s="746"/>
      <c r="AZ6" s="746"/>
      <c r="BA6" s="746"/>
      <c r="BB6" s="746"/>
      <c r="BC6" s="746"/>
      <c r="BD6" s="746"/>
      <c r="BE6" s="746"/>
      <c r="BF6" s="746"/>
      <c r="BG6" s="746"/>
      <c r="BH6" s="746"/>
      <c r="BI6" s="746"/>
      <c r="BJ6" s="746"/>
      <c r="BK6" s="746"/>
      <c r="BL6" s="746"/>
      <c r="BM6" s="746"/>
      <c r="BN6" s="746"/>
      <c r="BO6" s="746"/>
      <c r="BP6" s="746"/>
      <c r="BQ6" s="746"/>
      <c r="BR6" s="746"/>
      <c r="BS6" s="746"/>
      <c r="BT6" s="746"/>
      <c r="BU6" s="746"/>
      <c r="BV6" s="746"/>
      <c r="BW6" s="746"/>
      <c r="BX6" s="746"/>
      <c r="BY6" s="746"/>
      <c r="BZ6" s="746"/>
      <c r="CA6" s="746"/>
      <c r="CB6" s="746"/>
      <c r="CC6" s="746"/>
      <c r="CD6" s="249"/>
      <c r="CE6" s="687"/>
      <c r="CJ6" s="256"/>
      <c r="CK6" s="256"/>
      <c r="CL6" s="256"/>
      <c r="CM6" s="256"/>
      <c r="CN6" s="256"/>
      <c r="CO6" s="250"/>
      <c r="CP6" s="250"/>
      <c r="CQ6" s="250"/>
      <c r="CR6" s="250"/>
      <c r="CS6" s="250"/>
      <c r="CT6" s="250"/>
      <c r="CU6" s="250"/>
      <c r="CV6" s="250"/>
      <c r="CW6" s="250"/>
      <c r="CX6" s="250"/>
      <c r="CY6" s="250"/>
      <c r="CZ6" s="250"/>
      <c r="DA6" s="250"/>
      <c r="DB6" s="250"/>
      <c r="DC6" s="250"/>
      <c r="DD6" s="250"/>
      <c r="DE6" s="250"/>
      <c r="DF6" s="250"/>
      <c r="DG6" s="250"/>
      <c r="DH6" s="250"/>
      <c r="DI6" s="250"/>
      <c r="DJ6" s="250"/>
      <c r="DK6" s="250"/>
      <c r="DL6" s="250"/>
      <c r="DM6" s="250"/>
      <c r="DN6" s="250"/>
      <c r="DO6" s="250"/>
      <c r="DP6" s="250"/>
      <c r="DQ6" s="250"/>
      <c r="DR6" s="250"/>
      <c r="DS6" s="250"/>
      <c r="DT6" s="250"/>
      <c r="DU6" s="250"/>
      <c r="DV6" s="250"/>
      <c r="DW6" s="250"/>
      <c r="DX6" s="250"/>
      <c r="DY6" s="250"/>
      <c r="DZ6" s="250"/>
      <c r="EA6" s="250"/>
      <c r="EB6" s="250"/>
      <c r="EC6" s="250"/>
      <c r="ED6" s="250"/>
      <c r="EE6" s="250"/>
      <c r="EF6" s="250"/>
      <c r="EG6" s="250"/>
      <c r="EH6" s="250"/>
      <c r="EI6" s="250"/>
      <c r="EJ6" s="250"/>
      <c r="EK6" s="250"/>
      <c r="EL6" s="250"/>
      <c r="EM6" s="250"/>
      <c r="EN6" s="250"/>
      <c r="EO6" s="250"/>
      <c r="EP6" s="250"/>
      <c r="EQ6" s="250"/>
      <c r="ER6" s="250"/>
      <c r="ES6" s="250"/>
    </row>
    <row r="7" spans="1:405" s="248" customFormat="1" ht="18" customHeight="1">
      <c r="A7" s="246">
        <v>7</v>
      </c>
      <c r="B7" s="746"/>
      <c r="C7" s="746"/>
      <c r="D7" s="746"/>
      <c r="E7" s="746"/>
      <c r="F7" s="746"/>
      <c r="G7" s="746"/>
      <c r="H7" s="746"/>
      <c r="I7" s="746"/>
      <c r="J7" s="746"/>
      <c r="K7" s="746"/>
      <c r="L7" s="746"/>
      <c r="M7" s="746"/>
      <c r="N7" s="746"/>
      <c r="O7" s="746"/>
      <c r="P7" s="746"/>
      <c r="Q7" s="746"/>
      <c r="R7" s="746"/>
      <c r="S7" s="746"/>
      <c r="T7" s="746"/>
      <c r="U7" s="746"/>
      <c r="V7" s="746"/>
      <c r="W7" s="746"/>
      <c r="X7" s="746"/>
      <c r="Y7" s="746"/>
      <c r="Z7" s="746"/>
      <c r="AA7" s="746"/>
      <c r="AB7" s="746"/>
      <c r="AC7" s="746"/>
      <c r="AD7" s="746"/>
      <c r="AE7" s="746"/>
      <c r="AF7" s="746"/>
      <c r="AG7" s="746"/>
      <c r="AH7" s="746"/>
      <c r="AI7" s="746"/>
      <c r="AJ7" s="746"/>
      <c r="AK7" s="746"/>
      <c r="AL7" s="746"/>
      <c r="AM7" s="746"/>
      <c r="AN7" s="746"/>
      <c r="AO7" s="746"/>
      <c r="AP7" s="746"/>
      <c r="AQ7" s="746"/>
      <c r="AR7" s="746"/>
      <c r="AS7" s="746"/>
      <c r="AT7" s="746"/>
      <c r="AU7" s="746"/>
      <c r="AV7" s="746"/>
      <c r="AW7" s="746"/>
      <c r="AX7" s="746"/>
      <c r="AY7" s="746"/>
      <c r="AZ7" s="746"/>
      <c r="BA7" s="746"/>
      <c r="BB7" s="746"/>
      <c r="BC7" s="746"/>
      <c r="BD7" s="746"/>
      <c r="BE7" s="746"/>
      <c r="BF7" s="746"/>
      <c r="BG7" s="746"/>
      <c r="BH7" s="746"/>
      <c r="BI7" s="746"/>
      <c r="BJ7" s="746"/>
      <c r="BK7" s="746"/>
      <c r="BL7" s="746"/>
      <c r="BM7" s="746"/>
      <c r="BN7" s="746"/>
      <c r="BO7" s="746"/>
      <c r="BP7" s="746"/>
      <c r="BQ7" s="746"/>
      <c r="BR7" s="746"/>
      <c r="BS7" s="746"/>
      <c r="BT7" s="746"/>
      <c r="BU7" s="746"/>
      <c r="BV7" s="746"/>
      <c r="BW7" s="746"/>
      <c r="BX7" s="746"/>
      <c r="BY7" s="746"/>
      <c r="BZ7" s="746"/>
      <c r="CA7" s="746"/>
      <c r="CB7" s="746"/>
      <c r="CC7" s="746"/>
      <c r="CD7" s="249"/>
      <c r="CE7" s="687"/>
      <c r="CJ7" s="258"/>
      <c r="CK7" s="258"/>
      <c r="CL7" s="258"/>
      <c r="CM7" s="258"/>
      <c r="CN7" s="258"/>
      <c r="CO7" s="250"/>
      <c r="CP7" s="250"/>
      <c r="CQ7" s="250"/>
      <c r="CR7" s="250"/>
      <c r="CS7" s="250"/>
      <c r="CT7" s="250"/>
      <c r="CU7" s="250"/>
      <c r="CV7" s="250"/>
      <c r="CW7" s="250"/>
      <c r="CX7" s="250"/>
      <c r="CY7" s="250"/>
      <c r="CZ7" s="250"/>
      <c r="DA7" s="250"/>
      <c r="DB7" s="250"/>
      <c r="DC7" s="250"/>
      <c r="DD7" s="250"/>
      <c r="DE7" s="250"/>
      <c r="DF7" s="250"/>
      <c r="DG7" s="250"/>
      <c r="DH7" s="250"/>
      <c r="DI7" s="250"/>
      <c r="DJ7" s="250"/>
      <c r="DK7" s="250"/>
      <c r="DL7" s="250"/>
      <c r="DM7" s="250"/>
      <c r="DN7" s="250"/>
      <c r="DO7" s="250"/>
      <c r="DP7" s="250"/>
      <c r="DQ7" s="250"/>
      <c r="DR7" s="250"/>
      <c r="DS7" s="250"/>
      <c r="DT7" s="250"/>
      <c r="DU7" s="250"/>
      <c r="DV7" s="250"/>
      <c r="DW7" s="250"/>
      <c r="DX7" s="250"/>
      <c r="DY7" s="250"/>
      <c r="DZ7" s="250"/>
      <c r="EA7" s="250"/>
      <c r="EB7" s="250"/>
      <c r="EC7" s="250"/>
      <c r="ED7" s="250"/>
      <c r="EE7" s="250"/>
      <c r="EF7" s="250"/>
      <c r="EG7" s="250"/>
      <c r="EH7" s="250"/>
      <c r="EI7" s="250"/>
      <c r="EJ7" s="250"/>
      <c r="EK7" s="250"/>
      <c r="EL7" s="250"/>
      <c r="EM7" s="250"/>
      <c r="EN7" s="250"/>
      <c r="EO7" s="250"/>
      <c r="EP7" s="250"/>
      <c r="EQ7" s="250"/>
      <c r="ER7" s="250"/>
      <c r="ES7" s="250"/>
    </row>
    <row r="8" spans="1:405" s="248" customFormat="1" ht="18" customHeight="1">
      <c r="A8" s="246">
        <v>8</v>
      </c>
      <c r="B8" s="746"/>
      <c r="C8" s="746"/>
      <c r="D8" s="746"/>
      <c r="E8" s="746"/>
      <c r="F8" s="746"/>
      <c r="G8" s="746"/>
      <c r="H8" s="746"/>
      <c r="I8" s="746"/>
      <c r="J8" s="746"/>
      <c r="K8" s="746"/>
      <c r="L8" s="746"/>
      <c r="M8" s="746"/>
      <c r="N8" s="746"/>
      <c r="O8" s="746"/>
      <c r="P8" s="746"/>
      <c r="Q8" s="746"/>
      <c r="R8" s="746"/>
      <c r="S8" s="746"/>
      <c r="T8" s="746"/>
      <c r="U8" s="746"/>
      <c r="V8" s="746"/>
      <c r="W8" s="746"/>
      <c r="X8" s="746"/>
      <c r="Y8" s="746"/>
      <c r="Z8" s="746"/>
      <c r="AA8" s="746"/>
      <c r="AB8" s="746"/>
      <c r="AC8" s="746"/>
      <c r="AD8" s="746"/>
      <c r="AE8" s="746"/>
      <c r="AF8" s="746"/>
      <c r="AG8" s="746"/>
      <c r="AH8" s="746"/>
      <c r="AI8" s="746"/>
      <c r="AJ8" s="746"/>
      <c r="AK8" s="746"/>
      <c r="AL8" s="746"/>
      <c r="AM8" s="746"/>
      <c r="AN8" s="746"/>
      <c r="AO8" s="746"/>
      <c r="AP8" s="746"/>
      <c r="AQ8" s="746"/>
      <c r="AR8" s="746"/>
      <c r="AS8" s="746"/>
      <c r="AT8" s="746"/>
      <c r="AU8" s="746"/>
      <c r="AV8" s="746"/>
      <c r="AW8" s="746"/>
      <c r="AX8" s="746"/>
      <c r="AY8" s="746"/>
      <c r="AZ8" s="746"/>
      <c r="BA8" s="746"/>
      <c r="BB8" s="746"/>
      <c r="BC8" s="746"/>
      <c r="BD8" s="746"/>
      <c r="BE8" s="746"/>
      <c r="BF8" s="746"/>
      <c r="BG8" s="746"/>
      <c r="BH8" s="746"/>
      <c r="BI8" s="746"/>
      <c r="BJ8" s="746"/>
      <c r="BK8" s="746"/>
      <c r="BL8" s="746"/>
      <c r="BM8" s="746"/>
      <c r="BN8" s="746"/>
      <c r="BO8" s="746"/>
      <c r="BP8" s="746"/>
      <c r="BQ8" s="746"/>
      <c r="BR8" s="746"/>
      <c r="BS8" s="746"/>
      <c r="BT8" s="746"/>
      <c r="BU8" s="746"/>
      <c r="BV8" s="746"/>
      <c r="BW8" s="746"/>
      <c r="BX8" s="746"/>
      <c r="BY8" s="746"/>
      <c r="BZ8" s="746"/>
      <c r="CA8" s="746"/>
      <c r="CB8" s="746"/>
      <c r="CC8" s="746"/>
      <c r="CD8" s="249"/>
      <c r="CE8" s="687"/>
      <c r="CJ8" s="258"/>
      <c r="CK8" s="258"/>
      <c r="CL8" s="258"/>
      <c r="CM8" s="258"/>
      <c r="CN8" s="258"/>
      <c r="CO8" s="250"/>
      <c r="CP8" s="250"/>
      <c r="CQ8" s="250"/>
      <c r="CR8" s="250"/>
      <c r="CS8" s="250"/>
      <c r="CT8" s="250"/>
      <c r="CU8" s="250"/>
      <c r="CV8" s="250"/>
      <c r="CW8" s="250"/>
      <c r="CX8" s="250"/>
      <c r="CY8" s="250"/>
      <c r="CZ8" s="250"/>
      <c r="DA8" s="250"/>
      <c r="DB8" s="250"/>
      <c r="DC8" s="250"/>
      <c r="DD8" s="250"/>
      <c r="DE8" s="250"/>
      <c r="DF8" s="250"/>
      <c r="DG8" s="250"/>
      <c r="DH8" s="250"/>
      <c r="DI8" s="250"/>
      <c r="DJ8" s="250"/>
      <c r="DK8" s="250"/>
      <c r="DL8" s="250"/>
      <c r="DM8" s="250"/>
      <c r="DN8" s="250"/>
      <c r="DO8" s="250"/>
      <c r="DP8" s="250"/>
      <c r="DQ8" s="250"/>
      <c r="DR8" s="250"/>
      <c r="DS8" s="250"/>
      <c r="DT8" s="250"/>
      <c r="DU8" s="250"/>
      <c r="DV8" s="250"/>
      <c r="DW8" s="250"/>
      <c r="DX8" s="250"/>
      <c r="DY8" s="250"/>
      <c r="DZ8" s="250"/>
      <c r="EA8" s="250"/>
      <c r="EB8" s="250"/>
      <c r="EC8" s="250"/>
      <c r="ED8" s="250"/>
      <c r="EE8" s="250"/>
      <c r="EF8" s="250"/>
      <c r="EG8" s="250"/>
      <c r="EH8" s="250"/>
      <c r="EI8" s="250"/>
      <c r="EJ8" s="250"/>
      <c r="EK8" s="250"/>
      <c r="EL8" s="250"/>
      <c r="EM8" s="250"/>
      <c r="EN8" s="250"/>
      <c r="EO8" s="250"/>
      <c r="EP8" s="250"/>
      <c r="EQ8" s="250"/>
      <c r="ER8" s="250"/>
      <c r="ES8" s="250"/>
    </row>
    <row r="9" spans="1:405" s="248" customFormat="1" ht="18" customHeight="1">
      <c r="A9" s="246">
        <v>9</v>
      </c>
      <c r="B9" s="747" t="s">
        <v>447</v>
      </c>
      <c r="C9" s="747"/>
      <c r="D9" s="747"/>
      <c r="E9" s="747"/>
      <c r="F9" s="747"/>
      <c r="G9" s="747"/>
      <c r="H9" s="747"/>
      <c r="I9" s="747"/>
      <c r="J9" s="747"/>
      <c r="K9" s="747"/>
      <c r="L9" s="747"/>
      <c r="M9" s="747"/>
      <c r="N9" s="747"/>
      <c r="O9" s="747"/>
      <c r="P9" s="747"/>
      <c r="Q9" s="747"/>
      <c r="R9" s="747"/>
      <c r="S9" s="747"/>
      <c r="T9" s="747"/>
      <c r="U9" s="747"/>
      <c r="V9" s="747"/>
      <c r="W9" s="747"/>
      <c r="X9" s="747"/>
      <c r="Y9" s="747"/>
      <c r="Z9" s="747"/>
      <c r="AA9" s="747"/>
      <c r="AB9" s="747"/>
      <c r="AC9" s="747"/>
      <c r="AD9" s="747"/>
      <c r="AE9" s="747"/>
      <c r="AF9" s="747"/>
      <c r="AG9" s="747"/>
      <c r="AH9" s="747"/>
      <c r="AI9" s="747"/>
      <c r="AJ9" s="747"/>
      <c r="AK9" s="747"/>
      <c r="AL9" s="747"/>
      <c r="AM9" s="747"/>
      <c r="AN9" s="747"/>
      <c r="AO9" s="747"/>
      <c r="AP9" s="747"/>
      <c r="AQ9" s="747"/>
      <c r="AR9" s="747"/>
      <c r="AS9" s="747"/>
      <c r="AT9" s="747"/>
      <c r="AU9" s="747"/>
      <c r="AV9" s="747"/>
      <c r="AW9" s="747"/>
      <c r="AX9" s="747"/>
      <c r="AY9" s="747"/>
      <c r="AZ9" s="747"/>
      <c r="BA9" s="747"/>
      <c r="BB9" s="747"/>
      <c r="BC9" s="747"/>
      <c r="BD9" s="747"/>
      <c r="BE9" s="747"/>
      <c r="BF9" s="747"/>
      <c r="BG9" s="747"/>
      <c r="BH9" s="747"/>
      <c r="BI9" s="747"/>
      <c r="BJ9" s="747"/>
      <c r="BK9" s="747"/>
      <c r="BL9" s="747"/>
      <c r="BM9" s="747"/>
      <c r="BN9" s="747"/>
      <c r="BO9" s="747"/>
      <c r="BP9" s="747"/>
      <c r="BQ9" s="747"/>
      <c r="BR9" s="747"/>
      <c r="BS9" s="747"/>
      <c r="BT9" s="747"/>
      <c r="BU9" s="747"/>
      <c r="BV9" s="747"/>
      <c r="BW9" s="747"/>
      <c r="BX9" s="747"/>
      <c r="BY9" s="747"/>
      <c r="BZ9" s="747"/>
      <c r="CA9" s="747"/>
      <c r="CB9" s="747"/>
      <c r="CC9" s="747"/>
      <c r="CD9" s="249"/>
      <c r="CE9" s="687"/>
      <c r="CJ9" s="258"/>
      <c r="CK9" s="258"/>
      <c r="CL9" s="258"/>
      <c r="CM9" s="258"/>
      <c r="CN9" s="258"/>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row>
    <row r="10" spans="1:405" ht="18" customHeight="1">
      <c r="A10" s="246">
        <v>10</v>
      </c>
      <c r="B10" s="250"/>
      <c r="C10" s="626" t="s">
        <v>734</v>
      </c>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250"/>
      <c r="BD10" s="250"/>
      <c r="BE10" s="250"/>
      <c r="BF10" s="250"/>
      <c r="BG10" s="250"/>
      <c r="BH10" s="250"/>
      <c r="BI10" s="250"/>
      <c r="BJ10" s="250"/>
      <c r="BK10" s="250"/>
      <c r="BL10" s="250"/>
      <c r="BM10" s="250"/>
      <c r="BN10" s="250"/>
      <c r="BO10" s="250"/>
      <c r="BP10" s="250"/>
      <c r="BQ10" s="250"/>
      <c r="BR10" s="250"/>
      <c r="BS10" s="250"/>
      <c r="BT10" s="250"/>
      <c r="BU10" s="250"/>
      <c r="BV10" s="250"/>
      <c r="BW10" s="250"/>
      <c r="BX10" s="250"/>
      <c r="BY10" s="250"/>
      <c r="BZ10" s="250"/>
      <c r="CA10" s="250"/>
      <c r="CB10" s="250"/>
      <c r="CC10" s="250"/>
      <c r="CE10" s="687"/>
    </row>
    <row r="11" spans="1:405" ht="18" customHeight="1">
      <c r="A11" s="246">
        <v>11</v>
      </c>
      <c r="B11" s="627"/>
      <c r="C11" s="627"/>
      <c r="D11" s="627"/>
      <c r="E11" s="748" t="s">
        <v>736</v>
      </c>
      <c r="F11" s="748"/>
      <c r="G11" s="748"/>
      <c r="H11" s="629" t="s">
        <v>735</v>
      </c>
      <c r="I11" s="629"/>
      <c r="J11" s="629"/>
      <c r="K11" s="629"/>
      <c r="L11" s="629"/>
      <c r="M11" s="629"/>
      <c r="N11" s="627"/>
      <c r="O11" s="627"/>
      <c r="P11" s="627"/>
      <c r="Q11" s="627"/>
      <c r="R11" s="627"/>
      <c r="S11" s="627"/>
      <c r="T11" s="627"/>
      <c r="U11" s="627"/>
      <c r="V11" s="627"/>
      <c r="W11" s="627"/>
      <c r="X11" s="627"/>
      <c r="Y11" s="627"/>
      <c r="Z11" s="627"/>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627"/>
      <c r="BW11" s="627"/>
      <c r="BX11" s="627"/>
      <c r="BY11" s="627"/>
      <c r="BZ11" s="627"/>
      <c r="CA11" s="627"/>
      <c r="CB11" s="627"/>
      <c r="CC11" s="627"/>
      <c r="CE11" s="687"/>
    </row>
    <row r="12" spans="1:405" ht="18" customHeight="1">
      <c r="A12" s="246">
        <v>12</v>
      </c>
      <c r="B12" s="627"/>
      <c r="C12" s="627"/>
      <c r="D12" s="627"/>
      <c r="E12" s="748" t="s">
        <v>369</v>
      </c>
      <c r="F12" s="748"/>
      <c r="G12" s="748"/>
      <c r="H12" s="629" t="s">
        <v>768</v>
      </c>
      <c r="I12" s="629"/>
      <c r="J12" s="629"/>
      <c r="K12" s="629"/>
      <c r="L12" s="629"/>
      <c r="M12" s="629"/>
      <c r="N12" s="627"/>
      <c r="O12" s="627"/>
      <c r="P12" s="627"/>
      <c r="Q12" s="627"/>
      <c r="R12" s="627"/>
      <c r="S12" s="627"/>
      <c r="T12" s="627"/>
      <c r="U12" s="627"/>
      <c r="V12" s="627"/>
      <c r="W12" s="627"/>
      <c r="X12" s="627"/>
      <c r="Y12" s="627"/>
      <c r="Z12" s="627"/>
      <c r="AA12" s="627"/>
      <c r="AB12" s="627"/>
      <c r="AC12" s="627"/>
      <c r="AD12" s="627"/>
      <c r="AE12" s="627"/>
      <c r="AF12" s="627"/>
      <c r="AG12" s="627"/>
      <c r="AH12" s="627"/>
      <c r="AI12" s="627"/>
      <c r="AJ12" s="627"/>
      <c r="AK12" s="627"/>
      <c r="AL12" s="627"/>
      <c r="AM12" s="627"/>
      <c r="AN12" s="627"/>
      <c r="AO12" s="627"/>
      <c r="AP12" s="627"/>
      <c r="AQ12" s="627"/>
      <c r="AR12" s="627"/>
      <c r="AS12" s="627"/>
      <c r="AT12" s="627"/>
      <c r="AU12" s="627"/>
      <c r="AV12" s="627"/>
      <c r="AW12" s="627"/>
      <c r="AX12" s="627"/>
      <c r="AY12" s="627"/>
      <c r="AZ12" s="627"/>
      <c r="BA12" s="627"/>
      <c r="BB12" s="627"/>
      <c r="BC12" s="627"/>
      <c r="BD12" s="627"/>
      <c r="BE12" s="627"/>
      <c r="BF12" s="627"/>
      <c r="BG12" s="627"/>
      <c r="BH12" s="627"/>
      <c r="BI12" s="627"/>
      <c r="BJ12" s="627"/>
      <c r="BK12" s="627"/>
      <c r="BL12" s="627"/>
      <c r="BM12" s="627"/>
      <c r="BN12" s="627"/>
      <c r="BO12" s="627"/>
      <c r="BP12" s="627"/>
      <c r="BQ12" s="627"/>
      <c r="BR12" s="627"/>
      <c r="BS12" s="627"/>
      <c r="BT12" s="627"/>
      <c r="BU12" s="627"/>
      <c r="BV12" s="627"/>
      <c r="BW12" s="627"/>
      <c r="BX12" s="627"/>
      <c r="BY12" s="627"/>
      <c r="BZ12" s="627"/>
      <c r="CA12" s="627"/>
      <c r="CB12" s="627"/>
      <c r="CC12" s="627"/>
      <c r="CE12" s="687"/>
      <c r="CJ12" s="250"/>
      <c r="CK12" s="250"/>
      <c r="CL12" s="250"/>
      <c r="CM12" s="250"/>
      <c r="CN12" s="250"/>
      <c r="CO12" s="250"/>
      <c r="CP12" s="250"/>
      <c r="CQ12" s="250"/>
      <c r="CR12" s="250"/>
      <c r="CS12" s="250"/>
      <c r="CT12" s="250"/>
      <c r="CU12" s="250"/>
      <c r="CV12" s="250"/>
      <c r="CW12" s="250"/>
      <c r="CX12" s="250"/>
      <c r="CY12" s="250"/>
      <c r="CZ12" s="250"/>
      <c r="DA12" s="250"/>
      <c r="DB12" s="250"/>
      <c r="DC12" s="250"/>
      <c r="DD12" s="250"/>
      <c r="DE12" s="250"/>
      <c r="DF12" s="250"/>
    </row>
    <row r="13" spans="1:405" ht="18" customHeight="1">
      <c r="A13" s="246">
        <v>13</v>
      </c>
      <c r="B13" s="689" t="s">
        <v>518</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689"/>
      <c r="AF13" s="689"/>
      <c r="AG13" s="689"/>
      <c r="AH13" s="689"/>
      <c r="AI13" s="689"/>
      <c r="AJ13" s="689"/>
      <c r="AK13" s="689"/>
      <c r="AL13" s="689"/>
      <c r="AM13" s="689"/>
      <c r="AN13" s="689"/>
      <c r="AO13" s="689"/>
      <c r="AP13" s="689"/>
      <c r="AQ13" s="689"/>
      <c r="AR13" s="689"/>
      <c r="AS13" s="689"/>
      <c r="AT13" s="689"/>
      <c r="AU13" s="689"/>
      <c r="AV13" s="689"/>
      <c r="AW13" s="689"/>
      <c r="AX13" s="689"/>
      <c r="AY13" s="689"/>
      <c r="AZ13" s="689"/>
      <c r="BA13" s="689"/>
      <c r="BB13" s="689"/>
      <c r="BC13" s="689"/>
      <c r="BD13" s="689"/>
      <c r="BE13" s="689"/>
      <c r="BF13" s="689"/>
      <c r="BG13" s="689"/>
      <c r="BH13" s="689"/>
      <c r="BI13" s="689"/>
      <c r="BJ13" s="689"/>
      <c r="BK13" s="689"/>
      <c r="BL13" s="689"/>
      <c r="BM13" s="689"/>
      <c r="BN13" s="689"/>
      <c r="BO13" s="689"/>
      <c r="BP13" s="689"/>
      <c r="BQ13" s="689"/>
      <c r="BR13" s="689"/>
      <c r="BS13" s="689"/>
      <c r="BT13" s="689"/>
      <c r="BU13" s="689"/>
      <c r="BV13" s="689"/>
      <c r="BW13" s="689"/>
      <c r="BX13" s="689"/>
      <c r="BY13" s="689"/>
      <c r="BZ13" s="689"/>
      <c r="CA13" s="689"/>
      <c r="CB13" s="689"/>
      <c r="CC13" s="689"/>
      <c r="CE13" s="687"/>
      <c r="CJ13" s="250"/>
      <c r="CK13" s="250"/>
      <c r="CL13" s="250"/>
      <c r="CM13" s="250"/>
      <c r="CN13" s="250"/>
      <c r="CO13" s="250"/>
      <c r="CP13" s="250"/>
      <c r="CQ13" s="250"/>
      <c r="CR13" s="250"/>
      <c r="CS13" s="250"/>
      <c r="CT13" s="250"/>
      <c r="CU13" s="250"/>
      <c r="CV13" s="250"/>
      <c r="CW13" s="250"/>
      <c r="CX13" s="250"/>
      <c r="CY13" s="250"/>
      <c r="CZ13" s="250"/>
      <c r="DA13" s="250"/>
      <c r="DB13" s="250"/>
      <c r="DC13" s="250"/>
      <c r="DD13" s="250"/>
      <c r="DE13" s="250"/>
      <c r="DF13" s="250"/>
    </row>
    <row r="14" spans="1:405" ht="18" customHeight="1">
      <c r="A14" s="246">
        <v>14</v>
      </c>
      <c r="B14" s="689"/>
      <c r="C14" s="689"/>
      <c r="D14" s="689"/>
      <c r="E14" s="689"/>
      <c r="F14" s="689"/>
      <c r="G14" s="689"/>
      <c r="H14" s="689"/>
      <c r="I14" s="689"/>
      <c r="J14" s="689"/>
      <c r="K14" s="689"/>
      <c r="L14" s="689"/>
      <c r="M14" s="689"/>
      <c r="N14" s="689"/>
      <c r="O14" s="689"/>
      <c r="P14" s="689"/>
      <c r="Q14" s="689"/>
      <c r="R14" s="689"/>
      <c r="S14" s="689"/>
      <c r="T14" s="689"/>
      <c r="U14" s="689"/>
      <c r="V14" s="689"/>
      <c r="W14" s="689"/>
      <c r="X14" s="689"/>
      <c r="Y14" s="689"/>
      <c r="Z14" s="689"/>
      <c r="AA14" s="689"/>
      <c r="AB14" s="689"/>
      <c r="AC14" s="689"/>
      <c r="AD14" s="689"/>
      <c r="AE14" s="689"/>
      <c r="AF14" s="689"/>
      <c r="AG14" s="689"/>
      <c r="AH14" s="689"/>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89"/>
      <c r="BW14" s="689"/>
      <c r="BX14" s="689"/>
      <c r="BY14" s="689"/>
      <c r="BZ14" s="689"/>
      <c r="CA14" s="689"/>
      <c r="CB14" s="689"/>
      <c r="CC14" s="689"/>
      <c r="CE14" s="687"/>
      <c r="CJ14" s="250"/>
      <c r="CK14" s="250"/>
      <c r="CL14" s="250"/>
      <c r="CM14" s="250"/>
      <c r="CN14" s="250"/>
      <c r="CO14" s="250"/>
      <c r="CP14" s="250"/>
      <c r="CQ14" s="250"/>
      <c r="CR14" s="250"/>
      <c r="CS14" s="250"/>
      <c r="CT14" s="250"/>
      <c r="CU14" s="250"/>
      <c r="CV14" s="250"/>
      <c r="CW14" s="250"/>
      <c r="CX14" s="250"/>
      <c r="CY14" s="250"/>
      <c r="CZ14" s="250"/>
      <c r="DA14" s="250"/>
      <c r="DB14" s="250"/>
      <c r="DC14" s="250"/>
      <c r="DD14" s="250"/>
      <c r="DE14" s="250"/>
      <c r="DF14" s="250"/>
    </row>
    <row r="15" spans="1:405" ht="18" customHeight="1">
      <c r="A15" s="246">
        <v>15</v>
      </c>
      <c r="B15" s="689"/>
      <c r="C15" s="689"/>
      <c r="D15" s="689"/>
      <c r="E15" s="689"/>
      <c r="F15" s="689"/>
      <c r="G15" s="689"/>
      <c r="H15" s="689"/>
      <c r="I15" s="689"/>
      <c r="J15" s="689"/>
      <c r="K15" s="689"/>
      <c r="L15" s="689"/>
      <c r="M15" s="689"/>
      <c r="N15" s="689"/>
      <c r="O15" s="689"/>
      <c r="P15" s="689"/>
      <c r="Q15" s="689"/>
      <c r="R15" s="689"/>
      <c r="S15" s="689"/>
      <c r="T15" s="689"/>
      <c r="U15" s="689"/>
      <c r="V15" s="689"/>
      <c r="W15" s="689"/>
      <c r="X15" s="689"/>
      <c r="Y15" s="689"/>
      <c r="Z15" s="689"/>
      <c r="AA15" s="689"/>
      <c r="AB15" s="689"/>
      <c r="AC15" s="689"/>
      <c r="AD15" s="689"/>
      <c r="AE15" s="689"/>
      <c r="AF15" s="689"/>
      <c r="AG15" s="689"/>
      <c r="AH15" s="689"/>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89"/>
      <c r="BW15" s="689"/>
      <c r="BX15" s="689"/>
      <c r="BY15" s="689"/>
      <c r="BZ15" s="689"/>
      <c r="CA15" s="689"/>
      <c r="CB15" s="689"/>
      <c r="CC15" s="689"/>
      <c r="CE15" s="687"/>
      <c r="CJ15" s="250"/>
      <c r="CK15" s="250"/>
      <c r="CL15" s="250"/>
      <c r="CM15" s="250"/>
      <c r="CN15" s="250"/>
      <c r="CO15" s="250"/>
      <c r="CP15" s="250"/>
      <c r="CQ15" s="250"/>
      <c r="CR15" s="250"/>
      <c r="CS15" s="250"/>
      <c r="CT15" s="250"/>
      <c r="CU15" s="250"/>
      <c r="CV15" s="250"/>
      <c r="CW15" s="250"/>
      <c r="CX15" s="250"/>
      <c r="CY15" s="250"/>
      <c r="CZ15" s="250"/>
      <c r="DA15" s="250"/>
      <c r="DB15" s="250"/>
      <c r="DC15" s="250"/>
      <c r="DD15" s="250"/>
      <c r="DE15" s="250"/>
      <c r="DF15" s="250"/>
    </row>
    <row r="16" spans="1:405" ht="18" customHeight="1">
      <c r="A16" s="246">
        <v>16</v>
      </c>
      <c r="B16" s="689"/>
      <c r="C16" s="689"/>
      <c r="D16" s="689"/>
      <c r="E16" s="689"/>
      <c r="F16" s="689"/>
      <c r="G16" s="689"/>
      <c r="H16" s="689"/>
      <c r="I16" s="689"/>
      <c r="J16" s="689"/>
      <c r="K16" s="689"/>
      <c r="L16" s="689"/>
      <c r="M16" s="689"/>
      <c r="N16" s="689"/>
      <c r="O16" s="689"/>
      <c r="P16" s="689"/>
      <c r="Q16" s="689"/>
      <c r="R16" s="689"/>
      <c r="S16" s="689"/>
      <c r="T16" s="689"/>
      <c r="U16" s="689"/>
      <c r="V16" s="689"/>
      <c r="W16" s="689"/>
      <c r="X16" s="689"/>
      <c r="Y16" s="689"/>
      <c r="Z16" s="689"/>
      <c r="AA16" s="689"/>
      <c r="AB16" s="689"/>
      <c r="AC16" s="689"/>
      <c r="AD16" s="689"/>
      <c r="AE16" s="689"/>
      <c r="AF16" s="689"/>
      <c r="AG16" s="689"/>
      <c r="AH16" s="689"/>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89"/>
      <c r="BW16" s="689"/>
      <c r="BX16" s="689"/>
      <c r="BY16" s="689"/>
      <c r="BZ16" s="689"/>
      <c r="CA16" s="689"/>
      <c r="CB16" s="689"/>
      <c r="CC16" s="689"/>
      <c r="CE16" s="687"/>
      <c r="CJ16" s="250"/>
      <c r="CK16" s="250"/>
      <c r="CL16" s="250"/>
      <c r="CM16" s="250"/>
      <c r="CN16" s="250"/>
      <c r="CO16" s="250"/>
      <c r="CP16" s="250"/>
      <c r="CQ16" s="250"/>
      <c r="CR16" s="250"/>
      <c r="CS16" s="250"/>
      <c r="CT16" s="250"/>
      <c r="CU16" s="250"/>
      <c r="CV16" s="250"/>
      <c r="CW16" s="250"/>
      <c r="CX16" s="250"/>
      <c r="CY16" s="250"/>
      <c r="CZ16" s="250"/>
      <c r="DA16" s="250"/>
      <c r="DB16" s="250"/>
      <c r="DC16" s="250"/>
      <c r="DD16" s="250"/>
      <c r="DE16" s="250"/>
      <c r="DF16" s="250"/>
    </row>
    <row r="17" spans="1:494" ht="18" customHeight="1">
      <c r="A17" s="246">
        <v>17</v>
      </c>
      <c r="B17" s="689"/>
      <c r="C17" s="689"/>
      <c r="D17" s="689"/>
      <c r="E17" s="689"/>
      <c r="F17" s="689"/>
      <c r="G17" s="689"/>
      <c r="H17" s="689"/>
      <c r="I17" s="689"/>
      <c r="J17" s="689"/>
      <c r="K17" s="689"/>
      <c r="L17" s="689"/>
      <c r="M17" s="689"/>
      <c r="N17" s="689"/>
      <c r="O17" s="689"/>
      <c r="P17" s="689"/>
      <c r="Q17" s="689"/>
      <c r="R17" s="689"/>
      <c r="S17" s="689"/>
      <c r="T17" s="689"/>
      <c r="U17" s="689"/>
      <c r="V17" s="689"/>
      <c r="W17" s="689"/>
      <c r="X17" s="689"/>
      <c r="Y17" s="689"/>
      <c r="Z17" s="689"/>
      <c r="AA17" s="689"/>
      <c r="AB17" s="689"/>
      <c r="AC17" s="689"/>
      <c r="AD17" s="689"/>
      <c r="AE17" s="689"/>
      <c r="AF17" s="689"/>
      <c r="AG17" s="689"/>
      <c r="AH17" s="689"/>
      <c r="AI17" s="689"/>
      <c r="AJ17" s="689"/>
      <c r="AK17" s="689"/>
      <c r="AL17" s="689"/>
      <c r="AM17" s="689"/>
      <c r="AN17" s="689"/>
      <c r="AO17" s="689"/>
      <c r="AP17" s="689"/>
      <c r="AQ17" s="689"/>
      <c r="AR17" s="689"/>
      <c r="AS17" s="689"/>
      <c r="AT17" s="689"/>
      <c r="AU17" s="689"/>
      <c r="AV17" s="689"/>
      <c r="AW17" s="689"/>
      <c r="AX17" s="689"/>
      <c r="AY17" s="689"/>
      <c r="AZ17" s="689"/>
      <c r="BA17" s="689"/>
      <c r="BB17" s="689"/>
      <c r="BC17" s="689"/>
      <c r="BD17" s="689"/>
      <c r="BE17" s="689"/>
      <c r="BF17" s="689"/>
      <c r="BG17" s="689"/>
      <c r="BH17" s="689"/>
      <c r="BI17" s="689"/>
      <c r="BJ17" s="689"/>
      <c r="BK17" s="689"/>
      <c r="BL17" s="689"/>
      <c r="BM17" s="689"/>
      <c r="BN17" s="689"/>
      <c r="BO17" s="689"/>
      <c r="BP17" s="689"/>
      <c r="BQ17" s="689"/>
      <c r="BR17" s="689"/>
      <c r="BS17" s="689"/>
      <c r="BT17" s="689"/>
      <c r="BU17" s="689"/>
      <c r="BV17" s="689"/>
      <c r="BW17" s="689"/>
      <c r="BX17" s="689"/>
      <c r="BY17" s="689"/>
      <c r="BZ17" s="689"/>
      <c r="CA17" s="689"/>
      <c r="CB17" s="689"/>
      <c r="CC17" s="689"/>
      <c r="CE17" s="687"/>
      <c r="CJ17" s="250"/>
      <c r="CK17" s="250"/>
      <c r="CL17" s="250"/>
      <c r="CM17" s="250"/>
      <c r="CN17" s="250"/>
      <c r="CO17" s="250"/>
      <c r="CP17" s="250"/>
      <c r="CQ17" s="250"/>
      <c r="CR17" s="250"/>
      <c r="CS17" s="250"/>
      <c r="CT17" s="250"/>
      <c r="CU17" s="250"/>
      <c r="CV17" s="250"/>
      <c r="CW17" s="250"/>
      <c r="CX17" s="250"/>
      <c r="CY17" s="250"/>
      <c r="CZ17" s="250"/>
      <c r="DA17" s="250"/>
      <c r="DB17" s="250"/>
      <c r="DC17" s="250"/>
      <c r="DD17" s="250"/>
      <c r="DE17" s="250"/>
      <c r="DF17" s="250"/>
    </row>
    <row r="18" spans="1:494" ht="18" customHeight="1">
      <c r="A18" s="246">
        <v>18</v>
      </c>
      <c r="B18" s="689"/>
      <c r="C18" s="689"/>
      <c r="D18" s="689"/>
      <c r="E18" s="689"/>
      <c r="F18" s="689"/>
      <c r="G18" s="689"/>
      <c r="H18" s="689"/>
      <c r="I18" s="689"/>
      <c r="J18" s="689"/>
      <c r="K18" s="689"/>
      <c r="L18" s="689"/>
      <c r="M18" s="689"/>
      <c r="N18" s="689"/>
      <c r="O18" s="689"/>
      <c r="P18" s="689"/>
      <c r="Q18" s="689"/>
      <c r="R18" s="689"/>
      <c r="S18" s="689"/>
      <c r="T18" s="689"/>
      <c r="U18" s="689"/>
      <c r="V18" s="689"/>
      <c r="W18" s="689"/>
      <c r="X18" s="689"/>
      <c r="Y18" s="689"/>
      <c r="Z18" s="689"/>
      <c r="AA18" s="689"/>
      <c r="AB18" s="689"/>
      <c r="AC18" s="689"/>
      <c r="AD18" s="689"/>
      <c r="AE18" s="689"/>
      <c r="AF18" s="689"/>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89"/>
      <c r="BU18" s="689"/>
      <c r="BV18" s="689"/>
      <c r="BW18" s="689"/>
      <c r="BX18" s="689"/>
      <c r="BY18" s="689"/>
      <c r="BZ18" s="689"/>
      <c r="CA18" s="689"/>
      <c r="CB18" s="689"/>
      <c r="CC18" s="689"/>
      <c r="CE18" s="688"/>
      <c r="CJ18" s="250"/>
      <c r="CK18" s="250"/>
      <c r="CL18" s="250"/>
      <c r="CM18" s="250"/>
      <c r="CN18" s="250"/>
      <c r="CO18" s="250"/>
      <c r="CP18" s="250"/>
      <c r="CQ18" s="250"/>
      <c r="CR18" s="250"/>
      <c r="CS18" s="250"/>
      <c r="CT18" s="250"/>
      <c r="CU18" s="250"/>
      <c r="CV18" s="250"/>
      <c r="CW18" s="250"/>
      <c r="CX18" s="250"/>
      <c r="CY18" s="250"/>
      <c r="CZ18" s="250"/>
      <c r="DA18" s="250"/>
      <c r="DB18" s="250"/>
      <c r="DC18" s="250"/>
      <c r="DD18" s="250"/>
      <c r="DE18" s="250"/>
      <c r="DF18" s="250"/>
    </row>
    <row r="19" spans="1:494" ht="18" customHeight="1">
      <c r="A19" s="246">
        <v>19</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c r="AX19" s="259"/>
      <c r="AY19" s="259"/>
      <c r="AZ19" s="259"/>
      <c r="BA19" s="259"/>
      <c r="BB19" s="259"/>
      <c r="BC19" s="259"/>
      <c r="BD19" s="259"/>
      <c r="BE19" s="259"/>
      <c r="BF19" s="259"/>
      <c r="BG19" s="259"/>
      <c r="BH19" s="259"/>
      <c r="BI19" s="259"/>
      <c r="BJ19" s="259"/>
      <c r="BK19" s="259"/>
      <c r="BL19" s="259"/>
      <c r="BM19" s="259"/>
      <c r="BN19" s="259"/>
      <c r="BO19" s="259"/>
      <c r="BP19" s="259"/>
      <c r="BQ19" s="259"/>
      <c r="BR19" s="259"/>
      <c r="BS19" s="259"/>
      <c r="BT19" s="259"/>
      <c r="BU19" s="259"/>
      <c r="BV19" s="259"/>
      <c r="BW19" s="259"/>
      <c r="BX19" s="259"/>
      <c r="BY19" s="259"/>
      <c r="BZ19" s="259"/>
      <c r="CA19" s="259"/>
      <c r="CB19" s="259"/>
      <c r="CC19" s="259"/>
      <c r="CE19" s="257"/>
      <c r="CJ19" s="250"/>
      <c r="CK19" s="250"/>
      <c r="CL19" s="250"/>
      <c r="CM19" s="250"/>
      <c r="CN19" s="250"/>
      <c r="CO19" s="250"/>
      <c r="CP19" s="250"/>
      <c r="CQ19" s="250"/>
      <c r="CR19" s="250"/>
      <c r="CS19" s="250"/>
      <c r="CT19" s="250"/>
      <c r="CU19" s="250"/>
      <c r="CV19" s="250"/>
      <c r="CW19" s="250"/>
      <c r="CX19" s="250"/>
      <c r="CY19" s="250"/>
      <c r="CZ19" s="250"/>
      <c r="DA19" s="250"/>
      <c r="DB19" s="250"/>
      <c r="DC19" s="250"/>
      <c r="DD19" s="250"/>
      <c r="DE19" s="250"/>
      <c r="DF19" s="250"/>
    </row>
    <row r="20" spans="1:494" ht="18" customHeight="1">
      <c r="A20" s="246">
        <v>20</v>
      </c>
      <c r="B20" s="247"/>
      <c r="C20" s="690" t="s">
        <v>448</v>
      </c>
      <c r="D20" s="690"/>
      <c r="E20" s="690"/>
      <c r="F20" s="690"/>
      <c r="G20" s="690"/>
      <c r="H20" s="690"/>
      <c r="I20" s="690"/>
      <c r="J20" s="690"/>
      <c r="K20" s="690"/>
      <c r="L20" s="690"/>
      <c r="M20" s="690"/>
      <c r="N20" s="690"/>
      <c r="O20" s="690"/>
      <c r="P20" s="690"/>
      <c r="Q20" s="690"/>
      <c r="R20" s="690"/>
      <c r="S20" s="690"/>
      <c r="T20" s="690"/>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59"/>
      <c r="BH20" s="259"/>
      <c r="BI20" s="259"/>
      <c r="BJ20" s="259"/>
      <c r="BK20" s="259"/>
      <c r="BL20" s="259"/>
      <c r="BM20" s="259"/>
      <c r="BN20" s="259"/>
      <c r="BO20" s="259"/>
      <c r="BP20" s="259"/>
      <c r="BQ20" s="259"/>
      <c r="BR20" s="259"/>
      <c r="BS20" s="259"/>
      <c r="BT20" s="259"/>
      <c r="BU20" s="259"/>
      <c r="BV20" s="259"/>
      <c r="BW20" s="259"/>
      <c r="BX20" s="259"/>
      <c r="BY20" s="259"/>
      <c r="BZ20" s="259"/>
      <c r="CA20" s="259"/>
      <c r="CB20" s="259"/>
      <c r="CC20" s="259"/>
      <c r="CE20" s="257"/>
    </row>
    <row r="21" spans="1:494" ht="18" customHeight="1">
      <c r="A21" s="246">
        <v>21</v>
      </c>
      <c r="B21" s="259"/>
      <c r="C21" s="259"/>
      <c r="D21" s="259"/>
      <c r="E21" s="691"/>
      <c r="F21" s="692"/>
      <c r="G21" s="692"/>
      <c r="H21" s="692"/>
      <c r="I21" s="692"/>
      <c r="J21" s="692"/>
      <c r="K21" s="692"/>
      <c r="L21" s="692"/>
      <c r="M21" s="692"/>
      <c r="N21" s="692"/>
      <c r="O21" s="692"/>
      <c r="P21" s="692"/>
      <c r="Q21" s="692"/>
      <c r="R21" s="692"/>
      <c r="S21" s="692"/>
      <c r="T21" s="692"/>
      <c r="U21" s="692"/>
      <c r="V21" s="692"/>
      <c r="W21" s="692"/>
      <c r="X21" s="692"/>
      <c r="Y21" s="692"/>
      <c r="Z21" s="692"/>
      <c r="AA21" s="692"/>
      <c r="AB21" s="692"/>
      <c r="AC21" s="692"/>
      <c r="AD21" s="692"/>
      <c r="AE21" s="692"/>
      <c r="AF21" s="692"/>
      <c r="AG21" s="692"/>
      <c r="AH21" s="692"/>
      <c r="AI21" s="692"/>
      <c r="AJ21" s="692"/>
      <c r="AK21" s="692"/>
      <c r="AL21" s="692"/>
      <c r="AM21" s="692"/>
      <c r="AN21" s="692"/>
      <c r="AO21" s="692"/>
      <c r="AP21" s="692"/>
      <c r="AQ21" s="692"/>
      <c r="AR21" s="692"/>
      <c r="AS21" s="692"/>
      <c r="AT21" s="692"/>
      <c r="AU21" s="692"/>
      <c r="AV21" s="692"/>
      <c r="AW21" s="692"/>
      <c r="AX21" s="692"/>
      <c r="AY21" s="692"/>
      <c r="AZ21" s="692"/>
      <c r="BA21" s="692"/>
      <c r="BB21" s="692"/>
      <c r="BC21" s="692"/>
      <c r="BD21" s="692"/>
      <c r="BE21" s="692"/>
      <c r="BF21" s="692"/>
      <c r="BG21" s="692"/>
      <c r="BH21" s="692"/>
      <c r="BI21" s="692"/>
      <c r="BJ21" s="692"/>
      <c r="BK21" s="692"/>
      <c r="BL21" s="692"/>
      <c r="BM21" s="692"/>
      <c r="BN21" s="692"/>
      <c r="BO21" s="692"/>
      <c r="BP21" s="692"/>
      <c r="BQ21" s="692"/>
      <c r="BR21" s="692"/>
      <c r="BS21" s="692"/>
      <c r="BT21" s="692"/>
      <c r="BU21" s="692"/>
      <c r="BV21" s="692"/>
      <c r="BW21" s="692"/>
      <c r="BX21" s="692"/>
      <c r="BY21" s="692"/>
      <c r="BZ21" s="692"/>
      <c r="CA21" s="692"/>
      <c r="CB21" s="693"/>
      <c r="CC21" s="259"/>
      <c r="CE21" s="697" t="s">
        <v>783</v>
      </c>
    </row>
    <row r="22" spans="1:494" ht="18" customHeight="1">
      <c r="A22" s="246">
        <v>22</v>
      </c>
      <c r="B22" s="259"/>
      <c r="C22" s="259"/>
      <c r="D22" s="259"/>
      <c r="E22" s="694"/>
      <c r="F22" s="695"/>
      <c r="G22" s="695"/>
      <c r="H22" s="695"/>
      <c r="I22" s="695"/>
      <c r="J22" s="695"/>
      <c r="K22" s="695"/>
      <c r="L22" s="695"/>
      <c r="M22" s="695"/>
      <c r="N22" s="695"/>
      <c r="O22" s="695"/>
      <c r="P22" s="695"/>
      <c r="Q22" s="695"/>
      <c r="R22" s="695"/>
      <c r="S22" s="695"/>
      <c r="T22" s="695"/>
      <c r="U22" s="695"/>
      <c r="V22" s="695"/>
      <c r="W22" s="695"/>
      <c r="X22" s="695"/>
      <c r="Y22" s="695"/>
      <c r="Z22" s="695"/>
      <c r="AA22" s="695"/>
      <c r="AB22" s="695"/>
      <c r="AC22" s="695"/>
      <c r="AD22" s="695"/>
      <c r="AE22" s="695"/>
      <c r="AF22" s="695"/>
      <c r="AG22" s="695"/>
      <c r="AH22" s="695"/>
      <c r="AI22" s="695"/>
      <c r="AJ22" s="695"/>
      <c r="AK22" s="695"/>
      <c r="AL22" s="695"/>
      <c r="AM22" s="695"/>
      <c r="AN22" s="695"/>
      <c r="AO22" s="695"/>
      <c r="AP22" s="695"/>
      <c r="AQ22" s="695"/>
      <c r="AR22" s="695"/>
      <c r="AS22" s="695"/>
      <c r="AT22" s="695"/>
      <c r="AU22" s="695"/>
      <c r="AV22" s="695"/>
      <c r="AW22" s="695"/>
      <c r="AX22" s="695"/>
      <c r="AY22" s="695"/>
      <c r="AZ22" s="695"/>
      <c r="BA22" s="695"/>
      <c r="BB22" s="695"/>
      <c r="BC22" s="695"/>
      <c r="BD22" s="695"/>
      <c r="BE22" s="695"/>
      <c r="BF22" s="695"/>
      <c r="BG22" s="695"/>
      <c r="BH22" s="695"/>
      <c r="BI22" s="695"/>
      <c r="BJ22" s="695"/>
      <c r="BK22" s="695"/>
      <c r="BL22" s="695"/>
      <c r="BM22" s="695"/>
      <c r="BN22" s="695"/>
      <c r="BO22" s="695"/>
      <c r="BP22" s="695"/>
      <c r="BQ22" s="695"/>
      <c r="BR22" s="695"/>
      <c r="BS22" s="695"/>
      <c r="BT22" s="695"/>
      <c r="BU22" s="695"/>
      <c r="BV22" s="695"/>
      <c r="BW22" s="695"/>
      <c r="BX22" s="695"/>
      <c r="BY22" s="695"/>
      <c r="BZ22" s="695"/>
      <c r="CA22" s="695"/>
      <c r="CB22" s="696"/>
      <c r="CC22" s="259"/>
      <c r="CE22" s="698"/>
    </row>
    <row r="23" spans="1:494" ht="18" customHeight="1">
      <c r="A23" s="246">
        <v>23</v>
      </c>
      <c r="B23" s="259"/>
      <c r="C23" s="259"/>
      <c r="D23" s="259"/>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c r="BA23" s="260"/>
      <c r="BB23" s="260"/>
      <c r="BC23" s="260"/>
      <c r="BD23" s="260"/>
      <c r="BE23" s="260"/>
      <c r="BF23" s="260"/>
      <c r="BG23" s="260"/>
      <c r="BH23" s="260"/>
      <c r="BI23" s="260"/>
      <c r="BJ23" s="260"/>
      <c r="BK23" s="260"/>
      <c r="BL23" s="260"/>
      <c r="BM23" s="260"/>
      <c r="BN23" s="260"/>
      <c r="BO23" s="260"/>
      <c r="BP23" s="260"/>
      <c r="BQ23" s="260"/>
      <c r="BR23" s="260"/>
      <c r="BS23" s="260"/>
      <c r="BT23" s="260"/>
      <c r="BU23" s="260"/>
      <c r="BV23" s="260"/>
      <c r="BW23" s="260"/>
      <c r="BX23" s="260"/>
      <c r="BY23" s="260"/>
      <c r="BZ23" s="260"/>
      <c r="CA23" s="260"/>
      <c r="CB23" s="260"/>
      <c r="CC23" s="259"/>
      <c r="CE23" s="261"/>
    </row>
    <row r="24" spans="1:494" s="253" customFormat="1" ht="18" customHeight="1">
      <c r="A24" s="246">
        <v>24</v>
      </c>
      <c r="B24" s="247"/>
      <c r="C24" s="690" t="s">
        <v>449</v>
      </c>
      <c r="D24" s="690"/>
      <c r="E24" s="690"/>
      <c r="F24" s="690"/>
      <c r="G24" s="690"/>
      <c r="H24" s="690"/>
      <c r="I24" s="690"/>
      <c r="J24" s="690"/>
      <c r="K24" s="690"/>
      <c r="L24" s="690"/>
      <c r="M24" s="690"/>
      <c r="N24" s="690"/>
      <c r="O24" s="690"/>
      <c r="P24" s="690"/>
      <c r="Q24" s="690"/>
      <c r="R24" s="690"/>
      <c r="S24" s="690"/>
      <c r="T24" s="690"/>
      <c r="U24" s="247"/>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247"/>
      <c r="AT24" s="247"/>
      <c r="AU24" s="247"/>
      <c r="AV24" s="247"/>
      <c r="AW24" s="247"/>
      <c r="AX24" s="247"/>
      <c r="AY24" s="247"/>
      <c r="AZ24" s="247"/>
      <c r="BA24" s="247"/>
      <c r="BB24" s="247"/>
      <c r="BC24" s="247"/>
      <c r="BD24" s="247"/>
      <c r="BE24" s="247"/>
      <c r="BF24" s="247"/>
      <c r="BG24" s="247"/>
      <c r="BH24" s="247"/>
      <c r="BI24" s="247"/>
      <c r="BJ24" s="247"/>
      <c r="BK24" s="247"/>
      <c r="BL24" s="247"/>
      <c r="BM24" s="247"/>
      <c r="BN24" s="247"/>
      <c r="BO24" s="247"/>
      <c r="BP24" s="247"/>
      <c r="BQ24" s="247"/>
      <c r="BR24" s="247"/>
      <c r="BS24" s="247"/>
      <c r="BT24" s="247"/>
      <c r="BU24" s="247"/>
      <c r="BV24" s="247"/>
      <c r="BW24" s="247"/>
      <c r="BX24" s="247"/>
      <c r="BY24" s="247"/>
      <c r="BZ24" s="247"/>
      <c r="CA24" s="247"/>
      <c r="CB24" s="247"/>
      <c r="CC24" s="247"/>
      <c r="CD24" s="249"/>
      <c r="CE24" s="255"/>
      <c r="CF24" s="250"/>
      <c r="CG24" s="250"/>
      <c r="CH24" s="250"/>
      <c r="CI24" s="250"/>
      <c r="ET24" s="250"/>
      <c r="EU24" s="250"/>
      <c r="EV24" s="250"/>
      <c r="EW24" s="250"/>
      <c r="EX24" s="250"/>
      <c r="EY24" s="250"/>
      <c r="EZ24" s="250"/>
      <c r="FA24" s="250"/>
      <c r="FB24" s="250"/>
      <c r="FC24" s="250"/>
      <c r="FD24" s="250"/>
      <c r="FE24" s="250"/>
      <c r="FF24" s="250"/>
      <c r="FG24" s="250"/>
      <c r="FH24" s="250"/>
      <c r="FI24" s="250"/>
      <c r="FJ24" s="250"/>
      <c r="FK24" s="250"/>
      <c r="FL24" s="250"/>
      <c r="FM24" s="250"/>
      <c r="FN24" s="250"/>
      <c r="FO24" s="250"/>
      <c r="FP24" s="250"/>
      <c r="FQ24" s="250"/>
      <c r="FR24" s="250"/>
      <c r="FS24" s="250"/>
      <c r="FT24" s="250"/>
      <c r="FU24" s="250"/>
      <c r="FV24" s="250"/>
      <c r="FW24" s="250"/>
      <c r="FX24" s="250"/>
      <c r="FY24" s="250"/>
      <c r="FZ24" s="250"/>
      <c r="GA24" s="250"/>
      <c r="GB24" s="250"/>
      <c r="GC24" s="250"/>
      <c r="GD24" s="250"/>
      <c r="GE24" s="250"/>
      <c r="GF24" s="250"/>
      <c r="GG24" s="250"/>
      <c r="GH24" s="250"/>
      <c r="GI24" s="250"/>
      <c r="GJ24" s="250"/>
      <c r="GK24" s="250"/>
      <c r="GL24" s="250"/>
      <c r="GM24" s="250"/>
      <c r="GN24" s="250"/>
      <c r="GO24" s="250"/>
      <c r="GP24" s="250"/>
      <c r="GQ24" s="250"/>
      <c r="GR24" s="250"/>
      <c r="GS24" s="250"/>
      <c r="GT24" s="250"/>
      <c r="GU24" s="250"/>
      <c r="GV24" s="250"/>
      <c r="GW24" s="250"/>
      <c r="GX24" s="250"/>
      <c r="GY24" s="250"/>
      <c r="GZ24" s="250"/>
      <c r="HA24" s="250"/>
      <c r="HB24" s="250"/>
      <c r="HC24" s="250"/>
      <c r="HD24" s="250"/>
      <c r="HE24" s="250"/>
      <c r="HF24" s="250"/>
      <c r="HG24" s="250"/>
      <c r="HH24" s="250"/>
      <c r="HI24" s="250"/>
      <c r="HJ24" s="250"/>
      <c r="HK24" s="250"/>
      <c r="HL24" s="250"/>
      <c r="HM24" s="250"/>
      <c r="HN24" s="250"/>
      <c r="HO24" s="250"/>
      <c r="HP24" s="250"/>
      <c r="HQ24" s="250"/>
      <c r="HR24" s="250"/>
      <c r="HS24" s="250"/>
      <c r="HT24" s="250"/>
      <c r="HU24" s="250"/>
      <c r="HV24" s="250"/>
      <c r="HW24" s="250"/>
      <c r="HX24" s="250"/>
      <c r="HY24" s="250"/>
      <c r="HZ24" s="250"/>
      <c r="IA24" s="250"/>
      <c r="IB24" s="250"/>
      <c r="IC24" s="250"/>
      <c r="ID24" s="250"/>
      <c r="IE24" s="250"/>
      <c r="IF24" s="250"/>
      <c r="IG24" s="250"/>
      <c r="IH24" s="250"/>
      <c r="II24" s="250"/>
      <c r="IJ24" s="250"/>
      <c r="IK24" s="250"/>
      <c r="IL24" s="250"/>
      <c r="IM24" s="250"/>
      <c r="IN24" s="250"/>
      <c r="IO24" s="250"/>
      <c r="IP24" s="250"/>
      <c r="IQ24" s="250"/>
      <c r="IR24" s="250"/>
      <c r="IS24" s="250"/>
      <c r="IT24" s="250"/>
      <c r="IU24" s="250"/>
      <c r="IV24" s="250"/>
      <c r="IW24" s="250"/>
      <c r="IX24" s="250"/>
      <c r="IY24" s="250"/>
      <c r="IZ24" s="250"/>
      <c r="JA24" s="250"/>
      <c r="JB24" s="250"/>
      <c r="JC24" s="250"/>
      <c r="JD24" s="250"/>
      <c r="JE24" s="250"/>
      <c r="JF24" s="250"/>
      <c r="JG24" s="250"/>
      <c r="JH24" s="250"/>
      <c r="JI24" s="250"/>
      <c r="JJ24" s="250"/>
      <c r="JK24" s="250"/>
      <c r="JL24" s="250"/>
      <c r="JM24" s="250"/>
      <c r="JN24" s="250"/>
      <c r="JO24" s="250"/>
      <c r="JP24" s="250"/>
      <c r="JQ24" s="250"/>
      <c r="JR24" s="250"/>
      <c r="JS24" s="250"/>
      <c r="JT24" s="250"/>
      <c r="JU24" s="250"/>
      <c r="JV24" s="250"/>
      <c r="JW24" s="250"/>
      <c r="JX24" s="250"/>
      <c r="JY24" s="250"/>
      <c r="JZ24" s="250"/>
      <c r="KA24" s="250"/>
      <c r="KB24" s="250"/>
      <c r="KC24" s="250"/>
      <c r="KD24" s="250"/>
      <c r="KE24" s="250"/>
      <c r="KF24" s="250"/>
      <c r="KG24" s="250"/>
      <c r="KH24" s="250"/>
      <c r="KI24" s="250"/>
      <c r="KJ24" s="250"/>
      <c r="KK24" s="250"/>
      <c r="KL24" s="250"/>
      <c r="KM24" s="250"/>
      <c r="KN24" s="250"/>
      <c r="KO24" s="250"/>
      <c r="KP24" s="250"/>
      <c r="KQ24" s="250"/>
      <c r="KR24" s="250"/>
      <c r="KS24" s="250"/>
      <c r="KT24" s="250"/>
      <c r="KU24" s="250"/>
      <c r="KV24" s="250"/>
      <c r="KW24" s="250"/>
      <c r="KX24" s="250"/>
      <c r="KY24" s="250"/>
      <c r="KZ24" s="250"/>
      <c r="LA24" s="250"/>
      <c r="LB24" s="250"/>
      <c r="LC24" s="250"/>
      <c r="LD24" s="250"/>
      <c r="LE24" s="250"/>
      <c r="LF24" s="250"/>
      <c r="LG24" s="250"/>
      <c r="LH24" s="250"/>
      <c r="LI24" s="250"/>
      <c r="LJ24" s="250"/>
      <c r="LK24" s="250"/>
      <c r="LL24" s="250"/>
      <c r="LM24" s="250"/>
      <c r="LN24" s="250"/>
      <c r="LO24" s="250"/>
      <c r="LP24" s="250"/>
      <c r="LQ24" s="250"/>
      <c r="LR24" s="250"/>
      <c r="LS24" s="250"/>
      <c r="LT24" s="250"/>
      <c r="LU24" s="250"/>
      <c r="LV24" s="250"/>
      <c r="LW24" s="250"/>
      <c r="LX24" s="250"/>
      <c r="LY24" s="250"/>
      <c r="LZ24" s="250"/>
      <c r="MA24" s="250"/>
      <c r="MB24" s="250"/>
      <c r="MC24" s="250"/>
      <c r="MD24" s="250"/>
      <c r="ME24" s="250"/>
      <c r="MF24" s="250"/>
      <c r="MG24" s="250"/>
      <c r="MH24" s="250"/>
      <c r="MI24" s="250"/>
      <c r="MJ24" s="250"/>
      <c r="MK24" s="250"/>
      <c r="ML24" s="250"/>
      <c r="MM24" s="250"/>
      <c r="MN24" s="250"/>
      <c r="MO24" s="250"/>
      <c r="MP24" s="250"/>
      <c r="MQ24" s="250"/>
      <c r="MR24" s="250"/>
      <c r="MS24" s="250"/>
      <c r="MT24" s="250"/>
      <c r="MU24" s="250"/>
      <c r="MV24" s="250"/>
      <c r="MW24" s="250"/>
    </row>
    <row r="25" spans="1:494" s="249" customFormat="1" ht="18" customHeight="1" thickBot="1">
      <c r="A25" s="246">
        <v>25</v>
      </c>
      <c r="B25" s="247"/>
      <c r="C25" s="247"/>
      <c r="D25" s="247"/>
      <c r="E25" s="699" t="s">
        <v>450</v>
      </c>
      <c r="F25" s="699"/>
      <c r="G25" s="699"/>
      <c r="H25" s="699"/>
      <c r="I25" s="702" t="s">
        <v>451</v>
      </c>
      <c r="J25" s="703"/>
      <c r="K25" s="703"/>
      <c r="L25" s="703"/>
      <c r="M25" s="703"/>
      <c r="N25" s="703"/>
      <c r="O25" s="703"/>
      <c r="P25" s="703"/>
      <c r="Q25" s="703"/>
      <c r="R25" s="703"/>
      <c r="S25" s="703"/>
      <c r="T25" s="703"/>
      <c r="U25" s="703"/>
      <c r="V25" s="703"/>
      <c r="W25" s="703"/>
      <c r="X25" s="703"/>
      <c r="Y25" s="703"/>
      <c r="Z25" s="703"/>
      <c r="AA25" s="704"/>
      <c r="AB25" s="705"/>
      <c r="AC25" s="705"/>
      <c r="AD25" s="705"/>
      <c r="AE25" s="705"/>
      <c r="AF25" s="705"/>
      <c r="AG25" s="705"/>
      <c r="AH25" s="705"/>
      <c r="AI25" s="705"/>
      <c r="AJ25" s="705"/>
      <c r="AK25" s="705"/>
      <c r="AL25" s="705"/>
      <c r="AM25" s="705"/>
      <c r="AN25" s="705"/>
      <c r="AO25" s="705"/>
      <c r="AP25" s="705"/>
      <c r="AQ25" s="705"/>
      <c r="AR25" s="705"/>
      <c r="AS25" s="705"/>
      <c r="AT25" s="705"/>
      <c r="AU25" s="705"/>
      <c r="AV25" s="705"/>
      <c r="AW25" s="705"/>
      <c r="AX25" s="705"/>
      <c r="AY25" s="705"/>
      <c r="AZ25" s="705"/>
      <c r="BA25" s="705"/>
      <c r="BB25" s="705"/>
      <c r="BC25" s="705"/>
      <c r="BD25" s="705"/>
      <c r="BE25" s="705"/>
      <c r="BF25" s="705"/>
      <c r="BG25" s="705"/>
      <c r="BH25" s="705"/>
      <c r="BI25" s="705"/>
      <c r="BJ25" s="705"/>
      <c r="BK25" s="705"/>
      <c r="BL25" s="705"/>
      <c r="BM25" s="705"/>
      <c r="BN25" s="705"/>
      <c r="BO25" s="705"/>
      <c r="BP25" s="705"/>
      <c r="BQ25" s="705"/>
      <c r="BR25" s="705"/>
      <c r="BS25" s="705"/>
      <c r="BT25" s="705"/>
      <c r="BU25" s="705"/>
      <c r="BV25" s="705"/>
      <c r="BW25" s="705"/>
      <c r="BX25" s="705"/>
      <c r="BY25" s="705"/>
      <c r="BZ25" s="705"/>
      <c r="CA25" s="705"/>
      <c r="CB25" s="706"/>
      <c r="CC25" s="247"/>
      <c r="CE25" s="682" t="s">
        <v>796</v>
      </c>
      <c r="CJ25" s="253"/>
      <c r="CK25" s="253"/>
      <c r="CL25" s="253"/>
      <c r="CM25" s="253"/>
      <c r="CN25" s="253"/>
      <c r="CO25" s="253"/>
      <c r="CP25" s="253"/>
      <c r="CQ25" s="253"/>
      <c r="CR25" s="253"/>
      <c r="CS25" s="253"/>
      <c r="CT25" s="253"/>
      <c r="CU25" s="253"/>
      <c r="CV25" s="253"/>
      <c r="CW25" s="253"/>
      <c r="CX25" s="253"/>
      <c r="CY25" s="253"/>
      <c r="CZ25" s="253"/>
      <c r="DA25" s="253"/>
      <c r="DB25" s="253"/>
      <c r="DC25" s="253"/>
      <c r="DD25" s="253"/>
      <c r="DE25" s="253"/>
      <c r="DF25" s="253"/>
      <c r="DG25" s="253"/>
      <c r="DH25" s="253"/>
      <c r="DI25" s="253"/>
      <c r="DJ25" s="253"/>
      <c r="DK25" s="253"/>
    </row>
    <row r="26" spans="1:494" s="249" customFormat="1" ht="18" customHeight="1" thickBot="1">
      <c r="A26" s="246">
        <v>26</v>
      </c>
      <c r="B26" s="247"/>
      <c r="C26" s="247"/>
      <c r="D26" s="247"/>
      <c r="E26" s="700"/>
      <c r="F26" s="700"/>
      <c r="G26" s="700"/>
      <c r="H26" s="700"/>
      <c r="I26" s="707" t="s">
        <v>441</v>
      </c>
      <c r="J26" s="708"/>
      <c r="K26" s="708"/>
      <c r="L26" s="708"/>
      <c r="M26" s="708"/>
      <c r="N26" s="708"/>
      <c r="O26" s="708"/>
      <c r="P26" s="708"/>
      <c r="Q26" s="708"/>
      <c r="R26" s="708"/>
      <c r="S26" s="708"/>
      <c r="T26" s="708"/>
      <c r="U26" s="708"/>
      <c r="V26" s="708"/>
      <c r="W26" s="708"/>
      <c r="X26" s="708"/>
      <c r="Y26" s="708"/>
      <c r="Z26" s="708"/>
      <c r="AA26" s="709"/>
      <c r="AB26" s="710"/>
      <c r="AC26" s="710"/>
      <c r="AD26" s="710"/>
      <c r="AE26" s="710"/>
      <c r="AF26" s="710"/>
      <c r="AG26" s="710"/>
      <c r="AH26" s="710"/>
      <c r="AI26" s="710"/>
      <c r="AJ26" s="710"/>
      <c r="AK26" s="710"/>
      <c r="AL26" s="710"/>
      <c r="AM26" s="710"/>
      <c r="AN26" s="710"/>
      <c r="AO26" s="710"/>
      <c r="AP26" s="710"/>
      <c r="AQ26" s="710"/>
      <c r="AR26" s="710"/>
      <c r="AS26" s="710"/>
      <c r="AT26" s="710"/>
      <c r="AU26" s="710"/>
      <c r="AV26" s="710"/>
      <c r="AW26" s="710"/>
      <c r="AX26" s="710"/>
      <c r="AY26" s="710"/>
      <c r="AZ26" s="710"/>
      <c r="BA26" s="710"/>
      <c r="BB26" s="710"/>
      <c r="BC26" s="710"/>
      <c r="BD26" s="710"/>
      <c r="BE26" s="710"/>
      <c r="BF26" s="710"/>
      <c r="BG26" s="710"/>
      <c r="BH26" s="710"/>
      <c r="BI26" s="710"/>
      <c r="BJ26" s="710"/>
      <c r="BK26" s="710"/>
      <c r="BL26" s="710"/>
      <c r="BM26" s="710"/>
      <c r="BN26" s="710"/>
      <c r="BO26" s="710"/>
      <c r="BP26" s="710"/>
      <c r="BQ26" s="710"/>
      <c r="BR26" s="710"/>
      <c r="BS26" s="710"/>
      <c r="BT26" s="710"/>
      <c r="BU26" s="710"/>
      <c r="BV26" s="710"/>
      <c r="BW26" s="710"/>
      <c r="BX26" s="710"/>
      <c r="BY26" s="710"/>
      <c r="BZ26" s="710"/>
      <c r="CA26" s="710"/>
      <c r="CB26" s="711"/>
      <c r="CC26" s="247"/>
      <c r="CE26" s="683"/>
      <c r="CJ26" s="253"/>
    </row>
    <row r="27" spans="1:494" s="253" customFormat="1" ht="18" customHeight="1" thickBot="1">
      <c r="A27" s="246">
        <v>27</v>
      </c>
      <c r="B27" s="247"/>
      <c r="C27" s="247"/>
      <c r="D27" s="247"/>
      <c r="E27" s="700"/>
      <c r="F27" s="700"/>
      <c r="G27" s="700"/>
      <c r="H27" s="700"/>
      <c r="I27" s="707" t="s">
        <v>452</v>
      </c>
      <c r="J27" s="708"/>
      <c r="K27" s="708"/>
      <c r="L27" s="708"/>
      <c r="M27" s="708"/>
      <c r="N27" s="708"/>
      <c r="O27" s="708"/>
      <c r="P27" s="708"/>
      <c r="Q27" s="708"/>
      <c r="R27" s="708"/>
      <c r="S27" s="708"/>
      <c r="T27" s="708"/>
      <c r="U27" s="708"/>
      <c r="V27" s="708"/>
      <c r="W27" s="708"/>
      <c r="X27" s="708"/>
      <c r="Y27" s="708"/>
      <c r="Z27" s="708"/>
      <c r="AA27" s="709"/>
      <c r="AB27" s="725"/>
      <c r="AC27" s="725"/>
      <c r="AD27" s="725"/>
      <c r="AE27" s="725"/>
      <c r="AF27" s="725"/>
      <c r="AG27" s="725"/>
      <c r="AH27" s="725"/>
      <c r="AI27" s="725"/>
      <c r="AJ27" s="725"/>
      <c r="AK27" s="725"/>
      <c r="AL27" s="725"/>
      <c r="AM27" s="725"/>
      <c r="AN27" s="725"/>
      <c r="AO27" s="725"/>
      <c r="AP27" s="725"/>
      <c r="AQ27" s="725"/>
      <c r="AR27" s="725"/>
      <c r="AS27" s="725"/>
      <c r="AT27" s="725"/>
      <c r="AU27" s="725"/>
      <c r="AV27" s="725"/>
      <c r="AW27" s="725"/>
      <c r="AX27" s="725"/>
      <c r="AY27" s="725"/>
      <c r="AZ27" s="725"/>
      <c r="BA27" s="725"/>
      <c r="BB27" s="725"/>
      <c r="BC27" s="725"/>
      <c r="BD27" s="725"/>
      <c r="BE27" s="725"/>
      <c r="BF27" s="725"/>
      <c r="BG27" s="725"/>
      <c r="BH27" s="725"/>
      <c r="BI27" s="725"/>
      <c r="BJ27" s="725"/>
      <c r="BK27" s="725"/>
      <c r="BL27" s="725"/>
      <c r="BM27" s="725"/>
      <c r="BN27" s="725"/>
      <c r="BO27" s="725"/>
      <c r="BP27" s="725"/>
      <c r="BQ27" s="725"/>
      <c r="BR27" s="725"/>
      <c r="BS27" s="725"/>
      <c r="BT27" s="725"/>
      <c r="BU27" s="725"/>
      <c r="BV27" s="725"/>
      <c r="BW27" s="725"/>
      <c r="BX27" s="725"/>
      <c r="BY27" s="725"/>
      <c r="BZ27" s="725"/>
      <c r="CA27" s="725"/>
      <c r="CB27" s="726"/>
      <c r="CC27" s="247"/>
      <c r="CD27" s="249"/>
      <c r="CE27" s="683"/>
      <c r="CF27" s="250"/>
      <c r="CG27" s="250"/>
      <c r="CH27" s="250"/>
      <c r="CI27" s="250"/>
      <c r="ET27" s="250"/>
      <c r="EU27" s="250"/>
      <c r="EV27" s="250"/>
      <c r="EW27" s="250"/>
      <c r="EX27" s="250"/>
      <c r="EY27" s="250"/>
      <c r="EZ27" s="250"/>
      <c r="FA27" s="250"/>
      <c r="FB27" s="250"/>
      <c r="FC27" s="250"/>
      <c r="FD27" s="250"/>
      <c r="FE27" s="250"/>
      <c r="FF27" s="250"/>
      <c r="FG27" s="250"/>
      <c r="FH27" s="250"/>
      <c r="FI27" s="250"/>
      <c r="FJ27" s="250"/>
      <c r="FK27" s="250"/>
      <c r="FL27" s="250"/>
      <c r="FM27" s="250"/>
      <c r="FN27" s="250"/>
      <c r="FO27" s="250"/>
      <c r="FP27" s="250"/>
      <c r="FQ27" s="250"/>
      <c r="FR27" s="250"/>
      <c r="FS27" s="250"/>
      <c r="FT27" s="250"/>
      <c r="FU27" s="250"/>
      <c r="FV27" s="250"/>
      <c r="FW27" s="250"/>
      <c r="FX27" s="250"/>
      <c r="FY27" s="250"/>
      <c r="FZ27" s="250"/>
      <c r="GA27" s="250"/>
      <c r="GB27" s="250"/>
      <c r="GC27" s="250"/>
      <c r="GD27" s="250"/>
      <c r="GE27" s="250"/>
      <c r="GF27" s="250"/>
      <c r="GG27" s="250"/>
      <c r="GH27" s="250"/>
      <c r="GI27" s="250"/>
      <c r="GJ27" s="250"/>
      <c r="GK27" s="250"/>
      <c r="GL27" s="250"/>
      <c r="GM27" s="250"/>
      <c r="GN27" s="250"/>
      <c r="GO27" s="250"/>
      <c r="GP27" s="250"/>
      <c r="GQ27" s="250"/>
      <c r="GR27" s="250"/>
      <c r="GS27" s="250"/>
      <c r="GT27" s="250"/>
      <c r="GU27" s="250"/>
      <c r="GV27" s="250"/>
      <c r="GW27" s="250"/>
      <c r="GX27" s="250"/>
      <c r="GY27" s="250"/>
      <c r="GZ27" s="250"/>
      <c r="HA27" s="250"/>
      <c r="HB27" s="250"/>
      <c r="HC27" s="250"/>
      <c r="HD27" s="250"/>
      <c r="HE27" s="250"/>
      <c r="HF27" s="250"/>
      <c r="HG27" s="250"/>
      <c r="HH27" s="250"/>
      <c r="HI27" s="250"/>
      <c r="HJ27" s="250"/>
      <c r="HK27" s="250"/>
      <c r="HL27" s="250"/>
      <c r="HM27" s="250"/>
      <c r="HN27" s="250"/>
      <c r="HO27" s="250"/>
      <c r="HP27" s="250"/>
      <c r="HQ27" s="250"/>
      <c r="HR27" s="250"/>
      <c r="HS27" s="250"/>
      <c r="HT27" s="250"/>
      <c r="HU27" s="250"/>
      <c r="HV27" s="250"/>
      <c r="HW27" s="250"/>
      <c r="HX27" s="250"/>
      <c r="HY27" s="250"/>
      <c r="HZ27" s="250"/>
      <c r="IA27" s="250"/>
      <c r="IB27" s="250"/>
      <c r="IC27" s="250"/>
      <c r="ID27" s="250"/>
      <c r="IE27" s="250"/>
      <c r="IF27" s="250"/>
      <c r="IG27" s="250"/>
      <c r="IH27" s="250"/>
      <c r="II27" s="250"/>
      <c r="IJ27" s="250"/>
      <c r="IK27" s="250"/>
      <c r="IL27" s="250"/>
      <c r="IM27" s="250"/>
      <c r="IN27" s="250"/>
      <c r="IO27" s="250"/>
      <c r="IP27" s="250"/>
      <c r="IQ27" s="250"/>
      <c r="IR27" s="250"/>
      <c r="IS27" s="250"/>
      <c r="IT27" s="250"/>
      <c r="IU27" s="250"/>
      <c r="IV27" s="250"/>
      <c r="IW27" s="250"/>
      <c r="IX27" s="250"/>
      <c r="IY27" s="250"/>
      <c r="IZ27" s="250"/>
      <c r="JA27" s="250"/>
      <c r="JB27" s="250"/>
      <c r="JC27" s="250"/>
      <c r="JD27" s="250"/>
      <c r="JE27" s="250"/>
      <c r="JF27" s="250"/>
      <c r="JG27" s="250"/>
      <c r="JH27" s="250"/>
      <c r="JI27" s="250"/>
      <c r="JJ27" s="250"/>
      <c r="JK27" s="250"/>
      <c r="JL27" s="250"/>
      <c r="JM27" s="250"/>
      <c r="JN27" s="250"/>
      <c r="JO27" s="250"/>
      <c r="JP27" s="250"/>
      <c r="JQ27" s="250"/>
      <c r="JR27" s="250"/>
      <c r="JS27" s="250"/>
      <c r="JT27" s="250"/>
      <c r="JU27" s="250"/>
      <c r="JV27" s="250"/>
      <c r="JW27" s="250"/>
      <c r="JX27" s="250"/>
      <c r="JY27" s="250"/>
      <c r="JZ27" s="250"/>
      <c r="KA27" s="250"/>
      <c r="KB27" s="250"/>
      <c r="KC27" s="250"/>
      <c r="KD27" s="250"/>
      <c r="KE27" s="250"/>
      <c r="KF27" s="250"/>
      <c r="KG27" s="250"/>
      <c r="KH27" s="250"/>
      <c r="KI27" s="250"/>
      <c r="KJ27" s="250"/>
      <c r="KK27" s="250"/>
      <c r="KL27" s="250"/>
      <c r="KM27" s="250"/>
      <c r="KN27" s="250"/>
      <c r="KO27" s="250"/>
      <c r="KP27" s="250"/>
      <c r="KQ27" s="250"/>
      <c r="KR27" s="250"/>
      <c r="KS27" s="250"/>
      <c r="KT27" s="250"/>
      <c r="KU27" s="250"/>
      <c r="KV27" s="250"/>
      <c r="KW27" s="250"/>
      <c r="KX27" s="250"/>
      <c r="KY27" s="250"/>
      <c r="KZ27" s="250"/>
      <c r="LA27" s="250"/>
      <c r="LB27" s="250"/>
      <c r="LC27" s="250"/>
      <c r="LD27" s="250"/>
      <c r="LE27" s="250"/>
      <c r="LF27" s="250"/>
      <c r="LG27" s="250"/>
      <c r="LH27" s="250"/>
      <c r="LI27" s="250"/>
      <c r="LJ27" s="250"/>
      <c r="LK27" s="250"/>
      <c r="LL27" s="250"/>
      <c r="LM27" s="250"/>
      <c r="LN27" s="250"/>
      <c r="LO27" s="250"/>
      <c r="LP27" s="250"/>
      <c r="LQ27" s="250"/>
      <c r="LR27" s="250"/>
      <c r="LS27" s="250"/>
      <c r="LT27" s="250"/>
      <c r="LU27" s="250"/>
      <c r="LV27" s="250"/>
      <c r="LW27" s="250"/>
      <c r="LX27" s="250"/>
      <c r="LY27" s="250"/>
      <c r="LZ27" s="250"/>
      <c r="MA27" s="250"/>
      <c r="MB27" s="250"/>
      <c r="MC27" s="250"/>
      <c r="MD27" s="250"/>
      <c r="ME27" s="250"/>
      <c r="MF27" s="250"/>
      <c r="MG27" s="250"/>
      <c r="MH27" s="250"/>
      <c r="MI27" s="250"/>
      <c r="MJ27" s="250"/>
      <c r="MK27" s="250"/>
      <c r="ML27" s="250"/>
      <c r="MM27" s="250"/>
      <c r="MN27" s="250"/>
      <c r="MO27" s="250"/>
      <c r="MP27" s="250"/>
      <c r="MQ27" s="250"/>
      <c r="MR27" s="250"/>
      <c r="MS27" s="250"/>
      <c r="MT27" s="250"/>
      <c r="MU27" s="250"/>
      <c r="MV27" s="250"/>
      <c r="MW27" s="250"/>
      <c r="MX27" s="250"/>
      <c r="MY27" s="250"/>
      <c r="MZ27" s="250"/>
      <c r="NA27" s="250"/>
      <c r="NB27" s="250"/>
      <c r="NC27" s="250"/>
      <c r="ND27" s="250"/>
      <c r="NE27" s="250"/>
      <c r="NF27" s="250"/>
      <c r="NG27" s="250"/>
      <c r="NH27" s="250"/>
      <c r="NI27" s="250"/>
      <c r="NJ27" s="250"/>
      <c r="NK27" s="250"/>
      <c r="NL27" s="250"/>
      <c r="NM27" s="250"/>
      <c r="NN27" s="250"/>
      <c r="NO27" s="250"/>
      <c r="NP27" s="250"/>
      <c r="NQ27" s="250"/>
      <c r="NR27" s="250"/>
      <c r="NS27" s="250"/>
      <c r="NT27" s="250"/>
      <c r="NU27" s="250"/>
      <c r="NV27" s="250"/>
      <c r="NW27" s="250"/>
      <c r="NX27" s="250"/>
      <c r="NY27" s="250"/>
      <c r="NZ27" s="250"/>
      <c r="OA27" s="250"/>
      <c r="OB27" s="250"/>
      <c r="OC27" s="250"/>
      <c r="OD27" s="250"/>
      <c r="OE27" s="250"/>
      <c r="OF27" s="250"/>
      <c r="OG27" s="250"/>
      <c r="OH27" s="250"/>
      <c r="OI27" s="250"/>
      <c r="OJ27" s="250"/>
      <c r="OK27" s="250"/>
      <c r="OL27" s="250"/>
      <c r="OM27" s="250"/>
      <c r="ON27" s="250"/>
      <c r="OO27" s="250"/>
      <c r="OP27" s="250"/>
      <c r="OQ27" s="250"/>
      <c r="OR27" s="250"/>
      <c r="OS27" s="250"/>
      <c r="OT27" s="250"/>
      <c r="OU27" s="250"/>
      <c r="OV27" s="250"/>
      <c r="OW27" s="250"/>
      <c r="OX27" s="250"/>
      <c r="OY27" s="250"/>
      <c r="OZ27" s="250"/>
      <c r="PA27" s="250"/>
      <c r="PB27" s="250"/>
      <c r="PC27" s="250"/>
      <c r="PD27" s="250"/>
      <c r="PE27" s="250"/>
      <c r="PF27" s="250"/>
      <c r="PG27" s="250"/>
      <c r="PH27" s="250"/>
      <c r="PI27" s="250"/>
      <c r="PJ27" s="250"/>
      <c r="PK27" s="250"/>
      <c r="PL27" s="250"/>
      <c r="PM27" s="250"/>
      <c r="PN27" s="250"/>
      <c r="PO27" s="250"/>
      <c r="PP27" s="250"/>
      <c r="PQ27" s="250"/>
      <c r="PR27" s="250"/>
      <c r="PS27" s="250"/>
      <c r="PT27" s="250"/>
      <c r="PU27" s="250"/>
      <c r="PV27" s="250"/>
      <c r="PW27" s="250"/>
      <c r="PX27" s="250"/>
      <c r="PY27" s="250"/>
      <c r="PZ27" s="250"/>
      <c r="QA27" s="250"/>
      <c r="QB27" s="250"/>
      <c r="QC27" s="250"/>
      <c r="QD27" s="250"/>
      <c r="QE27" s="250"/>
      <c r="QF27" s="250"/>
      <c r="QG27" s="250"/>
      <c r="QH27" s="250"/>
      <c r="QI27" s="250"/>
      <c r="QJ27" s="250"/>
      <c r="QK27" s="250"/>
      <c r="QL27" s="250"/>
      <c r="QM27" s="250"/>
      <c r="QN27" s="250"/>
      <c r="QO27" s="250"/>
      <c r="QP27" s="250"/>
      <c r="QQ27" s="250"/>
      <c r="QR27" s="250"/>
      <c r="QS27" s="250"/>
      <c r="QT27" s="250"/>
      <c r="QU27" s="250"/>
      <c r="QV27" s="250"/>
      <c r="QW27" s="250"/>
      <c r="QX27" s="250"/>
      <c r="QY27" s="250"/>
      <c r="QZ27" s="250"/>
      <c r="RA27" s="250"/>
      <c r="RB27" s="250"/>
      <c r="RC27" s="250"/>
      <c r="RD27" s="250"/>
      <c r="RE27" s="250"/>
      <c r="RF27" s="250"/>
      <c r="RG27" s="250"/>
      <c r="RH27" s="250"/>
      <c r="RI27" s="250"/>
      <c r="RJ27" s="250"/>
      <c r="RK27" s="250"/>
      <c r="RL27" s="250"/>
      <c r="RM27" s="250"/>
      <c r="RN27" s="250"/>
      <c r="RO27" s="250"/>
      <c r="RP27" s="250"/>
      <c r="RQ27" s="250"/>
      <c r="RR27" s="250"/>
      <c r="RS27" s="250"/>
      <c r="RT27" s="250"/>
      <c r="RU27" s="250"/>
      <c r="RV27" s="250"/>
      <c r="RW27" s="250"/>
      <c r="RX27" s="250"/>
      <c r="RY27" s="250"/>
      <c r="RZ27" s="250"/>
    </row>
    <row r="28" spans="1:494" s="253" customFormat="1" ht="18" customHeight="1" thickBot="1">
      <c r="A28" s="246">
        <v>28</v>
      </c>
      <c r="B28" s="247"/>
      <c r="C28" s="247"/>
      <c r="D28" s="247"/>
      <c r="E28" s="700"/>
      <c r="F28" s="700"/>
      <c r="G28" s="700"/>
      <c r="H28" s="700"/>
      <c r="I28" s="707" t="s">
        <v>453</v>
      </c>
      <c r="J28" s="708"/>
      <c r="K28" s="708"/>
      <c r="L28" s="708"/>
      <c r="M28" s="708"/>
      <c r="N28" s="708"/>
      <c r="O28" s="708"/>
      <c r="P28" s="708"/>
      <c r="Q28" s="708"/>
      <c r="R28" s="708"/>
      <c r="S28" s="708"/>
      <c r="T28" s="708"/>
      <c r="U28" s="708"/>
      <c r="V28" s="708"/>
      <c r="W28" s="708"/>
      <c r="X28" s="708"/>
      <c r="Y28" s="708"/>
      <c r="Z28" s="708"/>
      <c r="AA28" s="709"/>
      <c r="AB28" s="725"/>
      <c r="AC28" s="725"/>
      <c r="AD28" s="725"/>
      <c r="AE28" s="725"/>
      <c r="AF28" s="725"/>
      <c r="AG28" s="725"/>
      <c r="AH28" s="725"/>
      <c r="AI28" s="725"/>
      <c r="AJ28" s="725"/>
      <c r="AK28" s="725"/>
      <c r="AL28" s="725"/>
      <c r="AM28" s="725"/>
      <c r="AN28" s="725"/>
      <c r="AO28" s="725"/>
      <c r="AP28" s="725"/>
      <c r="AQ28" s="725"/>
      <c r="AR28" s="725"/>
      <c r="AS28" s="725"/>
      <c r="AT28" s="725"/>
      <c r="AU28" s="725"/>
      <c r="AV28" s="725"/>
      <c r="AW28" s="725"/>
      <c r="AX28" s="725"/>
      <c r="AY28" s="725"/>
      <c r="AZ28" s="725"/>
      <c r="BA28" s="725"/>
      <c r="BB28" s="725"/>
      <c r="BC28" s="725"/>
      <c r="BD28" s="725"/>
      <c r="BE28" s="725"/>
      <c r="BF28" s="725"/>
      <c r="BG28" s="725"/>
      <c r="BH28" s="725"/>
      <c r="BI28" s="725"/>
      <c r="BJ28" s="725"/>
      <c r="BK28" s="725"/>
      <c r="BL28" s="725"/>
      <c r="BM28" s="725"/>
      <c r="BN28" s="725"/>
      <c r="BO28" s="725"/>
      <c r="BP28" s="725"/>
      <c r="BQ28" s="725"/>
      <c r="BR28" s="725"/>
      <c r="BS28" s="725"/>
      <c r="BT28" s="725"/>
      <c r="BU28" s="725"/>
      <c r="BV28" s="725"/>
      <c r="BW28" s="725"/>
      <c r="BX28" s="725"/>
      <c r="BY28" s="725"/>
      <c r="BZ28" s="725"/>
      <c r="CA28" s="725"/>
      <c r="CB28" s="726"/>
      <c r="CC28" s="247"/>
      <c r="CD28" s="249"/>
      <c r="CE28" s="683"/>
      <c r="CF28" s="250"/>
      <c r="CG28" s="250"/>
      <c r="CH28" s="250"/>
      <c r="CI28" s="250"/>
      <c r="ET28" s="250"/>
      <c r="EU28" s="250"/>
      <c r="EV28" s="250"/>
      <c r="EW28" s="250"/>
      <c r="EX28" s="250"/>
      <c r="EY28" s="250"/>
      <c r="EZ28" s="250"/>
      <c r="FA28" s="250"/>
      <c r="FB28" s="250"/>
      <c r="FC28" s="250"/>
      <c r="FD28" s="250"/>
      <c r="FE28" s="250"/>
      <c r="FF28" s="250"/>
      <c r="FG28" s="250"/>
      <c r="FH28" s="250"/>
      <c r="FI28" s="250"/>
      <c r="FJ28" s="250"/>
      <c r="FK28" s="250"/>
      <c r="FL28" s="250"/>
      <c r="FM28" s="250"/>
      <c r="FN28" s="250"/>
      <c r="FO28" s="250"/>
      <c r="FP28" s="250"/>
      <c r="FQ28" s="250"/>
      <c r="FR28" s="250"/>
      <c r="FS28" s="250"/>
      <c r="FT28" s="250"/>
      <c r="FU28" s="250"/>
      <c r="FV28" s="250"/>
      <c r="FW28" s="250"/>
      <c r="FX28" s="250"/>
      <c r="FY28" s="250"/>
      <c r="FZ28" s="250"/>
      <c r="GA28" s="250"/>
      <c r="GB28" s="250"/>
      <c r="GC28" s="250"/>
      <c r="GD28" s="250"/>
      <c r="GE28" s="250"/>
      <c r="GF28" s="250"/>
      <c r="GG28" s="250"/>
      <c r="GH28" s="250"/>
      <c r="GI28" s="250"/>
      <c r="GJ28" s="250"/>
      <c r="GK28" s="250"/>
      <c r="GL28" s="250"/>
      <c r="GM28" s="250"/>
      <c r="GN28" s="250"/>
      <c r="GO28" s="250"/>
      <c r="GP28" s="250"/>
      <c r="GQ28" s="250"/>
      <c r="GR28" s="250"/>
      <c r="GS28" s="250"/>
      <c r="GT28" s="250"/>
      <c r="GU28" s="250"/>
      <c r="GV28" s="250"/>
      <c r="GW28" s="250"/>
      <c r="GX28" s="250"/>
      <c r="GY28" s="250"/>
      <c r="GZ28" s="250"/>
      <c r="HA28" s="250"/>
      <c r="HB28" s="250"/>
      <c r="HC28" s="250"/>
      <c r="HD28" s="250"/>
      <c r="HE28" s="250"/>
      <c r="HF28" s="250"/>
      <c r="HG28" s="250"/>
      <c r="HH28" s="250"/>
      <c r="HI28" s="250"/>
      <c r="HJ28" s="250"/>
      <c r="HK28" s="250"/>
      <c r="HL28" s="250"/>
      <c r="HM28" s="250"/>
      <c r="HN28" s="250"/>
      <c r="HO28" s="250"/>
      <c r="HP28" s="250"/>
      <c r="HQ28" s="250"/>
      <c r="HR28" s="250"/>
      <c r="HS28" s="250"/>
      <c r="HT28" s="250"/>
      <c r="HU28" s="250"/>
      <c r="HV28" s="250"/>
      <c r="HW28" s="250"/>
      <c r="HX28" s="250"/>
      <c r="HY28" s="250"/>
      <c r="HZ28" s="250"/>
      <c r="IA28" s="250"/>
      <c r="IB28" s="250"/>
      <c r="IC28" s="250"/>
      <c r="ID28" s="250"/>
      <c r="IE28" s="250"/>
      <c r="IF28" s="250"/>
      <c r="IG28" s="250"/>
      <c r="IH28" s="250"/>
      <c r="II28" s="250"/>
      <c r="IJ28" s="250"/>
      <c r="IK28" s="250"/>
      <c r="IL28" s="250"/>
      <c r="IM28" s="250"/>
      <c r="IN28" s="250"/>
      <c r="IO28" s="250"/>
      <c r="IP28" s="250"/>
      <c r="IQ28" s="250"/>
      <c r="IR28" s="250"/>
      <c r="IS28" s="250"/>
      <c r="IT28" s="250"/>
      <c r="IU28" s="250"/>
      <c r="IV28" s="250"/>
      <c r="IW28" s="250"/>
      <c r="IX28" s="250"/>
      <c r="IY28" s="250"/>
      <c r="IZ28" s="250"/>
      <c r="JA28" s="250"/>
      <c r="JB28" s="250"/>
      <c r="JC28" s="250"/>
      <c r="JD28" s="250"/>
      <c r="JE28" s="250"/>
      <c r="JF28" s="250"/>
      <c r="JG28" s="250"/>
      <c r="JH28" s="250"/>
      <c r="JI28" s="250"/>
      <c r="JJ28" s="250"/>
      <c r="JK28" s="250"/>
      <c r="JL28" s="250"/>
      <c r="JM28" s="250"/>
      <c r="JN28" s="250"/>
      <c r="JO28" s="250"/>
      <c r="JP28" s="250"/>
      <c r="JQ28" s="250"/>
      <c r="JR28" s="250"/>
      <c r="JS28" s="250"/>
      <c r="JT28" s="250"/>
      <c r="JU28" s="250"/>
      <c r="JV28" s="250"/>
      <c r="JW28" s="250"/>
      <c r="JX28" s="250"/>
      <c r="JY28" s="250"/>
      <c r="JZ28" s="250"/>
      <c r="KA28" s="250"/>
      <c r="KB28" s="250"/>
      <c r="KC28" s="250"/>
      <c r="KD28" s="250"/>
      <c r="KE28" s="250"/>
      <c r="KF28" s="250"/>
      <c r="KG28" s="250"/>
      <c r="KH28" s="250"/>
      <c r="KI28" s="250"/>
      <c r="KJ28" s="250"/>
      <c r="KK28" s="250"/>
      <c r="KL28" s="250"/>
      <c r="KM28" s="250"/>
      <c r="KN28" s="250"/>
      <c r="KO28" s="250"/>
      <c r="KP28" s="250"/>
      <c r="KQ28" s="250"/>
      <c r="KR28" s="250"/>
      <c r="KS28" s="250"/>
      <c r="KT28" s="250"/>
      <c r="KU28" s="250"/>
      <c r="KV28" s="250"/>
      <c r="KW28" s="250"/>
      <c r="KX28" s="250"/>
      <c r="KY28" s="250"/>
      <c r="KZ28" s="250"/>
      <c r="LA28" s="250"/>
      <c r="LB28" s="250"/>
      <c r="LC28" s="250"/>
      <c r="LD28" s="250"/>
      <c r="LE28" s="250"/>
      <c r="LF28" s="250"/>
      <c r="LG28" s="250"/>
      <c r="LH28" s="250"/>
      <c r="LI28" s="250"/>
      <c r="LJ28" s="250"/>
      <c r="LK28" s="250"/>
      <c r="LL28" s="250"/>
      <c r="LM28" s="250"/>
      <c r="LN28" s="250"/>
      <c r="LO28" s="250"/>
      <c r="LP28" s="250"/>
      <c r="LQ28" s="250"/>
      <c r="LR28" s="250"/>
      <c r="LS28" s="250"/>
      <c r="LT28" s="250"/>
      <c r="LU28" s="250"/>
      <c r="LV28" s="250"/>
      <c r="LW28" s="250"/>
      <c r="LX28" s="250"/>
      <c r="LY28" s="250"/>
      <c r="LZ28" s="250"/>
      <c r="MA28" s="250"/>
      <c r="MB28" s="250"/>
      <c r="MC28" s="250"/>
      <c r="MD28" s="250"/>
      <c r="ME28" s="250"/>
      <c r="MF28" s="250"/>
      <c r="MG28" s="250"/>
      <c r="MH28" s="250"/>
      <c r="MI28" s="250"/>
      <c r="MJ28" s="250"/>
      <c r="MK28" s="250"/>
      <c r="ML28" s="250"/>
      <c r="MM28" s="250"/>
      <c r="MN28" s="250"/>
      <c r="MO28" s="250"/>
      <c r="MP28" s="250"/>
      <c r="MQ28" s="250"/>
      <c r="MR28" s="250"/>
      <c r="MS28" s="250"/>
      <c r="MT28" s="250"/>
      <c r="MU28" s="250"/>
      <c r="MV28" s="250"/>
      <c r="MW28" s="250"/>
      <c r="MX28" s="250"/>
      <c r="MY28" s="250"/>
      <c r="MZ28" s="250"/>
      <c r="NA28" s="250"/>
      <c r="NB28" s="250"/>
      <c r="NC28" s="250"/>
      <c r="ND28" s="250"/>
      <c r="NE28" s="250"/>
      <c r="NF28" s="250"/>
      <c r="NG28" s="250"/>
      <c r="NH28" s="250"/>
      <c r="NI28" s="250"/>
      <c r="NJ28" s="250"/>
      <c r="NK28" s="250"/>
      <c r="NL28" s="250"/>
      <c r="NM28" s="250"/>
      <c r="NN28" s="250"/>
      <c r="NO28" s="250"/>
      <c r="NP28" s="250"/>
      <c r="NQ28" s="250"/>
      <c r="NR28" s="250"/>
      <c r="NS28" s="250"/>
      <c r="NT28" s="250"/>
      <c r="NU28" s="250"/>
      <c r="NV28" s="250"/>
      <c r="NW28" s="250"/>
      <c r="NX28" s="250"/>
      <c r="NY28" s="250"/>
      <c r="NZ28" s="250"/>
      <c r="OA28" s="250"/>
      <c r="OB28" s="250"/>
      <c r="OC28" s="250"/>
      <c r="OD28" s="250"/>
      <c r="OE28" s="250"/>
      <c r="OF28" s="250"/>
      <c r="OG28" s="250"/>
      <c r="OH28" s="250"/>
      <c r="OI28" s="250"/>
      <c r="OJ28" s="250"/>
      <c r="OK28" s="250"/>
      <c r="OL28" s="250"/>
      <c r="OM28" s="250"/>
      <c r="ON28" s="250"/>
      <c r="OO28" s="250"/>
      <c r="OP28" s="250"/>
      <c r="OQ28" s="250"/>
      <c r="OR28" s="250"/>
      <c r="OS28" s="250"/>
      <c r="OT28" s="250"/>
      <c r="OU28" s="250"/>
      <c r="OV28" s="250"/>
      <c r="OW28" s="250"/>
      <c r="OX28" s="250"/>
      <c r="OY28" s="250"/>
      <c r="OZ28" s="250"/>
      <c r="PA28" s="250"/>
      <c r="PB28" s="250"/>
      <c r="PC28" s="250"/>
      <c r="PD28" s="250"/>
      <c r="PE28" s="250"/>
      <c r="PF28" s="250"/>
      <c r="PG28" s="250"/>
      <c r="PH28" s="250"/>
      <c r="PI28" s="250"/>
      <c r="PJ28" s="250"/>
      <c r="PK28" s="250"/>
      <c r="PL28" s="250"/>
      <c r="PM28" s="250"/>
      <c r="PN28" s="250"/>
      <c r="PO28" s="250"/>
      <c r="PP28" s="250"/>
      <c r="PQ28" s="250"/>
      <c r="PR28" s="250"/>
      <c r="PS28" s="250"/>
      <c r="PT28" s="250"/>
      <c r="PU28" s="250"/>
      <c r="PV28" s="250"/>
      <c r="PW28" s="250"/>
      <c r="PX28" s="250"/>
      <c r="PY28" s="250"/>
      <c r="PZ28" s="250"/>
      <c r="QA28" s="250"/>
      <c r="QB28" s="250"/>
      <c r="QC28" s="250"/>
      <c r="QD28" s="250"/>
      <c r="QE28" s="250"/>
      <c r="QF28" s="250"/>
      <c r="QG28" s="250"/>
      <c r="QH28" s="250"/>
      <c r="QI28" s="250"/>
      <c r="QJ28" s="250"/>
      <c r="QK28" s="250"/>
      <c r="QL28" s="250"/>
      <c r="QM28" s="250"/>
      <c r="QN28" s="250"/>
      <c r="QO28" s="250"/>
      <c r="QP28" s="250"/>
      <c r="QQ28" s="250"/>
      <c r="QR28" s="250"/>
      <c r="QS28" s="250"/>
      <c r="QT28" s="250"/>
      <c r="QU28" s="250"/>
      <c r="QV28" s="250"/>
      <c r="QW28" s="250"/>
      <c r="QX28" s="250"/>
      <c r="QY28" s="250"/>
      <c r="QZ28" s="250"/>
      <c r="RA28" s="250"/>
      <c r="RB28" s="250"/>
      <c r="RC28" s="250"/>
      <c r="RD28" s="250"/>
      <c r="RE28" s="250"/>
      <c r="RF28" s="250"/>
      <c r="RG28" s="250"/>
      <c r="RH28" s="250"/>
      <c r="RI28" s="250"/>
      <c r="RJ28" s="250"/>
      <c r="RK28" s="250"/>
      <c r="RL28" s="250"/>
      <c r="RM28" s="250"/>
      <c r="RN28" s="250"/>
      <c r="RO28" s="250"/>
      <c r="RP28" s="250"/>
      <c r="RQ28" s="250"/>
      <c r="RR28" s="250"/>
      <c r="RS28" s="250"/>
      <c r="RT28" s="250"/>
      <c r="RU28" s="250"/>
      <c r="RV28" s="250"/>
      <c r="RW28" s="250"/>
      <c r="RX28" s="250"/>
      <c r="RY28" s="250"/>
      <c r="RZ28" s="250"/>
    </row>
    <row r="29" spans="1:494" s="249" customFormat="1" ht="18" customHeight="1">
      <c r="A29" s="246">
        <v>29</v>
      </c>
      <c r="B29" s="247"/>
      <c r="C29" s="247"/>
      <c r="D29" s="247"/>
      <c r="E29" s="701"/>
      <c r="F29" s="701"/>
      <c r="G29" s="701"/>
      <c r="H29" s="701"/>
      <c r="I29" s="727" t="s">
        <v>454</v>
      </c>
      <c r="J29" s="728"/>
      <c r="K29" s="728"/>
      <c r="L29" s="728"/>
      <c r="M29" s="728"/>
      <c r="N29" s="728"/>
      <c r="O29" s="728"/>
      <c r="P29" s="728"/>
      <c r="Q29" s="728"/>
      <c r="R29" s="728"/>
      <c r="S29" s="728"/>
      <c r="T29" s="728"/>
      <c r="U29" s="728"/>
      <c r="V29" s="728"/>
      <c r="W29" s="728"/>
      <c r="X29" s="728"/>
      <c r="Y29" s="728"/>
      <c r="Z29" s="728"/>
      <c r="AA29" s="729"/>
      <c r="AB29" s="713"/>
      <c r="AC29" s="713"/>
      <c r="AD29" s="713"/>
      <c r="AE29" s="713"/>
      <c r="AF29" s="713"/>
      <c r="AG29" s="713"/>
      <c r="AH29" s="713"/>
      <c r="AI29" s="713"/>
      <c r="AJ29" s="713"/>
      <c r="AK29" s="713"/>
      <c r="AL29" s="713"/>
      <c r="AM29" s="713"/>
      <c r="AN29" s="713"/>
      <c r="AO29" s="713"/>
      <c r="AP29" s="713"/>
      <c r="AQ29" s="713"/>
      <c r="AR29" s="713"/>
      <c r="AS29" s="713"/>
      <c r="AT29" s="713"/>
      <c r="AU29" s="713"/>
      <c r="AV29" s="713"/>
      <c r="AW29" s="713"/>
      <c r="AX29" s="713"/>
      <c r="AY29" s="713"/>
      <c r="AZ29" s="713"/>
      <c r="BA29" s="713"/>
      <c r="BB29" s="713"/>
      <c r="BC29" s="713"/>
      <c r="BD29" s="713"/>
      <c r="BE29" s="713"/>
      <c r="BF29" s="713"/>
      <c r="BG29" s="713"/>
      <c r="BH29" s="713"/>
      <c r="BI29" s="713"/>
      <c r="BJ29" s="713"/>
      <c r="BK29" s="713"/>
      <c r="BL29" s="713"/>
      <c r="BM29" s="713"/>
      <c r="BN29" s="713"/>
      <c r="BO29" s="713"/>
      <c r="BP29" s="713"/>
      <c r="BQ29" s="713"/>
      <c r="BR29" s="713"/>
      <c r="BS29" s="713"/>
      <c r="BT29" s="713"/>
      <c r="BU29" s="713"/>
      <c r="BV29" s="713"/>
      <c r="BW29" s="713"/>
      <c r="BX29" s="713"/>
      <c r="BY29" s="713"/>
      <c r="BZ29" s="713"/>
      <c r="CA29" s="713"/>
      <c r="CB29" s="714"/>
      <c r="CC29" s="247"/>
      <c r="CE29" s="683"/>
      <c r="CJ29" s="253"/>
    </row>
    <row r="30" spans="1:494" s="249" customFormat="1" ht="18" customHeight="1" thickBot="1">
      <c r="A30" s="246">
        <v>30</v>
      </c>
      <c r="B30" s="247"/>
      <c r="C30" s="247"/>
      <c r="D30" s="247"/>
      <c r="E30" s="730" t="s">
        <v>455</v>
      </c>
      <c r="F30" s="730"/>
      <c r="G30" s="730"/>
      <c r="H30" s="730"/>
      <c r="I30" s="715" t="s">
        <v>456</v>
      </c>
      <c r="J30" s="716"/>
      <c r="K30" s="717"/>
      <c r="L30" s="733" t="s">
        <v>451</v>
      </c>
      <c r="M30" s="733"/>
      <c r="N30" s="733"/>
      <c r="O30" s="733"/>
      <c r="P30" s="733"/>
      <c r="Q30" s="733"/>
      <c r="R30" s="733"/>
      <c r="S30" s="733"/>
      <c r="T30" s="733"/>
      <c r="U30" s="733"/>
      <c r="V30" s="733"/>
      <c r="W30" s="733"/>
      <c r="X30" s="733"/>
      <c r="Y30" s="733"/>
      <c r="Z30" s="733"/>
      <c r="AA30" s="733"/>
      <c r="AB30" s="705"/>
      <c r="AC30" s="705"/>
      <c r="AD30" s="705"/>
      <c r="AE30" s="705"/>
      <c r="AF30" s="705"/>
      <c r="AG30" s="705"/>
      <c r="AH30" s="705"/>
      <c r="AI30" s="705"/>
      <c r="AJ30" s="705"/>
      <c r="AK30" s="705"/>
      <c r="AL30" s="705"/>
      <c r="AM30" s="705"/>
      <c r="AN30" s="705"/>
      <c r="AO30" s="705"/>
      <c r="AP30" s="705"/>
      <c r="AQ30" s="705"/>
      <c r="AR30" s="705"/>
      <c r="AS30" s="705"/>
      <c r="AT30" s="705"/>
      <c r="AU30" s="705"/>
      <c r="AV30" s="705"/>
      <c r="AW30" s="705"/>
      <c r="AX30" s="705"/>
      <c r="AY30" s="705"/>
      <c r="AZ30" s="705"/>
      <c r="BA30" s="705"/>
      <c r="BB30" s="705"/>
      <c r="BC30" s="705"/>
      <c r="BD30" s="705"/>
      <c r="BE30" s="705"/>
      <c r="BF30" s="705"/>
      <c r="BG30" s="705"/>
      <c r="BH30" s="705"/>
      <c r="BI30" s="705"/>
      <c r="BJ30" s="705"/>
      <c r="BK30" s="705"/>
      <c r="BL30" s="705"/>
      <c r="BM30" s="705"/>
      <c r="BN30" s="705"/>
      <c r="BO30" s="705"/>
      <c r="BP30" s="705"/>
      <c r="BQ30" s="705"/>
      <c r="BR30" s="705"/>
      <c r="BS30" s="705"/>
      <c r="BT30" s="705"/>
      <c r="BU30" s="705"/>
      <c r="BV30" s="705"/>
      <c r="BW30" s="705"/>
      <c r="BX30" s="705"/>
      <c r="BY30" s="705"/>
      <c r="BZ30" s="705"/>
      <c r="CA30" s="705"/>
      <c r="CB30" s="706"/>
      <c r="CC30" s="247"/>
      <c r="CE30" s="683"/>
      <c r="CJ30" s="253"/>
    </row>
    <row r="31" spans="1:494" s="249" customFormat="1" ht="18" customHeight="1" thickBot="1">
      <c r="A31" s="246">
        <v>31</v>
      </c>
      <c r="B31" s="247"/>
      <c r="C31" s="247"/>
      <c r="D31" s="247"/>
      <c r="E31" s="731"/>
      <c r="F31" s="731"/>
      <c r="G31" s="731"/>
      <c r="H31" s="731"/>
      <c r="I31" s="718"/>
      <c r="J31" s="719"/>
      <c r="K31" s="720"/>
      <c r="L31" s="734" t="s">
        <v>441</v>
      </c>
      <c r="M31" s="734"/>
      <c r="N31" s="734"/>
      <c r="O31" s="734"/>
      <c r="P31" s="734"/>
      <c r="Q31" s="734"/>
      <c r="R31" s="734"/>
      <c r="S31" s="734"/>
      <c r="T31" s="734"/>
      <c r="U31" s="734"/>
      <c r="V31" s="734"/>
      <c r="W31" s="734"/>
      <c r="X31" s="734"/>
      <c r="Y31" s="734"/>
      <c r="Z31" s="734"/>
      <c r="AA31" s="734"/>
      <c r="AB31" s="710"/>
      <c r="AC31" s="710"/>
      <c r="AD31" s="710"/>
      <c r="AE31" s="710"/>
      <c r="AF31" s="710"/>
      <c r="AG31" s="710"/>
      <c r="AH31" s="710"/>
      <c r="AI31" s="710"/>
      <c r="AJ31" s="710"/>
      <c r="AK31" s="710"/>
      <c r="AL31" s="710"/>
      <c r="AM31" s="710"/>
      <c r="AN31" s="710"/>
      <c r="AO31" s="710"/>
      <c r="AP31" s="710"/>
      <c r="AQ31" s="710"/>
      <c r="AR31" s="710"/>
      <c r="AS31" s="710"/>
      <c r="AT31" s="710"/>
      <c r="AU31" s="710"/>
      <c r="AV31" s="710"/>
      <c r="AW31" s="710"/>
      <c r="AX31" s="710"/>
      <c r="AY31" s="710"/>
      <c r="AZ31" s="710"/>
      <c r="BA31" s="710"/>
      <c r="BB31" s="710"/>
      <c r="BC31" s="710"/>
      <c r="BD31" s="710"/>
      <c r="BE31" s="710"/>
      <c r="BF31" s="710"/>
      <c r="BG31" s="710"/>
      <c r="BH31" s="710"/>
      <c r="BI31" s="710"/>
      <c r="BJ31" s="710"/>
      <c r="BK31" s="710"/>
      <c r="BL31" s="710"/>
      <c r="BM31" s="710"/>
      <c r="BN31" s="710"/>
      <c r="BO31" s="710"/>
      <c r="BP31" s="710"/>
      <c r="BQ31" s="710"/>
      <c r="BR31" s="710"/>
      <c r="BS31" s="710"/>
      <c r="BT31" s="710"/>
      <c r="BU31" s="710"/>
      <c r="BV31" s="710"/>
      <c r="BW31" s="710"/>
      <c r="BX31" s="710"/>
      <c r="BY31" s="710"/>
      <c r="BZ31" s="710"/>
      <c r="CA31" s="710"/>
      <c r="CB31" s="711"/>
      <c r="CC31" s="247"/>
      <c r="CE31" s="683"/>
      <c r="CJ31" s="253"/>
    </row>
    <row r="32" spans="1:494" s="249" customFormat="1" ht="18" customHeight="1" thickBot="1">
      <c r="A32" s="246">
        <v>32</v>
      </c>
      <c r="B32" s="247"/>
      <c r="C32" s="247"/>
      <c r="D32" s="247"/>
      <c r="E32" s="731"/>
      <c r="F32" s="731"/>
      <c r="G32" s="731"/>
      <c r="H32" s="731"/>
      <c r="I32" s="718"/>
      <c r="J32" s="719"/>
      <c r="K32" s="720"/>
      <c r="L32" s="734" t="s">
        <v>452</v>
      </c>
      <c r="M32" s="734"/>
      <c r="N32" s="734"/>
      <c r="O32" s="734"/>
      <c r="P32" s="734"/>
      <c r="Q32" s="734"/>
      <c r="R32" s="734"/>
      <c r="S32" s="734"/>
      <c r="T32" s="734"/>
      <c r="U32" s="734"/>
      <c r="V32" s="734"/>
      <c r="W32" s="734"/>
      <c r="X32" s="734"/>
      <c r="Y32" s="734"/>
      <c r="Z32" s="734"/>
      <c r="AA32" s="734"/>
      <c r="AB32" s="725"/>
      <c r="AC32" s="725"/>
      <c r="AD32" s="725"/>
      <c r="AE32" s="725"/>
      <c r="AF32" s="725"/>
      <c r="AG32" s="725"/>
      <c r="AH32" s="725"/>
      <c r="AI32" s="725"/>
      <c r="AJ32" s="725"/>
      <c r="AK32" s="725"/>
      <c r="AL32" s="725"/>
      <c r="AM32" s="725"/>
      <c r="AN32" s="725"/>
      <c r="AO32" s="725"/>
      <c r="AP32" s="725"/>
      <c r="AQ32" s="725"/>
      <c r="AR32" s="725"/>
      <c r="AS32" s="725"/>
      <c r="AT32" s="725"/>
      <c r="AU32" s="725"/>
      <c r="AV32" s="725"/>
      <c r="AW32" s="725"/>
      <c r="AX32" s="725"/>
      <c r="AY32" s="725"/>
      <c r="AZ32" s="725"/>
      <c r="BA32" s="725"/>
      <c r="BB32" s="725"/>
      <c r="BC32" s="725"/>
      <c r="BD32" s="725"/>
      <c r="BE32" s="725"/>
      <c r="BF32" s="725"/>
      <c r="BG32" s="725"/>
      <c r="BH32" s="725"/>
      <c r="BI32" s="725"/>
      <c r="BJ32" s="725"/>
      <c r="BK32" s="725"/>
      <c r="BL32" s="725"/>
      <c r="BM32" s="725"/>
      <c r="BN32" s="725"/>
      <c r="BO32" s="725"/>
      <c r="BP32" s="725"/>
      <c r="BQ32" s="725"/>
      <c r="BR32" s="725"/>
      <c r="BS32" s="725"/>
      <c r="BT32" s="725"/>
      <c r="BU32" s="725"/>
      <c r="BV32" s="725"/>
      <c r="BW32" s="725"/>
      <c r="BX32" s="725"/>
      <c r="BY32" s="725"/>
      <c r="BZ32" s="725"/>
      <c r="CA32" s="725"/>
      <c r="CB32" s="726"/>
      <c r="CC32" s="247"/>
      <c r="CE32" s="683"/>
      <c r="CJ32" s="253"/>
    </row>
    <row r="33" spans="1:494" s="249" customFormat="1" ht="18" customHeight="1" thickBot="1">
      <c r="A33" s="246">
        <v>33</v>
      </c>
      <c r="B33" s="247"/>
      <c r="C33" s="247"/>
      <c r="D33" s="247"/>
      <c r="E33" s="731"/>
      <c r="F33" s="731"/>
      <c r="G33" s="731"/>
      <c r="H33" s="731"/>
      <c r="I33" s="718"/>
      <c r="J33" s="719"/>
      <c r="K33" s="720"/>
      <c r="L33" s="734" t="s">
        <v>453</v>
      </c>
      <c r="M33" s="734"/>
      <c r="N33" s="734"/>
      <c r="O33" s="734"/>
      <c r="P33" s="734"/>
      <c r="Q33" s="734"/>
      <c r="R33" s="734"/>
      <c r="S33" s="734"/>
      <c r="T33" s="734"/>
      <c r="U33" s="734"/>
      <c r="V33" s="734"/>
      <c r="W33" s="734"/>
      <c r="X33" s="734"/>
      <c r="Y33" s="734"/>
      <c r="Z33" s="734"/>
      <c r="AA33" s="734"/>
      <c r="AB33" s="710"/>
      <c r="AC33" s="710"/>
      <c r="AD33" s="710"/>
      <c r="AE33" s="710"/>
      <c r="AF33" s="710"/>
      <c r="AG33" s="710"/>
      <c r="AH33" s="710"/>
      <c r="AI33" s="710"/>
      <c r="AJ33" s="710"/>
      <c r="AK33" s="710"/>
      <c r="AL33" s="710"/>
      <c r="AM33" s="710"/>
      <c r="AN33" s="710"/>
      <c r="AO33" s="710"/>
      <c r="AP33" s="710"/>
      <c r="AQ33" s="710"/>
      <c r="AR33" s="710"/>
      <c r="AS33" s="710"/>
      <c r="AT33" s="710"/>
      <c r="AU33" s="710"/>
      <c r="AV33" s="710"/>
      <c r="AW33" s="710"/>
      <c r="AX33" s="710"/>
      <c r="AY33" s="710"/>
      <c r="AZ33" s="710"/>
      <c r="BA33" s="710"/>
      <c r="BB33" s="710"/>
      <c r="BC33" s="710"/>
      <c r="BD33" s="710"/>
      <c r="BE33" s="710"/>
      <c r="BF33" s="710"/>
      <c r="BG33" s="710"/>
      <c r="BH33" s="710"/>
      <c r="BI33" s="710"/>
      <c r="BJ33" s="710"/>
      <c r="BK33" s="710"/>
      <c r="BL33" s="710"/>
      <c r="BM33" s="710"/>
      <c r="BN33" s="710"/>
      <c r="BO33" s="710"/>
      <c r="BP33" s="710"/>
      <c r="BQ33" s="710"/>
      <c r="BR33" s="710"/>
      <c r="BS33" s="710"/>
      <c r="BT33" s="710"/>
      <c r="BU33" s="710"/>
      <c r="BV33" s="710"/>
      <c r="BW33" s="710"/>
      <c r="BX33" s="710"/>
      <c r="BY33" s="710"/>
      <c r="BZ33" s="710"/>
      <c r="CA33" s="710"/>
      <c r="CB33" s="711"/>
      <c r="CC33" s="247"/>
      <c r="CE33" s="683"/>
      <c r="CJ33" s="253"/>
    </row>
    <row r="34" spans="1:494" s="249" customFormat="1" ht="18" customHeight="1" thickBot="1">
      <c r="A34" s="246">
        <v>34</v>
      </c>
      <c r="B34" s="247"/>
      <c r="C34" s="247"/>
      <c r="D34" s="247"/>
      <c r="E34" s="731"/>
      <c r="F34" s="731"/>
      <c r="G34" s="731"/>
      <c r="H34" s="731"/>
      <c r="I34" s="721"/>
      <c r="J34" s="722"/>
      <c r="K34" s="723"/>
      <c r="L34" s="712" t="s">
        <v>454</v>
      </c>
      <c r="M34" s="712"/>
      <c r="N34" s="712"/>
      <c r="O34" s="712"/>
      <c r="P34" s="712"/>
      <c r="Q34" s="712"/>
      <c r="R34" s="712"/>
      <c r="S34" s="712"/>
      <c r="T34" s="712"/>
      <c r="U34" s="712"/>
      <c r="V34" s="712"/>
      <c r="W34" s="712"/>
      <c r="X34" s="712"/>
      <c r="Y34" s="712"/>
      <c r="Z34" s="712"/>
      <c r="AA34" s="712"/>
      <c r="AB34" s="713"/>
      <c r="AC34" s="713"/>
      <c r="AD34" s="713"/>
      <c r="AE34" s="713"/>
      <c r="AF34" s="713"/>
      <c r="AG34" s="713"/>
      <c r="AH34" s="713"/>
      <c r="AI34" s="713"/>
      <c r="AJ34" s="713"/>
      <c r="AK34" s="713"/>
      <c r="AL34" s="713"/>
      <c r="AM34" s="713"/>
      <c r="AN34" s="713"/>
      <c r="AO34" s="713"/>
      <c r="AP34" s="713"/>
      <c r="AQ34" s="713"/>
      <c r="AR34" s="713"/>
      <c r="AS34" s="713"/>
      <c r="AT34" s="713"/>
      <c r="AU34" s="713"/>
      <c r="AV34" s="713"/>
      <c r="AW34" s="713"/>
      <c r="AX34" s="713"/>
      <c r="AY34" s="713"/>
      <c r="AZ34" s="713"/>
      <c r="BA34" s="713"/>
      <c r="BB34" s="713"/>
      <c r="BC34" s="713"/>
      <c r="BD34" s="713"/>
      <c r="BE34" s="713"/>
      <c r="BF34" s="713"/>
      <c r="BG34" s="713"/>
      <c r="BH34" s="713"/>
      <c r="BI34" s="713"/>
      <c r="BJ34" s="713"/>
      <c r="BK34" s="713"/>
      <c r="BL34" s="713"/>
      <c r="BM34" s="713"/>
      <c r="BN34" s="713"/>
      <c r="BO34" s="713"/>
      <c r="BP34" s="713"/>
      <c r="BQ34" s="713"/>
      <c r="BR34" s="713"/>
      <c r="BS34" s="713"/>
      <c r="BT34" s="713"/>
      <c r="BU34" s="713"/>
      <c r="BV34" s="713"/>
      <c r="BW34" s="713"/>
      <c r="BX34" s="713"/>
      <c r="BY34" s="713"/>
      <c r="BZ34" s="713"/>
      <c r="CA34" s="713"/>
      <c r="CB34" s="714"/>
      <c r="CC34" s="247"/>
      <c r="CE34" s="683"/>
      <c r="CJ34" s="253"/>
    </row>
    <row r="35" spans="1:494" s="249" customFormat="1" ht="18" customHeight="1" thickBot="1">
      <c r="A35" s="246">
        <v>35</v>
      </c>
      <c r="B35" s="247"/>
      <c r="C35" s="247"/>
      <c r="D35" s="247"/>
      <c r="E35" s="731"/>
      <c r="F35" s="731"/>
      <c r="G35" s="731"/>
      <c r="H35" s="731"/>
      <c r="I35" s="715" t="s">
        <v>457</v>
      </c>
      <c r="J35" s="716"/>
      <c r="K35" s="717"/>
      <c r="L35" s="724" t="s">
        <v>451</v>
      </c>
      <c r="M35" s="724"/>
      <c r="N35" s="724"/>
      <c r="O35" s="724"/>
      <c r="P35" s="724"/>
      <c r="Q35" s="724"/>
      <c r="R35" s="724"/>
      <c r="S35" s="724"/>
      <c r="T35" s="724"/>
      <c r="U35" s="724"/>
      <c r="V35" s="724"/>
      <c r="W35" s="724"/>
      <c r="X35" s="724"/>
      <c r="Y35" s="724"/>
      <c r="Z35" s="724"/>
      <c r="AA35" s="724"/>
      <c r="AB35" s="705"/>
      <c r="AC35" s="705"/>
      <c r="AD35" s="705"/>
      <c r="AE35" s="705"/>
      <c r="AF35" s="705"/>
      <c r="AG35" s="705"/>
      <c r="AH35" s="705"/>
      <c r="AI35" s="705"/>
      <c r="AJ35" s="705"/>
      <c r="AK35" s="705"/>
      <c r="AL35" s="705"/>
      <c r="AM35" s="705"/>
      <c r="AN35" s="705"/>
      <c r="AO35" s="705"/>
      <c r="AP35" s="705"/>
      <c r="AQ35" s="705"/>
      <c r="AR35" s="705"/>
      <c r="AS35" s="705"/>
      <c r="AT35" s="705"/>
      <c r="AU35" s="705"/>
      <c r="AV35" s="705"/>
      <c r="AW35" s="705"/>
      <c r="AX35" s="705"/>
      <c r="AY35" s="705"/>
      <c r="AZ35" s="705"/>
      <c r="BA35" s="705"/>
      <c r="BB35" s="705"/>
      <c r="BC35" s="705"/>
      <c r="BD35" s="705"/>
      <c r="BE35" s="705"/>
      <c r="BF35" s="705"/>
      <c r="BG35" s="705"/>
      <c r="BH35" s="705"/>
      <c r="BI35" s="705"/>
      <c r="BJ35" s="705"/>
      <c r="BK35" s="705"/>
      <c r="BL35" s="705"/>
      <c r="BM35" s="705"/>
      <c r="BN35" s="705"/>
      <c r="BO35" s="705"/>
      <c r="BP35" s="705"/>
      <c r="BQ35" s="705"/>
      <c r="BR35" s="705"/>
      <c r="BS35" s="705"/>
      <c r="BT35" s="705"/>
      <c r="BU35" s="705"/>
      <c r="BV35" s="705"/>
      <c r="BW35" s="705"/>
      <c r="BX35" s="705"/>
      <c r="BY35" s="705"/>
      <c r="BZ35" s="705"/>
      <c r="CA35" s="705"/>
      <c r="CB35" s="706"/>
      <c r="CC35" s="247"/>
      <c r="CE35" s="683"/>
      <c r="CJ35" s="253"/>
    </row>
    <row r="36" spans="1:494" s="253" customFormat="1" ht="18" customHeight="1" thickBot="1">
      <c r="A36" s="246">
        <v>36</v>
      </c>
      <c r="B36" s="247"/>
      <c r="C36" s="247"/>
      <c r="D36" s="247"/>
      <c r="E36" s="731"/>
      <c r="F36" s="731"/>
      <c r="G36" s="731"/>
      <c r="H36" s="731"/>
      <c r="I36" s="718"/>
      <c r="J36" s="719"/>
      <c r="K36" s="720"/>
      <c r="L36" s="734" t="s">
        <v>441</v>
      </c>
      <c r="M36" s="734"/>
      <c r="N36" s="734"/>
      <c r="O36" s="734"/>
      <c r="P36" s="734"/>
      <c r="Q36" s="734"/>
      <c r="R36" s="734"/>
      <c r="S36" s="734"/>
      <c r="T36" s="734"/>
      <c r="U36" s="734"/>
      <c r="V36" s="734"/>
      <c r="W36" s="734"/>
      <c r="X36" s="734"/>
      <c r="Y36" s="734"/>
      <c r="Z36" s="734"/>
      <c r="AA36" s="734"/>
      <c r="AB36" s="710"/>
      <c r="AC36" s="710"/>
      <c r="AD36" s="710"/>
      <c r="AE36" s="710"/>
      <c r="AF36" s="710"/>
      <c r="AG36" s="710"/>
      <c r="AH36" s="710"/>
      <c r="AI36" s="710"/>
      <c r="AJ36" s="710"/>
      <c r="AK36" s="710"/>
      <c r="AL36" s="710"/>
      <c r="AM36" s="710"/>
      <c r="AN36" s="710"/>
      <c r="AO36" s="710"/>
      <c r="AP36" s="710"/>
      <c r="AQ36" s="710"/>
      <c r="AR36" s="710"/>
      <c r="AS36" s="710"/>
      <c r="AT36" s="710"/>
      <c r="AU36" s="710"/>
      <c r="AV36" s="710"/>
      <c r="AW36" s="710"/>
      <c r="AX36" s="710"/>
      <c r="AY36" s="710"/>
      <c r="AZ36" s="710"/>
      <c r="BA36" s="710"/>
      <c r="BB36" s="710"/>
      <c r="BC36" s="710"/>
      <c r="BD36" s="710"/>
      <c r="BE36" s="710"/>
      <c r="BF36" s="710"/>
      <c r="BG36" s="710"/>
      <c r="BH36" s="710"/>
      <c r="BI36" s="710"/>
      <c r="BJ36" s="710"/>
      <c r="BK36" s="710"/>
      <c r="BL36" s="710"/>
      <c r="BM36" s="710"/>
      <c r="BN36" s="710"/>
      <c r="BO36" s="710"/>
      <c r="BP36" s="710"/>
      <c r="BQ36" s="710"/>
      <c r="BR36" s="710"/>
      <c r="BS36" s="710"/>
      <c r="BT36" s="710"/>
      <c r="BU36" s="710"/>
      <c r="BV36" s="710"/>
      <c r="BW36" s="710"/>
      <c r="BX36" s="710"/>
      <c r="BY36" s="710"/>
      <c r="BZ36" s="710"/>
      <c r="CA36" s="710"/>
      <c r="CB36" s="711"/>
      <c r="CC36" s="247"/>
      <c r="CD36" s="249"/>
      <c r="CE36" s="683"/>
      <c r="CF36" s="250"/>
      <c r="CG36" s="250"/>
      <c r="CH36" s="250"/>
      <c r="CI36" s="250"/>
      <c r="FC36" s="250"/>
      <c r="FD36" s="250"/>
      <c r="FE36" s="250"/>
      <c r="FF36" s="250"/>
      <c r="FG36" s="250"/>
      <c r="FH36" s="250"/>
      <c r="FI36" s="250"/>
      <c r="FJ36" s="250"/>
      <c r="FK36" s="250"/>
      <c r="FL36" s="250"/>
      <c r="FM36" s="250"/>
      <c r="FN36" s="250"/>
      <c r="FO36" s="250"/>
      <c r="FP36" s="250"/>
      <c r="FQ36" s="250"/>
      <c r="FR36" s="250"/>
      <c r="FS36" s="250"/>
      <c r="FT36" s="250"/>
      <c r="FU36" s="250"/>
      <c r="FV36" s="250"/>
      <c r="FW36" s="250"/>
      <c r="FX36" s="250"/>
      <c r="FY36" s="250"/>
      <c r="FZ36" s="250"/>
      <c r="GA36" s="250"/>
      <c r="GB36" s="250"/>
      <c r="GC36" s="250"/>
      <c r="GD36" s="250"/>
      <c r="GE36" s="250"/>
      <c r="GF36" s="250"/>
      <c r="GG36" s="250"/>
      <c r="GH36" s="250"/>
      <c r="GI36" s="250"/>
      <c r="GJ36" s="250"/>
      <c r="GK36" s="250"/>
      <c r="GL36" s="250"/>
      <c r="GM36" s="250"/>
      <c r="GN36" s="250"/>
      <c r="GO36" s="250"/>
      <c r="GP36" s="250"/>
      <c r="GQ36" s="250"/>
      <c r="GR36" s="250"/>
      <c r="GS36" s="250"/>
      <c r="GT36" s="250"/>
      <c r="GU36" s="250"/>
      <c r="GV36" s="250"/>
      <c r="GW36" s="250"/>
      <c r="GX36" s="250"/>
      <c r="GY36" s="250"/>
      <c r="GZ36" s="250"/>
      <c r="HA36" s="250"/>
      <c r="HB36" s="250"/>
      <c r="HC36" s="250"/>
      <c r="HD36" s="250"/>
      <c r="HE36" s="250"/>
      <c r="HF36" s="250"/>
      <c r="HG36" s="250"/>
      <c r="HH36" s="250"/>
      <c r="HI36" s="250"/>
      <c r="HJ36" s="250"/>
      <c r="HK36" s="250"/>
      <c r="HL36" s="250"/>
      <c r="HM36" s="250"/>
      <c r="HN36" s="250"/>
      <c r="HO36" s="250"/>
      <c r="HP36" s="250"/>
      <c r="HQ36" s="250"/>
      <c r="HR36" s="250"/>
      <c r="HS36" s="250"/>
      <c r="HT36" s="250"/>
      <c r="HU36" s="250"/>
      <c r="HV36" s="250"/>
      <c r="HW36" s="250"/>
      <c r="HX36" s="250"/>
      <c r="HY36" s="250"/>
      <c r="HZ36" s="250"/>
      <c r="IA36" s="250"/>
      <c r="IB36" s="250"/>
      <c r="IC36" s="250"/>
      <c r="ID36" s="250"/>
      <c r="IE36" s="250"/>
      <c r="IF36" s="250"/>
      <c r="IG36" s="250"/>
      <c r="IH36" s="250"/>
      <c r="II36" s="250"/>
      <c r="IJ36" s="250"/>
      <c r="IK36" s="250"/>
      <c r="IL36" s="250"/>
      <c r="IM36" s="250"/>
      <c r="IN36" s="250"/>
      <c r="IO36" s="250"/>
      <c r="IP36" s="250"/>
      <c r="IQ36" s="250"/>
      <c r="IR36" s="250"/>
      <c r="IS36" s="250"/>
      <c r="IT36" s="250"/>
      <c r="IU36" s="250"/>
      <c r="IV36" s="250"/>
      <c r="IW36" s="250"/>
      <c r="IX36" s="250"/>
      <c r="IY36" s="250"/>
      <c r="IZ36" s="250"/>
      <c r="JA36" s="250"/>
      <c r="JB36" s="250"/>
      <c r="JC36" s="250"/>
      <c r="JD36" s="250"/>
      <c r="JE36" s="250"/>
      <c r="JF36" s="250"/>
      <c r="JG36" s="250"/>
      <c r="JH36" s="250"/>
      <c r="JI36" s="250"/>
      <c r="JJ36" s="250"/>
      <c r="JK36" s="250"/>
      <c r="JL36" s="250"/>
      <c r="JM36" s="250"/>
      <c r="JN36" s="250"/>
      <c r="JO36" s="250"/>
      <c r="JP36" s="250"/>
      <c r="JQ36" s="250"/>
      <c r="JR36" s="250"/>
      <c r="JS36" s="250"/>
      <c r="JT36" s="250"/>
      <c r="JU36" s="250"/>
      <c r="JV36" s="250"/>
      <c r="JW36" s="250"/>
      <c r="JX36" s="250"/>
      <c r="JY36" s="250"/>
      <c r="JZ36" s="250"/>
      <c r="KA36" s="250"/>
      <c r="KB36" s="250"/>
      <c r="KC36" s="250"/>
      <c r="KD36" s="250"/>
      <c r="KE36" s="250"/>
      <c r="KF36" s="250"/>
      <c r="KG36" s="250"/>
      <c r="KH36" s="250"/>
      <c r="KI36" s="250"/>
      <c r="KJ36" s="250"/>
      <c r="KK36" s="250"/>
      <c r="KL36" s="250"/>
      <c r="KM36" s="250"/>
      <c r="KN36" s="250"/>
      <c r="KO36" s="250"/>
      <c r="KP36" s="250"/>
      <c r="KQ36" s="250"/>
      <c r="KR36" s="250"/>
      <c r="KS36" s="250"/>
      <c r="KT36" s="250"/>
      <c r="KU36" s="250"/>
      <c r="KV36" s="250"/>
      <c r="KW36" s="250"/>
      <c r="KX36" s="250"/>
      <c r="KY36" s="250"/>
      <c r="KZ36" s="250"/>
      <c r="LA36" s="250"/>
      <c r="LB36" s="250"/>
      <c r="LC36" s="250"/>
      <c r="LD36" s="250"/>
      <c r="LE36" s="250"/>
      <c r="LF36" s="250"/>
      <c r="LG36" s="250"/>
      <c r="LH36" s="250"/>
      <c r="LI36" s="250"/>
      <c r="LJ36" s="250"/>
      <c r="LK36" s="250"/>
      <c r="LL36" s="250"/>
      <c r="LM36" s="250"/>
      <c r="LN36" s="250"/>
      <c r="LO36" s="250"/>
      <c r="LP36" s="250"/>
      <c r="LQ36" s="250"/>
      <c r="LR36" s="250"/>
      <c r="LS36" s="250"/>
      <c r="LT36" s="250"/>
      <c r="LU36" s="250"/>
      <c r="LV36" s="250"/>
      <c r="LW36" s="250"/>
      <c r="LX36" s="250"/>
      <c r="LY36" s="250"/>
      <c r="LZ36" s="250"/>
      <c r="MA36" s="250"/>
      <c r="MB36" s="250"/>
      <c r="MC36" s="250"/>
      <c r="MD36" s="250"/>
      <c r="ME36" s="250"/>
      <c r="MF36" s="250"/>
      <c r="MG36" s="250"/>
      <c r="MH36" s="250"/>
      <c r="MI36" s="250"/>
      <c r="MJ36" s="250"/>
      <c r="MK36" s="250"/>
      <c r="ML36" s="250"/>
      <c r="MM36" s="250"/>
      <c r="MN36" s="250"/>
      <c r="MO36" s="250"/>
      <c r="MP36" s="250"/>
      <c r="MQ36" s="250"/>
      <c r="MR36" s="250"/>
      <c r="MS36" s="250"/>
      <c r="MT36" s="250"/>
      <c r="MU36" s="250"/>
      <c r="MV36" s="250"/>
      <c r="MW36" s="250"/>
      <c r="MX36" s="250"/>
      <c r="MY36" s="250"/>
      <c r="MZ36" s="250"/>
      <c r="NA36" s="250"/>
      <c r="NB36" s="250"/>
      <c r="NC36" s="250"/>
      <c r="ND36" s="250"/>
      <c r="NE36" s="250"/>
      <c r="NF36" s="250"/>
      <c r="NG36" s="250"/>
      <c r="NH36" s="250"/>
      <c r="NI36" s="250"/>
      <c r="NJ36" s="250"/>
      <c r="NK36" s="250"/>
      <c r="NL36" s="250"/>
      <c r="NM36" s="250"/>
      <c r="NN36" s="250"/>
      <c r="NO36" s="250"/>
      <c r="NP36" s="250"/>
      <c r="NQ36" s="250"/>
      <c r="NR36" s="250"/>
      <c r="NS36" s="250"/>
      <c r="NT36" s="250"/>
      <c r="NU36" s="250"/>
      <c r="NV36" s="250"/>
      <c r="NW36" s="250"/>
      <c r="NX36" s="250"/>
      <c r="NY36" s="250"/>
      <c r="NZ36" s="250"/>
      <c r="OA36" s="250"/>
      <c r="OB36" s="250"/>
      <c r="OC36" s="250"/>
      <c r="OD36" s="250"/>
      <c r="OE36" s="250"/>
      <c r="OF36" s="250"/>
      <c r="OG36" s="250"/>
      <c r="OH36" s="250"/>
      <c r="OI36" s="250"/>
      <c r="OJ36" s="250"/>
      <c r="OK36" s="250"/>
      <c r="OL36" s="250"/>
      <c r="OM36" s="250"/>
      <c r="ON36" s="250"/>
      <c r="OO36" s="250"/>
      <c r="OP36" s="250"/>
      <c r="OQ36" s="250"/>
      <c r="OR36" s="250"/>
      <c r="OS36" s="250"/>
      <c r="OT36" s="250"/>
      <c r="OU36" s="250"/>
      <c r="OV36" s="250"/>
      <c r="OW36" s="250"/>
      <c r="OX36" s="250"/>
      <c r="OY36" s="250"/>
      <c r="OZ36" s="250"/>
      <c r="PA36" s="250"/>
      <c r="PB36" s="250"/>
      <c r="PC36" s="250"/>
      <c r="PD36" s="250"/>
      <c r="PE36" s="250"/>
      <c r="PF36" s="250"/>
      <c r="PG36" s="250"/>
      <c r="PH36" s="250"/>
      <c r="PI36" s="250"/>
      <c r="PJ36" s="250"/>
      <c r="PK36" s="250"/>
      <c r="PL36" s="250"/>
      <c r="PM36" s="250"/>
      <c r="PN36" s="250"/>
      <c r="PO36" s="250"/>
      <c r="PP36" s="250"/>
      <c r="PQ36" s="250"/>
      <c r="PR36" s="250"/>
      <c r="PS36" s="250"/>
      <c r="PT36" s="250"/>
      <c r="PU36" s="250"/>
      <c r="PV36" s="250"/>
      <c r="PW36" s="250"/>
      <c r="PX36" s="250"/>
      <c r="PY36" s="250"/>
      <c r="PZ36" s="250"/>
      <c r="QA36" s="250"/>
      <c r="QB36" s="250"/>
      <c r="QC36" s="250"/>
      <c r="QD36" s="250"/>
      <c r="QE36" s="250"/>
      <c r="QF36" s="250"/>
      <c r="QG36" s="250"/>
      <c r="QH36" s="250"/>
      <c r="QI36" s="250"/>
      <c r="QJ36" s="250"/>
      <c r="QK36" s="250"/>
      <c r="QL36" s="250"/>
      <c r="QM36" s="250"/>
      <c r="QN36" s="250"/>
      <c r="QO36" s="250"/>
      <c r="QP36" s="250"/>
      <c r="QQ36" s="250"/>
      <c r="QR36" s="250"/>
      <c r="QS36" s="250"/>
      <c r="QT36" s="250"/>
      <c r="QU36" s="250"/>
      <c r="QV36" s="250"/>
      <c r="QW36" s="250"/>
      <c r="QX36" s="250"/>
      <c r="QY36" s="250"/>
      <c r="QZ36" s="250"/>
      <c r="RA36" s="250"/>
      <c r="RB36" s="250"/>
      <c r="RC36" s="250"/>
      <c r="RD36" s="250"/>
      <c r="RE36" s="250"/>
      <c r="RF36" s="250"/>
      <c r="RG36" s="250"/>
      <c r="RH36" s="250"/>
      <c r="RI36" s="250"/>
      <c r="RJ36" s="250"/>
      <c r="RK36" s="250"/>
      <c r="RL36" s="250"/>
      <c r="RM36" s="250"/>
      <c r="RN36" s="250"/>
      <c r="RO36" s="250"/>
      <c r="RP36" s="250"/>
      <c r="RQ36" s="250"/>
      <c r="RR36" s="250"/>
      <c r="RS36" s="250"/>
      <c r="RT36" s="250"/>
      <c r="RU36" s="250"/>
      <c r="RV36" s="250"/>
      <c r="RW36" s="250"/>
      <c r="RX36" s="250"/>
      <c r="RY36" s="250"/>
      <c r="RZ36" s="250"/>
    </row>
    <row r="37" spans="1:494" s="253" customFormat="1" ht="18" customHeight="1" thickBot="1">
      <c r="A37" s="246">
        <v>37</v>
      </c>
      <c r="B37" s="247"/>
      <c r="C37" s="247"/>
      <c r="D37" s="247"/>
      <c r="E37" s="731"/>
      <c r="F37" s="731"/>
      <c r="G37" s="731"/>
      <c r="H37" s="731"/>
      <c r="I37" s="718"/>
      <c r="J37" s="719"/>
      <c r="K37" s="720"/>
      <c r="L37" s="734" t="s">
        <v>452</v>
      </c>
      <c r="M37" s="734"/>
      <c r="N37" s="734"/>
      <c r="O37" s="734"/>
      <c r="P37" s="734"/>
      <c r="Q37" s="734"/>
      <c r="R37" s="734"/>
      <c r="S37" s="734"/>
      <c r="T37" s="734"/>
      <c r="U37" s="734"/>
      <c r="V37" s="734"/>
      <c r="W37" s="734"/>
      <c r="X37" s="734"/>
      <c r="Y37" s="734"/>
      <c r="Z37" s="734"/>
      <c r="AA37" s="734"/>
      <c r="AB37" s="725"/>
      <c r="AC37" s="725"/>
      <c r="AD37" s="725"/>
      <c r="AE37" s="725"/>
      <c r="AF37" s="725"/>
      <c r="AG37" s="725"/>
      <c r="AH37" s="725"/>
      <c r="AI37" s="725"/>
      <c r="AJ37" s="725"/>
      <c r="AK37" s="725"/>
      <c r="AL37" s="725"/>
      <c r="AM37" s="725"/>
      <c r="AN37" s="725"/>
      <c r="AO37" s="725"/>
      <c r="AP37" s="725"/>
      <c r="AQ37" s="725"/>
      <c r="AR37" s="725"/>
      <c r="AS37" s="725"/>
      <c r="AT37" s="725"/>
      <c r="AU37" s="725"/>
      <c r="AV37" s="725"/>
      <c r="AW37" s="725"/>
      <c r="AX37" s="725"/>
      <c r="AY37" s="725"/>
      <c r="AZ37" s="725"/>
      <c r="BA37" s="725"/>
      <c r="BB37" s="725"/>
      <c r="BC37" s="725"/>
      <c r="BD37" s="725"/>
      <c r="BE37" s="725"/>
      <c r="BF37" s="725"/>
      <c r="BG37" s="725"/>
      <c r="BH37" s="725"/>
      <c r="BI37" s="725"/>
      <c r="BJ37" s="725"/>
      <c r="BK37" s="725"/>
      <c r="BL37" s="725"/>
      <c r="BM37" s="725"/>
      <c r="BN37" s="725"/>
      <c r="BO37" s="725"/>
      <c r="BP37" s="725"/>
      <c r="BQ37" s="725"/>
      <c r="BR37" s="725"/>
      <c r="BS37" s="725"/>
      <c r="BT37" s="725"/>
      <c r="BU37" s="725"/>
      <c r="BV37" s="725"/>
      <c r="BW37" s="725"/>
      <c r="BX37" s="725"/>
      <c r="BY37" s="725"/>
      <c r="BZ37" s="725"/>
      <c r="CA37" s="725"/>
      <c r="CB37" s="726"/>
      <c r="CC37" s="247"/>
      <c r="CD37" s="249"/>
      <c r="CE37" s="683"/>
      <c r="CF37" s="250"/>
      <c r="CG37" s="250"/>
      <c r="CH37" s="250"/>
      <c r="CI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250"/>
      <c r="GV37" s="250"/>
      <c r="GW37" s="250"/>
      <c r="GX37" s="250"/>
      <c r="GY37" s="250"/>
      <c r="GZ37" s="250"/>
      <c r="HA37" s="250"/>
      <c r="HB37" s="250"/>
      <c r="HC37" s="250"/>
      <c r="HD37" s="250"/>
      <c r="HE37" s="250"/>
      <c r="HF37" s="250"/>
      <c r="HG37" s="250"/>
      <c r="HH37" s="250"/>
      <c r="HI37" s="250"/>
      <c r="HJ37" s="250"/>
      <c r="HK37" s="250"/>
      <c r="HL37" s="250"/>
      <c r="HM37" s="250"/>
      <c r="HN37" s="250"/>
      <c r="HO37" s="250"/>
      <c r="HP37" s="250"/>
      <c r="HQ37" s="250"/>
      <c r="HR37" s="250"/>
      <c r="HS37" s="250"/>
      <c r="HT37" s="250"/>
      <c r="HU37" s="250"/>
      <c r="HV37" s="250"/>
      <c r="HW37" s="250"/>
      <c r="HX37" s="250"/>
      <c r="HY37" s="250"/>
      <c r="HZ37" s="250"/>
      <c r="IA37" s="250"/>
      <c r="IB37" s="250"/>
      <c r="IC37" s="250"/>
      <c r="ID37" s="250"/>
      <c r="IE37" s="250"/>
      <c r="IF37" s="250"/>
      <c r="IG37" s="250"/>
      <c r="IH37" s="250"/>
      <c r="II37" s="250"/>
      <c r="IJ37" s="250"/>
      <c r="IK37" s="250"/>
      <c r="IL37" s="250"/>
      <c r="IM37" s="250"/>
      <c r="IN37" s="250"/>
      <c r="IO37" s="250"/>
      <c r="IP37" s="250"/>
      <c r="IQ37" s="250"/>
      <c r="IR37" s="250"/>
      <c r="IS37" s="250"/>
      <c r="IT37" s="250"/>
      <c r="IU37" s="250"/>
      <c r="IV37" s="250"/>
      <c r="IW37" s="250"/>
      <c r="IX37" s="250"/>
      <c r="IY37" s="250"/>
      <c r="IZ37" s="250"/>
      <c r="JA37" s="250"/>
      <c r="JB37" s="250"/>
      <c r="JC37" s="250"/>
      <c r="JD37" s="250"/>
      <c r="JE37" s="250"/>
      <c r="JF37" s="250"/>
      <c r="JG37" s="250"/>
      <c r="JH37" s="250"/>
      <c r="JI37" s="250"/>
      <c r="JJ37" s="250"/>
      <c r="JK37" s="250"/>
      <c r="JL37" s="250"/>
      <c r="JM37" s="250"/>
      <c r="JN37" s="250"/>
      <c r="JO37" s="250"/>
      <c r="JP37" s="250"/>
      <c r="JQ37" s="250"/>
      <c r="JR37" s="250"/>
      <c r="JS37" s="250"/>
      <c r="JT37" s="250"/>
      <c r="JU37" s="250"/>
      <c r="JV37" s="250"/>
      <c r="JW37" s="250"/>
      <c r="JX37" s="250"/>
      <c r="JY37" s="250"/>
      <c r="JZ37" s="250"/>
      <c r="KA37" s="250"/>
      <c r="KB37" s="250"/>
      <c r="KC37" s="250"/>
      <c r="KD37" s="250"/>
      <c r="KE37" s="250"/>
      <c r="KF37" s="250"/>
      <c r="KG37" s="250"/>
      <c r="KH37" s="250"/>
      <c r="KI37" s="250"/>
      <c r="KJ37" s="250"/>
      <c r="KK37" s="250"/>
      <c r="KL37" s="250"/>
      <c r="KM37" s="250"/>
      <c r="KN37" s="250"/>
      <c r="KO37" s="250"/>
      <c r="KP37" s="250"/>
      <c r="KQ37" s="250"/>
      <c r="KR37" s="250"/>
      <c r="KS37" s="250"/>
      <c r="KT37" s="250"/>
      <c r="KU37" s="250"/>
      <c r="KV37" s="250"/>
      <c r="KW37" s="250"/>
      <c r="KX37" s="250"/>
      <c r="KY37" s="250"/>
      <c r="KZ37" s="250"/>
      <c r="LA37" s="250"/>
      <c r="LB37" s="250"/>
      <c r="LC37" s="250"/>
      <c r="LD37" s="250"/>
      <c r="LE37" s="250"/>
      <c r="LF37" s="250"/>
      <c r="LG37" s="250"/>
      <c r="LH37" s="250"/>
      <c r="LI37" s="250"/>
      <c r="LJ37" s="250"/>
      <c r="LK37" s="250"/>
      <c r="LL37" s="250"/>
      <c r="LM37" s="250"/>
      <c r="LN37" s="250"/>
      <c r="LO37" s="250"/>
      <c r="LP37" s="250"/>
      <c r="LQ37" s="250"/>
      <c r="LR37" s="250"/>
      <c r="LS37" s="250"/>
      <c r="LT37" s="250"/>
      <c r="LU37" s="250"/>
      <c r="LV37" s="250"/>
      <c r="LW37" s="250"/>
      <c r="LX37" s="250"/>
      <c r="LY37" s="250"/>
      <c r="LZ37" s="250"/>
      <c r="MA37" s="250"/>
      <c r="MB37" s="250"/>
      <c r="MC37" s="250"/>
      <c r="MD37" s="250"/>
      <c r="ME37" s="250"/>
      <c r="MF37" s="250"/>
      <c r="MG37" s="250"/>
      <c r="MH37" s="250"/>
      <c r="MI37" s="250"/>
      <c r="MJ37" s="250"/>
      <c r="MK37" s="250"/>
      <c r="ML37" s="250"/>
      <c r="MM37" s="250"/>
      <c r="MN37" s="250"/>
      <c r="MO37" s="250"/>
      <c r="MP37" s="250"/>
      <c r="MQ37" s="250"/>
      <c r="MR37" s="250"/>
      <c r="MS37" s="250"/>
      <c r="MT37" s="250"/>
      <c r="MU37" s="250"/>
      <c r="MV37" s="250"/>
      <c r="MW37" s="250"/>
      <c r="MX37" s="250"/>
      <c r="MY37" s="250"/>
      <c r="MZ37" s="250"/>
      <c r="NA37" s="250"/>
      <c r="NB37" s="250"/>
      <c r="NC37" s="250"/>
      <c r="ND37" s="250"/>
      <c r="NE37" s="250"/>
      <c r="NF37" s="250"/>
      <c r="NG37" s="250"/>
      <c r="NH37" s="250"/>
      <c r="NI37" s="250"/>
      <c r="NJ37" s="250"/>
      <c r="NK37" s="250"/>
      <c r="NL37" s="250"/>
      <c r="NM37" s="250"/>
      <c r="NN37" s="250"/>
      <c r="NO37" s="250"/>
      <c r="NP37" s="250"/>
      <c r="NQ37" s="250"/>
      <c r="NR37" s="250"/>
      <c r="NS37" s="250"/>
      <c r="NT37" s="250"/>
      <c r="NU37" s="250"/>
      <c r="NV37" s="250"/>
      <c r="NW37" s="250"/>
      <c r="NX37" s="250"/>
      <c r="NY37" s="250"/>
      <c r="NZ37" s="250"/>
      <c r="OA37" s="250"/>
      <c r="OB37" s="250"/>
      <c r="OC37" s="250"/>
      <c r="OD37" s="250"/>
      <c r="OE37" s="250"/>
      <c r="OF37" s="250"/>
      <c r="OG37" s="250"/>
      <c r="OH37" s="250"/>
      <c r="OI37" s="250"/>
      <c r="OJ37" s="250"/>
      <c r="OK37" s="250"/>
      <c r="OL37" s="250"/>
      <c r="OM37" s="250"/>
      <c r="ON37" s="250"/>
      <c r="OO37" s="250"/>
      <c r="OP37" s="250"/>
      <c r="OQ37" s="250"/>
      <c r="OR37" s="250"/>
      <c r="OS37" s="250"/>
      <c r="OT37" s="250"/>
      <c r="OU37" s="250"/>
      <c r="OV37" s="250"/>
      <c r="OW37" s="250"/>
      <c r="OX37" s="250"/>
      <c r="OY37" s="250"/>
      <c r="OZ37" s="250"/>
      <c r="PA37" s="250"/>
      <c r="PB37" s="250"/>
      <c r="PC37" s="250"/>
      <c r="PD37" s="250"/>
      <c r="PE37" s="250"/>
      <c r="PF37" s="250"/>
      <c r="PG37" s="250"/>
      <c r="PH37" s="250"/>
      <c r="PI37" s="250"/>
      <c r="PJ37" s="250"/>
      <c r="PK37" s="250"/>
      <c r="PL37" s="250"/>
      <c r="PM37" s="250"/>
      <c r="PN37" s="250"/>
      <c r="PO37" s="250"/>
      <c r="PP37" s="250"/>
      <c r="PQ37" s="250"/>
      <c r="PR37" s="250"/>
      <c r="PS37" s="250"/>
      <c r="PT37" s="250"/>
      <c r="PU37" s="250"/>
      <c r="PV37" s="250"/>
      <c r="PW37" s="250"/>
      <c r="PX37" s="250"/>
      <c r="PY37" s="250"/>
      <c r="PZ37" s="250"/>
      <c r="QA37" s="250"/>
      <c r="QB37" s="250"/>
      <c r="QC37" s="250"/>
      <c r="QD37" s="250"/>
      <c r="QE37" s="250"/>
      <c r="QF37" s="250"/>
      <c r="QG37" s="250"/>
      <c r="QH37" s="250"/>
      <c r="QI37" s="250"/>
      <c r="QJ37" s="250"/>
      <c r="QK37" s="250"/>
      <c r="QL37" s="250"/>
      <c r="QM37" s="250"/>
      <c r="QN37" s="250"/>
      <c r="QO37" s="250"/>
      <c r="QP37" s="250"/>
      <c r="QQ37" s="250"/>
      <c r="QR37" s="250"/>
      <c r="QS37" s="250"/>
      <c r="QT37" s="250"/>
      <c r="QU37" s="250"/>
      <c r="QV37" s="250"/>
      <c r="QW37" s="250"/>
      <c r="QX37" s="250"/>
      <c r="QY37" s="250"/>
      <c r="QZ37" s="250"/>
      <c r="RA37" s="250"/>
      <c r="RB37" s="250"/>
      <c r="RC37" s="250"/>
      <c r="RD37" s="250"/>
      <c r="RE37" s="250"/>
      <c r="RF37" s="250"/>
      <c r="RG37" s="250"/>
      <c r="RH37" s="250"/>
      <c r="RI37" s="250"/>
      <c r="RJ37" s="250"/>
      <c r="RK37" s="250"/>
      <c r="RL37" s="250"/>
      <c r="RM37" s="250"/>
      <c r="RN37" s="250"/>
      <c r="RO37" s="250"/>
      <c r="RP37" s="250"/>
      <c r="RQ37" s="250"/>
      <c r="RR37" s="250"/>
      <c r="RS37" s="250"/>
      <c r="RT37" s="250"/>
      <c r="RU37" s="250"/>
      <c r="RV37" s="250"/>
      <c r="RW37" s="250"/>
      <c r="RX37" s="250"/>
      <c r="RY37" s="250"/>
      <c r="RZ37" s="250"/>
    </row>
    <row r="38" spans="1:494" s="249" customFormat="1" ht="18" customHeight="1" thickBot="1">
      <c r="A38" s="246">
        <v>38</v>
      </c>
      <c r="B38" s="247"/>
      <c r="C38" s="247"/>
      <c r="D38" s="247"/>
      <c r="E38" s="731"/>
      <c r="F38" s="731"/>
      <c r="G38" s="731"/>
      <c r="H38" s="731"/>
      <c r="I38" s="718"/>
      <c r="J38" s="719"/>
      <c r="K38" s="720"/>
      <c r="L38" s="734" t="s">
        <v>453</v>
      </c>
      <c r="M38" s="734"/>
      <c r="N38" s="734"/>
      <c r="O38" s="734"/>
      <c r="P38" s="734"/>
      <c r="Q38" s="734"/>
      <c r="R38" s="734"/>
      <c r="S38" s="734"/>
      <c r="T38" s="734"/>
      <c r="U38" s="734"/>
      <c r="V38" s="734"/>
      <c r="W38" s="734"/>
      <c r="X38" s="734"/>
      <c r="Y38" s="734"/>
      <c r="Z38" s="734"/>
      <c r="AA38" s="734"/>
      <c r="AB38" s="710"/>
      <c r="AC38" s="710"/>
      <c r="AD38" s="710"/>
      <c r="AE38" s="710"/>
      <c r="AF38" s="710"/>
      <c r="AG38" s="710"/>
      <c r="AH38" s="710"/>
      <c r="AI38" s="710"/>
      <c r="AJ38" s="710"/>
      <c r="AK38" s="710"/>
      <c r="AL38" s="710"/>
      <c r="AM38" s="710"/>
      <c r="AN38" s="710"/>
      <c r="AO38" s="710"/>
      <c r="AP38" s="710"/>
      <c r="AQ38" s="710"/>
      <c r="AR38" s="710"/>
      <c r="AS38" s="710"/>
      <c r="AT38" s="710"/>
      <c r="AU38" s="710"/>
      <c r="AV38" s="710"/>
      <c r="AW38" s="710"/>
      <c r="AX38" s="710"/>
      <c r="AY38" s="710"/>
      <c r="AZ38" s="710"/>
      <c r="BA38" s="710"/>
      <c r="BB38" s="710"/>
      <c r="BC38" s="710"/>
      <c r="BD38" s="710"/>
      <c r="BE38" s="710"/>
      <c r="BF38" s="710"/>
      <c r="BG38" s="710"/>
      <c r="BH38" s="710"/>
      <c r="BI38" s="710"/>
      <c r="BJ38" s="710"/>
      <c r="BK38" s="710"/>
      <c r="BL38" s="710"/>
      <c r="BM38" s="710"/>
      <c r="BN38" s="710"/>
      <c r="BO38" s="710"/>
      <c r="BP38" s="710"/>
      <c r="BQ38" s="710"/>
      <c r="BR38" s="710"/>
      <c r="BS38" s="710"/>
      <c r="BT38" s="710"/>
      <c r="BU38" s="710"/>
      <c r="BV38" s="710"/>
      <c r="BW38" s="710"/>
      <c r="BX38" s="710"/>
      <c r="BY38" s="710"/>
      <c r="BZ38" s="710"/>
      <c r="CA38" s="710"/>
      <c r="CB38" s="711"/>
      <c r="CC38" s="247"/>
      <c r="CE38" s="683"/>
      <c r="CJ38" s="253"/>
    </row>
    <row r="39" spans="1:494" s="249" customFormat="1" ht="18" customHeight="1" thickBot="1">
      <c r="A39" s="246">
        <v>39</v>
      </c>
      <c r="B39" s="247"/>
      <c r="C39" s="247"/>
      <c r="D39" s="247"/>
      <c r="E39" s="731"/>
      <c r="F39" s="731"/>
      <c r="G39" s="731"/>
      <c r="H39" s="731"/>
      <c r="I39" s="721"/>
      <c r="J39" s="722"/>
      <c r="K39" s="723"/>
      <c r="L39" s="712" t="s">
        <v>454</v>
      </c>
      <c r="M39" s="712"/>
      <c r="N39" s="712"/>
      <c r="O39" s="712"/>
      <c r="P39" s="712"/>
      <c r="Q39" s="712"/>
      <c r="R39" s="712"/>
      <c r="S39" s="712"/>
      <c r="T39" s="712"/>
      <c r="U39" s="712"/>
      <c r="V39" s="712"/>
      <c r="W39" s="712"/>
      <c r="X39" s="712"/>
      <c r="Y39" s="712"/>
      <c r="Z39" s="712"/>
      <c r="AA39" s="712"/>
      <c r="AB39" s="713"/>
      <c r="AC39" s="713"/>
      <c r="AD39" s="713"/>
      <c r="AE39" s="713"/>
      <c r="AF39" s="713"/>
      <c r="AG39" s="713"/>
      <c r="AH39" s="713"/>
      <c r="AI39" s="713"/>
      <c r="AJ39" s="713"/>
      <c r="AK39" s="713"/>
      <c r="AL39" s="713"/>
      <c r="AM39" s="713"/>
      <c r="AN39" s="713"/>
      <c r="AO39" s="713"/>
      <c r="AP39" s="713"/>
      <c r="AQ39" s="713"/>
      <c r="AR39" s="713"/>
      <c r="AS39" s="713"/>
      <c r="AT39" s="713"/>
      <c r="AU39" s="713"/>
      <c r="AV39" s="713"/>
      <c r="AW39" s="713"/>
      <c r="AX39" s="713"/>
      <c r="AY39" s="713"/>
      <c r="AZ39" s="713"/>
      <c r="BA39" s="713"/>
      <c r="BB39" s="713"/>
      <c r="BC39" s="713"/>
      <c r="BD39" s="713"/>
      <c r="BE39" s="713"/>
      <c r="BF39" s="713"/>
      <c r="BG39" s="713"/>
      <c r="BH39" s="713"/>
      <c r="BI39" s="713"/>
      <c r="BJ39" s="713"/>
      <c r="BK39" s="713"/>
      <c r="BL39" s="713"/>
      <c r="BM39" s="713"/>
      <c r="BN39" s="713"/>
      <c r="BO39" s="713"/>
      <c r="BP39" s="713"/>
      <c r="BQ39" s="713"/>
      <c r="BR39" s="713"/>
      <c r="BS39" s="713"/>
      <c r="BT39" s="713"/>
      <c r="BU39" s="713"/>
      <c r="BV39" s="713"/>
      <c r="BW39" s="713"/>
      <c r="BX39" s="713"/>
      <c r="BY39" s="713"/>
      <c r="BZ39" s="713"/>
      <c r="CA39" s="713"/>
      <c r="CB39" s="714"/>
      <c r="CC39" s="247"/>
      <c r="CE39" s="683"/>
      <c r="CJ39" s="253"/>
    </row>
    <row r="40" spans="1:494" s="253" customFormat="1" ht="18" customHeight="1" thickBot="1">
      <c r="A40" s="246">
        <v>40</v>
      </c>
      <c r="B40" s="247"/>
      <c r="C40" s="247"/>
      <c r="D40" s="247"/>
      <c r="E40" s="731"/>
      <c r="F40" s="731"/>
      <c r="G40" s="731"/>
      <c r="H40" s="731"/>
      <c r="I40" s="715" t="s">
        <v>458</v>
      </c>
      <c r="J40" s="716"/>
      <c r="K40" s="717"/>
      <c r="L40" s="733" t="s">
        <v>451</v>
      </c>
      <c r="M40" s="733"/>
      <c r="N40" s="733"/>
      <c r="O40" s="733"/>
      <c r="P40" s="733"/>
      <c r="Q40" s="733"/>
      <c r="R40" s="733"/>
      <c r="S40" s="733"/>
      <c r="T40" s="733"/>
      <c r="U40" s="733"/>
      <c r="V40" s="733"/>
      <c r="W40" s="733"/>
      <c r="X40" s="733"/>
      <c r="Y40" s="733"/>
      <c r="Z40" s="733"/>
      <c r="AA40" s="733"/>
      <c r="AB40" s="705"/>
      <c r="AC40" s="705"/>
      <c r="AD40" s="705"/>
      <c r="AE40" s="705"/>
      <c r="AF40" s="705"/>
      <c r="AG40" s="705"/>
      <c r="AH40" s="705"/>
      <c r="AI40" s="705"/>
      <c r="AJ40" s="705"/>
      <c r="AK40" s="705"/>
      <c r="AL40" s="705"/>
      <c r="AM40" s="705"/>
      <c r="AN40" s="705"/>
      <c r="AO40" s="705"/>
      <c r="AP40" s="705"/>
      <c r="AQ40" s="705"/>
      <c r="AR40" s="705"/>
      <c r="AS40" s="705"/>
      <c r="AT40" s="705"/>
      <c r="AU40" s="705"/>
      <c r="AV40" s="705"/>
      <c r="AW40" s="705"/>
      <c r="AX40" s="705"/>
      <c r="AY40" s="705"/>
      <c r="AZ40" s="705"/>
      <c r="BA40" s="705"/>
      <c r="BB40" s="705"/>
      <c r="BC40" s="705"/>
      <c r="BD40" s="705"/>
      <c r="BE40" s="705"/>
      <c r="BF40" s="705"/>
      <c r="BG40" s="705"/>
      <c r="BH40" s="705"/>
      <c r="BI40" s="705"/>
      <c r="BJ40" s="705"/>
      <c r="BK40" s="705"/>
      <c r="BL40" s="705"/>
      <c r="BM40" s="705"/>
      <c r="BN40" s="705"/>
      <c r="BO40" s="705"/>
      <c r="BP40" s="705"/>
      <c r="BQ40" s="705"/>
      <c r="BR40" s="705"/>
      <c r="BS40" s="705"/>
      <c r="BT40" s="705"/>
      <c r="BU40" s="705"/>
      <c r="BV40" s="705"/>
      <c r="BW40" s="705"/>
      <c r="BX40" s="705"/>
      <c r="BY40" s="705"/>
      <c r="BZ40" s="705"/>
      <c r="CA40" s="705"/>
      <c r="CB40" s="706"/>
      <c r="CC40" s="247"/>
      <c r="CD40" s="249"/>
      <c r="CE40" s="683"/>
      <c r="CF40" s="250"/>
      <c r="CG40" s="250"/>
      <c r="CH40" s="250"/>
      <c r="CI40" s="250"/>
      <c r="ET40" s="250"/>
      <c r="EU40" s="250"/>
      <c r="EV40" s="250"/>
      <c r="EW40" s="250"/>
      <c r="EX40" s="250"/>
      <c r="EY40" s="250"/>
      <c r="EZ40" s="250"/>
      <c r="FA40" s="250"/>
      <c r="FB40" s="250"/>
      <c r="FC40" s="250"/>
      <c r="FD40" s="250"/>
      <c r="FE40" s="250"/>
      <c r="FF40" s="250"/>
      <c r="FG40" s="250"/>
      <c r="FH40" s="250"/>
      <c r="FI40" s="250"/>
      <c r="FJ40" s="250"/>
      <c r="FK40" s="250"/>
      <c r="FL40" s="250"/>
      <c r="FM40" s="250"/>
      <c r="FN40" s="250"/>
      <c r="FO40" s="250"/>
      <c r="FP40" s="250"/>
      <c r="FQ40" s="250"/>
      <c r="FR40" s="250"/>
      <c r="FS40" s="250"/>
      <c r="FT40" s="250"/>
      <c r="FU40" s="250"/>
      <c r="FV40" s="250"/>
      <c r="FW40" s="250"/>
      <c r="FX40" s="250"/>
      <c r="FY40" s="250"/>
      <c r="FZ40" s="250"/>
      <c r="GA40" s="250"/>
      <c r="GB40" s="250"/>
      <c r="GC40" s="250"/>
      <c r="GD40" s="250"/>
      <c r="GE40" s="250"/>
      <c r="GF40" s="250"/>
      <c r="GG40" s="250"/>
      <c r="GH40" s="250"/>
      <c r="GI40" s="250"/>
      <c r="GJ40" s="250"/>
      <c r="GK40" s="250"/>
      <c r="GL40" s="250"/>
      <c r="GM40" s="250"/>
      <c r="GN40" s="250"/>
      <c r="GO40" s="250"/>
      <c r="GP40" s="250"/>
      <c r="GQ40" s="250"/>
      <c r="GR40" s="250"/>
      <c r="GS40" s="250"/>
      <c r="GT40" s="250"/>
      <c r="GU40" s="250"/>
      <c r="GV40" s="250"/>
      <c r="GW40" s="250"/>
      <c r="GX40" s="250"/>
      <c r="GY40" s="250"/>
      <c r="GZ40" s="250"/>
      <c r="HA40" s="250"/>
      <c r="HB40" s="250"/>
      <c r="HC40" s="250"/>
      <c r="HD40" s="250"/>
      <c r="HE40" s="250"/>
      <c r="HF40" s="250"/>
      <c r="HG40" s="250"/>
      <c r="HH40" s="250"/>
      <c r="HI40" s="250"/>
      <c r="HJ40" s="250"/>
      <c r="HK40" s="250"/>
      <c r="HL40" s="250"/>
      <c r="HM40" s="250"/>
      <c r="HN40" s="250"/>
      <c r="HO40" s="250"/>
      <c r="HP40" s="250"/>
      <c r="HQ40" s="250"/>
      <c r="HR40" s="250"/>
      <c r="HS40" s="250"/>
      <c r="HT40" s="250"/>
      <c r="HU40" s="250"/>
      <c r="HV40" s="250"/>
      <c r="HW40" s="250"/>
      <c r="HX40" s="250"/>
      <c r="HY40" s="250"/>
      <c r="HZ40" s="250"/>
      <c r="IA40" s="250"/>
      <c r="IB40" s="250"/>
      <c r="IC40" s="250"/>
      <c r="ID40" s="250"/>
      <c r="IE40" s="250"/>
      <c r="IF40" s="250"/>
      <c r="IG40" s="250"/>
      <c r="IH40" s="250"/>
      <c r="II40" s="250"/>
      <c r="IJ40" s="250"/>
      <c r="IK40" s="250"/>
      <c r="IL40" s="250"/>
      <c r="IM40" s="250"/>
      <c r="IN40" s="250"/>
      <c r="IO40" s="250"/>
      <c r="IP40" s="250"/>
      <c r="IQ40" s="250"/>
      <c r="IR40" s="250"/>
      <c r="IS40" s="250"/>
      <c r="IT40" s="250"/>
      <c r="IU40" s="250"/>
      <c r="IV40" s="250"/>
      <c r="IW40" s="250"/>
      <c r="IX40" s="250"/>
      <c r="IY40" s="250"/>
      <c r="IZ40" s="250"/>
      <c r="JA40" s="250"/>
      <c r="JB40" s="250"/>
      <c r="JC40" s="250"/>
      <c r="JD40" s="250"/>
      <c r="JE40" s="250"/>
      <c r="JF40" s="250"/>
      <c r="JG40" s="250"/>
      <c r="JH40" s="250"/>
      <c r="JI40" s="250"/>
      <c r="JJ40" s="250"/>
      <c r="JK40" s="250"/>
      <c r="JL40" s="250"/>
      <c r="JM40" s="250"/>
      <c r="JN40" s="250"/>
      <c r="JO40" s="250"/>
      <c r="JP40" s="250"/>
      <c r="JQ40" s="250"/>
      <c r="JR40" s="250"/>
      <c r="JS40" s="250"/>
      <c r="JT40" s="250"/>
      <c r="JU40" s="250"/>
      <c r="JV40" s="250"/>
      <c r="JW40" s="250"/>
      <c r="JX40" s="250"/>
      <c r="JY40" s="250"/>
      <c r="JZ40" s="250"/>
      <c r="KA40" s="250"/>
      <c r="KB40" s="250"/>
      <c r="KC40" s="250"/>
      <c r="KD40" s="250"/>
      <c r="KE40" s="250"/>
      <c r="KF40" s="250"/>
      <c r="KG40" s="250"/>
      <c r="KH40" s="250"/>
      <c r="KI40" s="250"/>
      <c r="KJ40" s="250"/>
      <c r="KK40" s="250"/>
      <c r="KL40" s="250"/>
      <c r="KM40" s="250"/>
      <c r="KN40" s="250"/>
      <c r="KO40" s="250"/>
      <c r="KP40" s="250"/>
      <c r="KQ40" s="250"/>
      <c r="KR40" s="250"/>
      <c r="KS40" s="250"/>
      <c r="KT40" s="250"/>
      <c r="KU40" s="250"/>
      <c r="KV40" s="250"/>
      <c r="KW40" s="250"/>
      <c r="KX40" s="250"/>
      <c r="KY40" s="250"/>
      <c r="KZ40" s="250"/>
      <c r="LA40" s="250"/>
      <c r="LB40" s="250"/>
      <c r="LC40" s="250"/>
      <c r="LD40" s="250"/>
      <c r="LE40" s="250"/>
      <c r="LF40" s="250"/>
      <c r="LG40" s="250"/>
      <c r="LH40" s="250"/>
      <c r="LI40" s="250"/>
      <c r="LJ40" s="250"/>
      <c r="LK40" s="250"/>
      <c r="LL40" s="250"/>
      <c r="LM40" s="250"/>
      <c r="LN40" s="250"/>
      <c r="LO40" s="250"/>
      <c r="LP40" s="250"/>
      <c r="LQ40" s="250"/>
      <c r="LR40" s="250"/>
      <c r="LS40" s="250"/>
      <c r="LT40" s="250"/>
      <c r="LU40" s="250"/>
      <c r="LV40" s="250"/>
      <c r="LW40" s="250"/>
      <c r="LX40" s="250"/>
      <c r="LY40" s="250"/>
      <c r="LZ40" s="250"/>
      <c r="MA40" s="250"/>
      <c r="MB40" s="250"/>
      <c r="MC40" s="250"/>
      <c r="MD40" s="250"/>
      <c r="ME40" s="250"/>
      <c r="MF40" s="250"/>
      <c r="MG40" s="250"/>
      <c r="MH40" s="250"/>
      <c r="MI40" s="250"/>
      <c r="MJ40" s="250"/>
      <c r="MK40" s="250"/>
      <c r="ML40" s="250"/>
      <c r="MM40" s="250"/>
      <c r="MN40" s="250"/>
      <c r="MO40" s="250"/>
      <c r="MP40" s="250"/>
      <c r="MQ40" s="250"/>
      <c r="MR40" s="250"/>
      <c r="MS40" s="250"/>
      <c r="MT40" s="250"/>
      <c r="MU40" s="250"/>
      <c r="MV40" s="250"/>
      <c r="MW40" s="250"/>
      <c r="MX40" s="250"/>
      <c r="MY40" s="250"/>
      <c r="MZ40" s="250"/>
      <c r="NA40" s="250"/>
      <c r="NB40" s="250"/>
      <c r="NC40" s="250"/>
      <c r="ND40" s="250"/>
      <c r="NE40" s="250"/>
      <c r="NF40" s="250"/>
      <c r="NG40" s="250"/>
      <c r="NH40" s="250"/>
      <c r="NI40" s="250"/>
      <c r="NJ40" s="250"/>
      <c r="NK40" s="250"/>
      <c r="NL40" s="250"/>
      <c r="NM40" s="250"/>
      <c r="NN40" s="250"/>
      <c r="NO40" s="250"/>
      <c r="NP40" s="250"/>
      <c r="NQ40" s="250"/>
      <c r="NR40" s="250"/>
      <c r="NS40" s="250"/>
      <c r="NT40" s="250"/>
      <c r="NU40" s="250"/>
      <c r="NV40" s="250"/>
      <c r="NW40" s="250"/>
      <c r="NX40" s="250"/>
      <c r="NY40" s="250"/>
      <c r="NZ40" s="250"/>
      <c r="OA40" s="250"/>
      <c r="OB40" s="250"/>
      <c r="OC40" s="250"/>
      <c r="OD40" s="250"/>
      <c r="OE40" s="250"/>
      <c r="OF40" s="250"/>
      <c r="OG40" s="250"/>
      <c r="OH40" s="250"/>
      <c r="OI40" s="250"/>
      <c r="OJ40" s="250"/>
      <c r="OK40" s="250"/>
      <c r="OL40" s="250"/>
      <c r="OM40" s="250"/>
      <c r="ON40" s="250"/>
      <c r="OO40" s="250"/>
      <c r="OP40" s="250"/>
      <c r="OQ40" s="250"/>
      <c r="OR40" s="250"/>
      <c r="OS40" s="250"/>
      <c r="OT40" s="250"/>
      <c r="OU40" s="250"/>
      <c r="OV40" s="250"/>
      <c r="OW40" s="250"/>
      <c r="OX40" s="250"/>
      <c r="OY40" s="250"/>
      <c r="OZ40" s="250"/>
      <c r="PA40" s="250"/>
      <c r="PB40" s="250"/>
      <c r="PC40" s="250"/>
      <c r="PD40" s="250"/>
      <c r="PE40" s="250"/>
      <c r="PF40" s="250"/>
      <c r="PG40" s="250"/>
      <c r="PH40" s="250"/>
      <c r="PI40" s="250"/>
      <c r="PJ40" s="250"/>
      <c r="PK40" s="250"/>
      <c r="PL40" s="250"/>
      <c r="PM40" s="250"/>
      <c r="PN40" s="250"/>
      <c r="PO40" s="250"/>
      <c r="PP40" s="250"/>
      <c r="PQ40" s="250"/>
      <c r="PR40" s="250"/>
      <c r="PS40" s="250"/>
      <c r="PT40" s="250"/>
      <c r="PU40" s="250"/>
      <c r="PV40" s="250"/>
      <c r="PW40" s="250"/>
      <c r="PX40" s="250"/>
      <c r="PY40" s="250"/>
      <c r="PZ40" s="250"/>
      <c r="QA40" s="250"/>
      <c r="QB40" s="250"/>
      <c r="QC40" s="250"/>
      <c r="QD40" s="250"/>
      <c r="QE40" s="250"/>
      <c r="QF40" s="250"/>
      <c r="QG40" s="250"/>
      <c r="QH40" s="250"/>
      <c r="QI40" s="250"/>
      <c r="QJ40" s="250"/>
      <c r="QK40" s="250"/>
      <c r="QL40" s="250"/>
      <c r="QM40" s="250"/>
      <c r="QN40" s="250"/>
      <c r="QO40" s="250"/>
      <c r="QP40" s="250"/>
      <c r="QQ40" s="250"/>
      <c r="QR40" s="250"/>
      <c r="QS40" s="250"/>
      <c r="QT40" s="250"/>
      <c r="QU40" s="250"/>
      <c r="QV40" s="250"/>
      <c r="QW40" s="250"/>
      <c r="QX40" s="250"/>
      <c r="QY40" s="250"/>
      <c r="QZ40" s="250"/>
      <c r="RA40" s="250"/>
      <c r="RB40" s="250"/>
      <c r="RC40" s="250"/>
      <c r="RD40" s="250"/>
      <c r="RE40" s="250"/>
      <c r="RF40" s="250"/>
      <c r="RG40" s="250"/>
      <c r="RH40" s="250"/>
      <c r="RI40" s="250"/>
      <c r="RJ40" s="250"/>
      <c r="RK40" s="250"/>
      <c r="RL40" s="250"/>
      <c r="RM40" s="250"/>
      <c r="RN40" s="250"/>
      <c r="RO40" s="250"/>
      <c r="RP40" s="250"/>
      <c r="RQ40" s="250"/>
      <c r="RR40" s="250"/>
      <c r="RS40" s="250"/>
      <c r="RT40" s="250"/>
      <c r="RU40" s="250"/>
      <c r="RV40" s="250"/>
      <c r="RW40" s="250"/>
      <c r="RX40" s="250"/>
      <c r="RY40" s="250"/>
      <c r="RZ40" s="250"/>
    </row>
    <row r="41" spans="1:494" s="253" customFormat="1" ht="18" customHeight="1" thickBot="1">
      <c r="A41" s="246">
        <v>41</v>
      </c>
      <c r="B41" s="247"/>
      <c r="C41" s="247"/>
      <c r="D41" s="247"/>
      <c r="E41" s="731"/>
      <c r="F41" s="731"/>
      <c r="G41" s="731"/>
      <c r="H41" s="731"/>
      <c r="I41" s="718"/>
      <c r="J41" s="719"/>
      <c r="K41" s="720"/>
      <c r="L41" s="734" t="s">
        <v>441</v>
      </c>
      <c r="M41" s="734"/>
      <c r="N41" s="734"/>
      <c r="O41" s="734"/>
      <c r="P41" s="734"/>
      <c r="Q41" s="734"/>
      <c r="R41" s="734"/>
      <c r="S41" s="734"/>
      <c r="T41" s="734"/>
      <c r="U41" s="734"/>
      <c r="V41" s="734"/>
      <c r="W41" s="734"/>
      <c r="X41" s="734"/>
      <c r="Y41" s="734"/>
      <c r="Z41" s="734"/>
      <c r="AA41" s="734"/>
      <c r="AB41" s="710"/>
      <c r="AC41" s="710"/>
      <c r="AD41" s="710"/>
      <c r="AE41" s="710"/>
      <c r="AF41" s="710"/>
      <c r="AG41" s="710"/>
      <c r="AH41" s="710"/>
      <c r="AI41" s="710"/>
      <c r="AJ41" s="710"/>
      <c r="AK41" s="710"/>
      <c r="AL41" s="710"/>
      <c r="AM41" s="710"/>
      <c r="AN41" s="710"/>
      <c r="AO41" s="710"/>
      <c r="AP41" s="710"/>
      <c r="AQ41" s="710"/>
      <c r="AR41" s="710"/>
      <c r="AS41" s="710"/>
      <c r="AT41" s="710"/>
      <c r="AU41" s="710"/>
      <c r="AV41" s="710"/>
      <c r="AW41" s="710"/>
      <c r="AX41" s="710"/>
      <c r="AY41" s="710"/>
      <c r="AZ41" s="710"/>
      <c r="BA41" s="710"/>
      <c r="BB41" s="710"/>
      <c r="BC41" s="710"/>
      <c r="BD41" s="710"/>
      <c r="BE41" s="710"/>
      <c r="BF41" s="710"/>
      <c r="BG41" s="710"/>
      <c r="BH41" s="710"/>
      <c r="BI41" s="710"/>
      <c r="BJ41" s="710"/>
      <c r="BK41" s="710"/>
      <c r="BL41" s="710"/>
      <c r="BM41" s="710"/>
      <c r="BN41" s="710"/>
      <c r="BO41" s="710"/>
      <c r="BP41" s="710"/>
      <c r="BQ41" s="710"/>
      <c r="BR41" s="710"/>
      <c r="BS41" s="710"/>
      <c r="BT41" s="710"/>
      <c r="BU41" s="710"/>
      <c r="BV41" s="710"/>
      <c r="BW41" s="710"/>
      <c r="BX41" s="710"/>
      <c r="BY41" s="710"/>
      <c r="BZ41" s="710"/>
      <c r="CA41" s="710"/>
      <c r="CB41" s="711"/>
      <c r="CC41" s="247"/>
      <c r="CD41" s="249"/>
      <c r="CE41" s="683"/>
      <c r="CF41" s="250"/>
      <c r="CG41" s="250"/>
      <c r="CH41" s="250"/>
      <c r="CI41" s="250"/>
      <c r="ET41" s="250"/>
      <c r="EU41" s="250"/>
      <c r="EV41" s="250"/>
      <c r="EW41" s="250"/>
      <c r="EX41" s="250"/>
      <c r="EY41" s="250"/>
      <c r="EZ41" s="250"/>
      <c r="FA41" s="250"/>
      <c r="FB41" s="250"/>
      <c r="FC41" s="250"/>
      <c r="FD41" s="250"/>
      <c r="FE41" s="250"/>
      <c r="FF41" s="250"/>
      <c r="FG41" s="250"/>
      <c r="FH41" s="250"/>
      <c r="FI41" s="250"/>
      <c r="FJ41" s="250"/>
      <c r="FK41" s="250"/>
      <c r="FL41" s="250"/>
      <c r="FM41" s="250"/>
      <c r="FN41" s="250"/>
      <c r="FO41" s="250"/>
      <c r="FP41" s="250"/>
      <c r="FQ41" s="250"/>
      <c r="FR41" s="250"/>
      <c r="FS41" s="250"/>
      <c r="FT41" s="250"/>
      <c r="FU41" s="250"/>
      <c r="FV41" s="250"/>
      <c r="FW41" s="250"/>
      <c r="FX41" s="250"/>
      <c r="FY41" s="250"/>
      <c r="FZ41" s="250"/>
      <c r="GA41" s="250"/>
      <c r="GB41" s="250"/>
      <c r="GC41" s="250"/>
      <c r="GD41" s="250"/>
      <c r="GE41" s="250"/>
      <c r="GF41" s="250"/>
      <c r="GG41" s="250"/>
      <c r="GH41" s="250"/>
      <c r="GI41" s="250"/>
      <c r="GJ41" s="250"/>
      <c r="GK41" s="250"/>
      <c r="GL41" s="250"/>
      <c r="GM41" s="250"/>
      <c r="GN41" s="250"/>
      <c r="GO41" s="250"/>
      <c r="GP41" s="250"/>
      <c r="GQ41" s="250"/>
      <c r="GR41" s="250"/>
      <c r="GS41" s="250"/>
      <c r="GT41" s="250"/>
      <c r="GU41" s="250"/>
      <c r="GV41" s="250"/>
      <c r="GW41" s="250"/>
      <c r="GX41" s="250"/>
      <c r="GY41" s="250"/>
      <c r="GZ41" s="250"/>
      <c r="HA41" s="250"/>
      <c r="HB41" s="250"/>
      <c r="HC41" s="250"/>
      <c r="HD41" s="250"/>
      <c r="HE41" s="250"/>
      <c r="HF41" s="250"/>
      <c r="HG41" s="250"/>
      <c r="HH41" s="250"/>
      <c r="HI41" s="250"/>
      <c r="HJ41" s="250"/>
      <c r="HK41" s="250"/>
      <c r="HL41" s="250"/>
      <c r="HM41" s="250"/>
      <c r="HN41" s="250"/>
      <c r="HO41" s="250"/>
      <c r="HP41" s="250"/>
      <c r="HQ41" s="250"/>
      <c r="HR41" s="250"/>
      <c r="HS41" s="250"/>
      <c r="HT41" s="250"/>
      <c r="HU41" s="250"/>
      <c r="HV41" s="250"/>
      <c r="HW41" s="250"/>
      <c r="HX41" s="250"/>
      <c r="HY41" s="250"/>
      <c r="HZ41" s="250"/>
      <c r="IA41" s="250"/>
      <c r="IB41" s="250"/>
      <c r="IC41" s="250"/>
      <c r="ID41" s="250"/>
      <c r="IE41" s="250"/>
      <c r="IF41" s="250"/>
      <c r="IG41" s="250"/>
      <c r="IH41" s="250"/>
      <c r="II41" s="250"/>
      <c r="IJ41" s="250"/>
      <c r="IK41" s="250"/>
      <c r="IL41" s="250"/>
      <c r="IM41" s="250"/>
      <c r="IN41" s="250"/>
      <c r="IO41" s="250"/>
      <c r="IP41" s="250"/>
      <c r="IQ41" s="250"/>
      <c r="IR41" s="250"/>
      <c r="IS41" s="250"/>
      <c r="IT41" s="250"/>
      <c r="IU41" s="250"/>
      <c r="IV41" s="250"/>
      <c r="IW41" s="250"/>
      <c r="IX41" s="250"/>
      <c r="IY41" s="250"/>
      <c r="IZ41" s="250"/>
      <c r="JA41" s="250"/>
      <c r="JB41" s="250"/>
      <c r="JC41" s="250"/>
      <c r="JD41" s="250"/>
      <c r="JE41" s="250"/>
      <c r="JF41" s="250"/>
      <c r="JG41" s="250"/>
      <c r="JH41" s="250"/>
      <c r="JI41" s="250"/>
      <c r="JJ41" s="250"/>
      <c r="JK41" s="250"/>
      <c r="JL41" s="250"/>
      <c r="JM41" s="250"/>
      <c r="JN41" s="250"/>
      <c r="JO41" s="250"/>
      <c r="JP41" s="250"/>
      <c r="JQ41" s="250"/>
      <c r="JR41" s="250"/>
      <c r="JS41" s="250"/>
      <c r="JT41" s="250"/>
      <c r="JU41" s="250"/>
      <c r="JV41" s="250"/>
      <c r="JW41" s="250"/>
      <c r="JX41" s="250"/>
      <c r="JY41" s="250"/>
      <c r="JZ41" s="250"/>
      <c r="KA41" s="250"/>
      <c r="KB41" s="250"/>
      <c r="KC41" s="250"/>
      <c r="KD41" s="250"/>
      <c r="KE41" s="250"/>
      <c r="KF41" s="250"/>
      <c r="KG41" s="250"/>
      <c r="KH41" s="250"/>
      <c r="KI41" s="250"/>
      <c r="KJ41" s="250"/>
      <c r="KK41" s="250"/>
      <c r="KL41" s="250"/>
      <c r="KM41" s="250"/>
      <c r="KN41" s="250"/>
      <c r="KO41" s="250"/>
      <c r="KP41" s="250"/>
      <c r="KQ41" s="250"/>
      <c r="KR41" s="250"/>
      <c r="KS41" s="250"/>
      <c r="KT41" s="250"/>
      <c r="KU41" s="250"/>
      <c r="KV41" s="250"/>
      <c r="KW41" s="250"/>
      <c r="KX41" s="250"/>
      <c r="KY41" s="250"/>
      <c r="KZ41" s="250"/>
      <c r="LA41" s="250"/>
      <c r="LB41" s="250"/>
      <c r="LC41" s="250"/>
      <c r="LD41" s="250"/>
      <c r="LE41" s="250"/>
      <c r="LF41" s="250"/>
      <c r="LG41" s="250"/>
      <c r="LH41" s="250"/>
      <c r="LI41" s="250"/>
      <c r="LJ41" s="250"/>
      <c r="LK41" s="250"/>
      <c r="LL41" s="250"/>
      <c r="LM41" s="250"/>
      <c r="LN41" s="250"/>
      <c r="LO41" s="250"/>
      <c r="LP41" s="250"/>
      <c r="LQ41" s="250"/>
      <c r="LR41" s="250"/>
      <c r="LS41" s="250"/>
      <c r="LT41" s="250"/>
      <c r="LU41" s="250"/>
      <c r="LV41" s="250"/>
      <c r="LW41" s="250"/>
      <c r="LX41" s="250"/>
      <c r="LY41" s="250"/>
      <c r="LZ41" s="250"/>
      <c r="MA41" s="250"/>
      <c r="MB41" s="250"/>
      <c r="MC41" s="250"/>
      <c r="MD41" s="250"/>
      <c r="ME41" s="250"/>
      <c r="MF41" s="250"/>
      <c r="MG41" s="250"/>
      <c r="MH41" s="250"/>
      <c r="MI41" s="250"/>
      <c r="MJ41" s="250"/>
      <c r="MK41" s="250"/>
      <c r="ML41" s="250"/>
      <c r="MM41" s="250"/>
      <c r="MN41" s="250"/>
      <c r="MO41" s="250"/>
      <c r="MP41" s="250"/>
      <c r="MQ41" s="250"/>
      <c r="MR41" s="250"/>
      <c r="MS41" s="250"/>
      <c r="MT41" s="250"/>
      <c r="MU41" s="250"/>
      <c r="MV41" s="250"/>
      <c r="MW41" s="250"/>
      <c r="MX41" s="250"/>
      <c r="MY41" s="250"/>
      <c r="MZ41" s="250"/>
      <c r="NA41" s="250"/>
      <c r="NB41" s="250"/>
      <c r="NC41" s="250"/>
      <c r="ND41" s="250"/>
      <c r="NE41" s="250"/>
      <c r="NF41" s="250"/>
      <c r="NG41" s="250"/>
      <c r="NH41" s="250"/>
      <c r="NI41" s="250"/>
      <c r="NJ41" s="250"/>
      <c r="NK41" s="250"/>
      <c r="NL41" s="250"/>
      <c r="NM41" s="250"/>
      <c r="NN41" s="250"/>
      <c r="NO41" s="250"/>
      <c r="NP41" s="250"/>
      <c r="NQ41" s="250"/>
      <c r="NR41" s="250"/>
      <c r="NS41" s="250"/>
      <c r="NT41" s="250"/>
      <c r="NU41" s="250"/>
      <c r="NV41" s="250"/>
      <c r="NW41" s="250"/>
      <c r="NX41" s="250"/>
      <c r="NY41" s="250"/>
      <c r="NZ41" s="250"/>
      <c r="OA41" s="250"/>
      <c r="OB41" s="250"/>
      <c r="OC41" s="250"/>
      <c r="OD41" s="250"/>
      <c r="OE41" s="250"/>
      <c r="OF41" s="250"/>
      <c r="OG41" s="250"/>
      <c r="OH41" s="250"/>
      <c r="OI41" s="250"/>
      <c r="OJ41" s="250"/>
      <c r="OK41" s="250"/>
      <c r="OL41" s="250"/>
      <c r="OM41" s="250"/>
      <c r="ON41" s="250"/>
      <c r="OO41" s="250"/>
      <c r="OP41" s="250"/>
      <c r="OQ41" s="250"/>
      <c r="OR41" s="250"/>
      <c r="OS41" s="250"/>
      <c r="OT41" s="250"/>
      <c r="OU41" s="250"/>
      <c r="OV41" s="250"/>
      <c r="OW41" s="250"/>
      <c r="OX41" s="250"/>
      <c r="OY41" s="250"/>
      <c r="OZ41" s="250"/>
      <c r="PA41" s="250"/>
      <c r="PB41" s="250"/>
      <c r="PC41" s="250"/>
      <c r="PD41" s="250"/>
      <c r="PE41" s="250"/>
      <c r="PF41" s="250"/>
      <c r="PG41" s="250"/>
      <c r="PH41" s="250"/>
      <c r="PI41" s="250"/>
      <c r="PJ41" s="250"/>
      <c r="PK41" s="250"/>
      <c r="PL41" s="250"/>
      <c r="PM41" s="250"/>
      <c r="PN41" s="250"/>
      <c r="PO41" s="250"/>
      <c r="PP41" s="250"/>
      <c r="PQ41" s="250"/>
      <c r="PR41" s="250"/>
      <c r="PS41" s="250"/>
      <c r="PT41" s="250"/>
      <c r="PU41" s="250"/>
      <c r="PV41" s="250"/>
      <c r="PW41" s="250"/>
      <c r="PX41" s="250"/>
      <c r="PY41" s="250"/>
      <c r="PZ41" s="250"/>
      <c r="QA41" s="250"/>
      <c r="QB41" s="250"/>
      <c r="QC41" s="250"/>
      <c r="QD41" s="250"/>
      <c r="QE41" s="250"/>
      <c r="QF41" s="250"/>
      <c r="QG41" s="250"/>
      <c r="QH41" s="250"/>
      <c r="QI41" s="250"/>
      <c r="QJ41" s="250"/>
      <c r="QK41" s="250"/>
      <c r="QL41" s="250"/>
      <c r="QM41" s="250"/>
      <c r="QN41" s="250"/>
      <c r="QO41" s="250"/>
      <c r="QP41" s="250"/>
      <c r="QQ41" s="250"/>
      <c r="QR41" s="250"/>
      <c r="QS41" s="250"/>
      <c r="QT41" s="250"/>
      <c r="QU41" s="250"/>
      <c r="QV41" s="250"/>
      <c r="QW41" s="250"/>
      <c r="QX41" s="250"/>
      <c r="QY41" s="250"/>
      <c r="QZ41" s="250"/>
      <c r="RA41" s="250"/>
      <c r="RB41" s="250"/>
      <c r="RC41" s="250"/>
      <c r="RD41" s="250"/>
      <c r="RE41" s="250"/>
      <c r="RF41" s="250"/>
      <c r="RG41" s="250"/>
      <c r="RH41" s="250"/>
      <c r="RI41" s="250"/>
      <c r="RJ41" s="250"/>
      <c r="RK41" s="250"/>
      <c r="RL41" s="250"/>
      <c r="RM41" s="250"/>
      <c r="RN41" s="250"/>
      <c r="RO41" s="250"/>
      <c r="RP41" s="250"/>
      <c r="RQ41" s="250"/>
      <c r="RR41" s="250"/>
      <c r="RS41" s="250"/>
      <c r="RT41" s="250"/>
      <c r="RU41" s="250"/>
      <c r="RV41" s="250"/>
      <c r="RW41" s="250"/>
      <c r="RX41" s="250"/>
      <c r="RY41" s="250"/>
      <c r="RZ41" s="250"/>
    </row>
    <row r="42" spans="1:494" s="253" customFormat="1" ht="18" customHeight="1" thickBot="1">
      <c r="A42" s="246">
        <v>42</v>
      </c>
      <c r="B42" s="247"/>
      <c r="C42" s="247"/>
      <c r="D42" s="247"/>
      <c r="E42" s="731"/>
      <c r="F42" s="731"/>
      <c r="G42" s="731"/>
      <c r="H42" s="731"/>
      <c r="I42" s="718"/>
      <c r="J42" s="719"/>
      <c r="K42" s="720"/>
      <c r="L42" s="734" t="s">
        <v>452</v>
      </c>
      <c r="M42" s="734"/>
      <c r="N42" s="734"/>
      <c r="O42" s="734"/>
      <c r="P42" s="734"/>
      <c r="Q42" s="734"/>
      <c r="R42" s="734"/>
      <c r="S42" s="734"/>
      <c r="T42" s="734"/>
      <c r="U42" s="734"/>
      <c r="V42" s="734"/>
      <c r="W42" s="734"/>
      <c r="X42" s="734"/>
      <c r="Y42" s="734"/>
      <c r="Z42" s="734"/>
      <c r="AA42" s="734"/>
      <c r="AB42" s="725"/>
      <c r="AC42" s="725"/>
      <c r="AD42" s="725"/>
      <c r="AE42" s="725"/>
      <c r="AF42" s="725"/>
      <c r="AG42" s="725"/>
      <c r="AH42" s="725"/>
      <c r="AI42" s="725"/>
      <c r="AJ42" s="725"/>
      <c r="AK42" s="725"/>
      <c r="AL42" s="725"/>
      <c r="AM42" s="725"/>
      <c r="AN42" s="725"/>
      <c r="AO42" s="725"/>
      <c r="AP42" s="725"/>
      <c r="AQ42" s="725"/>
      <c r="AR42" s="725"/>
      <c r="AS42" s="725"/>
      <c r="AT42" s="725"/>
      <c r="AU42" s="725"/>
      <c r="AV42" s="725"/>
      <c r="AW42" s="725"/>
      <c r="AX42" s="725"/>
      <c r="AY42" s="725"/>
      <c r="AZ42" s="725"/>
      <c r="BA42" s="725"/>
      <c r="BB42" s="725"/>
      <c r="BC42" s="725"/>
      <c r="BD42" s="725"/>
      <c r="BE42" s="725"/>
      <c r="BF42" s="725"/>
      <c r="BG42" s="725"/>
      <c r="BH42" s="725"/>
      <c r="BI42" s="725"/>
      <c r="BJ42" s="725"/>
      <c r="BK42" s="725"/>
      <c r="BL42" s="725"/>
      <c r="BM42" s="725"/>
      <c r="BN42" s="725"/>
      <c r="BO42" s="725"/>
      <c r="BP42" s="725"/>
      <c r="BQ42" s="725"/>
      <c r="BR42" s="725"/>
      <c r="BS42" s="725"/>
      <c r="BT42" s="725"/>
      <c r="BU42" s="725"/>
      <c r="BV42" s="725"/>
      <c r="BW42" s="725"/>
      <c r="BX42" s="725"/>
      <c r="BY42" s="725"/>
      <c r="BZ42" s="725"/>
      <c r="CA42" s="725"/>
      <c r="CB42" s="726"/>
      <c r="CC42" s="247"/>
      <c r="CD42" s="249"/>
      <c r="CE42" s="683"/>
      <c r="CF42" s="250"/>
      <c r="CG42" s="250"/>
      <c r="CH42" s="250"/>
      <c r="CI42" s="250"/>
      <c r="ET42" s="250"/>
      <c r="EU42" s="250"/>
      <c r="EV42" s="250"/>
      <c r="EW42" s="250"/>
      <c r="EX42" s="250"/>
      <c r="EY42" s="250"/>
      <c r="EZ42" s="250"/>
      <c r="FA42" s="250"/>
      <c r="FB42" s="250"/>
      <c r="FC42" s="250"/>
      <c r="FD42" s="250"/>
      <c r="FE42" s="250"/>
      <c r="FF42" s="250"/>
      <c r="FG42" s="250"/>
      <c r="FH42" s="250"/>
      <c r="FI42" s="250"/>
      <c r="FJ42" s="250"/>
      <c r="FK42" s="250"/>
      <c r="FL42" s="250"/>
      <c r="FM42" s="250"/>
      <c r="FN42" s="250"/>
      <c r="FO42" s="250"/>
      <c r="FP42" s="250"/>
      <c r="FQ42" s="250"/>
      <c r="FR42" s="250"/>
      <c r="FS42" s="250"/>
      <c r="FT42" s="250"/>
      <c r="FU42" s="250"/>
      <c r="FV42" s="250"/>
      <c r="FW42" s="250"/>
      <c r="FX42" s="250"/>
      <c r="FY42" s="250"/>
      <c r="FZ42" s="250"/>
      <c r="GA42" s="250"/>
      <c r="GB42" s="250"/>
      <c r="GC42" s="250"/>
      <c r="GD42" s="250"/>
      <c r="GE42" s="250"/>
      <c r="GF42" s="250"/>
      <c r="GG42" s="250"/>
      <c r="GH42" s="250"/>
      <c r="GI42" s="250"/>
      <c r="GJ42" s="250"/>
      <c r="GK42" s="250"/>
      <c r="GL42" s="250"/>
      <c r="GM42" s="250"/>
      <c r="GN42" s="250"/>
      <c r="GO42" s="250"/>
      <c r="GP42" s="250"/>
      <c r="GQ42" s="250"/>
      <c r="GR42" s="250"/>
      <c r="GS42" s="250"/>
      <c r="GT42" s="250"/>
      <c r="GU42" s="250"/>
      <c r="GV42" s="250"/>
      <c r="GW42" s="250"/>
      <c r="GX42" s="250"/>
      <c r="GY42" s="250"/>
      <c r="GZ42" s="250"/>
      <c r="HA42" s="250"/>
      <c r="HB42" s="250"/>
      <c r="HC42" s="250"/>
      <c r="HD42" s="250"/>
      <c r="HE42" s="250"/>
      <c r="HF42" s="250"/>
      <c r="HG42" s="250"/>
      <c r="HH42" s="250"/>
      <c r="HI42" s="250"/>
      <c r="HJ42" s="250"/>
      <c r="HK42" s="250"/>
      <c r="HL42" s="250"/>
      <c r="HM42" s="250"/>
      <c r="HN42" s="250"/>
      <c r="HO42" s="250"/>
      <c r="HP42" s="250"/>
      <c r="HQ42" s="250"/>
      <c r="HR42" s="250"/>
      <c r="HS42" s="250"/>
      <c r="HT42" s="250"/>
      <c r="HU42" s="250"/>
      <c r="HV42" s="250"/>
      <c r="HW42" s="250"/>
      <c r="HX42" s="250"/>
      <c r="HY42" s="250"/>
      <c r="HZ42" s="250"/>
      <c r="IA42" s="250"/>
      <c r="IB42" s="250"/>
      <c r="IC42" s="250"/>
      <c r="ID42" s="250"/>
      <c r="IE42" s="250"/>
      <c r="IF42" s="250"/>
      <c r="IG42" s="250"/>
      <c r="IH42" s="250"/>
      <c r="II42" s="250"/>
      <c r="IJ42" s="250"/>
      <c r="IK42" s="250"/>
      <c r="IL42" s="250"/>
      <c r="IM42" s="250"/>
      <c r="IN42" s="250"/>
      <c r="IO42" s="250"/>
      <c r="IP42" s="250"/>
      <c r="IQ42" s="250"/>
      <c r="IR42" s="250"/>
      <c r="IS42" s="250"/>
      <c r="IT42" s="250"/>
      <c r="IU42" s="250"/>
      <c r="IV42" s="250"/>
      <c r="IW42" s="250"/>
      <c r="IX42" s="250"/>
      <c r="IY42" s="250"/>
      <c r="IZ42" s="250"/>
      <c r="JA42" s="250"/>
      <c r="JB42" s="250"/>
      <c r="JC42" s="250"/>
      <c r="JD42" s="250"/>
      <c r="JE42" s="250"/>
      <c r="JF42" s="250"/>
      <c r="JG42" s="250"/>
      <c r="JH42" s="250"/>
      <c r="JI42" s="250"/>
      <c r="JJ42" s="250"/>
      <c r="JK42" s="250"/>
      <c r="JL42" s="250"/>
      <c r="JM42" s="250"/>
      <c r="JN42" s="250"/>
      <c r="JO42" s="250"/>
      <c r="JP42" s="250"/>
      <c r="JQ42" s="250"/>
      <c r="JR42" s="250"/>
      <c r="JS42" s="250"/>
      <c r="JT42" s="250"/>
      <c r="JU42" s="250"/>
      <c r="JV42" s="250"/>
      <c r="JW42" s="250"/>
      <c r="JX42" s="250"/>
      <c r="JY42" s="250"/>
      <c r="JZ42" s="250"/>
      <c r="KA42" s="250"/>
      <c r="KB42" s="250"/>
      <c r="KC42" s="250"/>
      <c r="KD42" s="250"/>
      <c r="KE42" s="250"/>
      <c r="KF42" s="250"/>
      <c r="KG42" s="250"/>
      <c r="KH42" s="250"/>
      <c r="KI42" s="250"/>
      <c r="KJ42" s="250"/>
      <c r="KK42" s="250"/>
      <c r="KL42" s="250"/>
      <c r="KM42" s="250"/>
      <c r="KN42" s="250"/>
      <c r="KO42" s="250"/>
      <c r="KP42" s="250"/>
      <c r="KQ42" s="250"/>
      <c r="KR42" s="250"/>
      <c r="KS42" s="250"/>
      <c r="KT42" s="250"/>
      <c r="KU42" s="250"/>
      <c r="KV42" s="250"/>
      <c r="KW42" s="250"/>
      <c r="KX42" s="250"/>
      <c r="KY42" s="250"/>
      <c r="KZ42" s="250"/>
      <c r="LA42" s="250"/>
      <c r="LB42" s="250"/>
      <c r="LC42" s="250"/>
      <c r="LD42" s="250"/>
      <c r="LE42" s="250"/>
      <c r="LF42" s="250"/>
      <c r="LG42" s="250"/>
      <c r="LH42" s="250"/>
      <c r="LI42" s="250"/>
      <c r="LJ42" s="250"/>
      <c r="LK42" s="250"/>
      <c r="LL42" s="250"/>
      <c r="LM42" s="250"/>
      <c r="LN42" s="250"/>
      <c r="LO42" s="250"/>
      <c r="LP42" s="250"/>
      <c r="LQ42" s="250"/>
      <c r="LR42" s="250"/>
      <c r="LS42" s="250"/>
      <c r="LT42" s="250"/>
      <c r="LU42" s="250"/>
      <c r="LV42" s="250"/>
      <c r="LW42" s="250"/>
      <c r="LX42" s="250"/>
      <c r="LY42" s="250"/>
      <c r="LZ42" s="250"/>
      <c r="MA42" s="250"/>
      <c r="MB42" s="250"/>
      <c r="MC42" s="250"/>
      <c r="MD42" s="250"/>
      <c r="ME42" s="250"/>
      <c r="MF42" s="250"/>
      <c r="MG42" s="250"/>
      <c r="MH42" s="250"/>
      <c r="MI42" s="250"/>
      <c r="MJ42" s="250"/>
      <c r="MK42" s="250"/>
      <c r="ML42" s="250"/>
      <c r="MM42" s="250"/>
      <c r="MN42" s="250"/>
      <c r="MO42" s="250"/>
      <c r="MP42" s="250"/>
      <c r="MQ42" s="250"/>
      <c r="MR42" s="250"/>
      <c r="MS42" s="250"/>
      <c r="MT42" s="250"/>
      <c r="MU42" s="250"/>
      <c r="MV42" s="250"/>
      <c r="MW42" s="250"/>
      <c r="MX42" s="250"/>
      <c r="MY42" s="250"/>
      <c r="MZ42" s="250"/>
      <c r="NA42" s="250"/>
      <c r="NB42" s="250"/>
      <c r="NC42" s="250"/>
      <c r="ND42" s="250"/>
      <c r="NE42" s="250"/>
      <c r="NF42" s="250"/>
      <c r="NG42" s="250"/>
      <c r="NH42" s="250"/>
      <c r="NI42" s="250"/>
      <c r="NJ42" s="250"/>
      <c r="NK42" s="250"/>
      <c r="NL42" s="250"/>
      <c r="NM42" s="250"/>
      <c r="NN42" s="250"/>
      <c r="NO42" s="250"/>
      <c r="NP42" s="250"/>
      <c r="NQ42" s="250"/>
      <c r="NR42" s="250"/>
      <c r="NS42" s="250"/>
      <c r="NT42" s="250"/>
      <c r="NU42" s="250"/>
      <c r="NV42" s="250"/>
      <c r="NW42" s="250"/>
      <c r="NX42" s="250"/>
      <c r="NY42" s="250"/>
      <c r="NZ42" s="250"/>
      <c r="OA42" s="250"/>
      <c r="OB42" s="250"/>
      <c r="OC42" s="250"/>
      <c r="OD42" s="250"/>
      <c r="OE42" s="250"/>
      <c r="OF42" s="250"/>
      <c r="OG42" s="250"/>
      <c r="OH42" s="250"/>
      <c r="OI42" s="250"/>
      <c r="OJ42" s="250"/>
      <c r="OK42" s="250"/>
      <c r="OL42" s="250"/>
      <c r="OM42" s="250"/>
      <c r="ON42" s="250"/>
      <c r="OO42" s="250"/>
      <c r="OP42" s="250"/>
      <c r="OQ42" s="250"/>
      <c r="OR42" s="250"/>
      <c r="OS42" s="250"/>
      <c r="OT42" s="250"/>
      <c r="OU42" s="250"/>
      <c r="OV42" s="250"/>
      <c r="OW42" s="250"/>
      <c r="OX42" s="250"/>
      <c r="OY42" s="250"/>
      <c r="OZ42" s="250"/>
      <c r="PA42" s="250"/>
      <c r="PB42" s="250"/>
      <c r="PC42" s="250"/>
      <c r="PD42" s="250"/>
      <c r="PE42" s="250"/>
      <c r="PF42" s="250"/>
      <c r="PG42" s="250"/>
      <c r="PH42" s="250"/>
      <c r="PI42" s="250"/>
      <c r="PJ42" s="250"/>
      <c r="PK42" s="250"/>
      <c r="PL42" s="250"/>
      <c r="PM42" s="250"/>
      <c r="PN42" s="250"/>
      <c r="PO42" s="250"/>
      <c r="PP42" s="250"/>
      <c r="PQ42" s="250"/>
      <c r="PR42" s="250"/>
      <c r="PS42" s="250"/>
      <c r="PT42" s="250"/>
      <c r="PU42" s="250"/>
      <c r="PV42" s="250"/>
      <c r="PW42" s="250"/>
      <c r="PX42" s="250"/>
      <c r="PY42" s="250"/>
      <c r="PZ42" s="250"/>
      <c r="QA42" s="250"/>
      <c r="QB42" s="250"/>
      <c r="QC42" s="250"/>
      <c r="QD42" s="250"/>
      <c r="QE42" s="250"/>
      <c r="QF42" s="250"/>
      <c r="QG42" s="250"/>
      <c r="QH42" s="250"/>
      <c r="QI42" s="250"/>
      <c r="QJ42" s="250"/>
      <c r="QK42" s="250"/>
      <c r="QL42" s="250"/>
      <c r="QM42" s="250"/>
      <c r="QN42" s="250"/>
      <c r="QO42" s="250"/>
      <c r="QP42" s="250"/>
      <c r="QQ42" s="250"/>
      <c r="QR42" s="250"/>
      <c r="QS42" s="250"/>
      <c r="QT42" s="250"/>
      <c r="QU42" s="250"/>
      <c r="QV42" s="250"/>
      <c r="QW42" s="250"/>
      <c r="QX42" s="250"/>
      <c r="QY42" s="250"/>
      <c r="QZ42" s="250"/>
      <c r="RA42" s="250"/>
      <c r="RB42" s="250"/>
      <c r="RC42" s="250"/>
      <c r="RD42" s="250"/>
      <c r="RE42" s="250"/>
      <c r="RF42" s="250"/>
      <c r="RG42" s="250"/>
      <c r="RH42" s="250"/>
      <c r="RI42" s="250"/>
      <c r="RJ42" s="250"/>
      <c r="RK42" s="250"/>
      <c r="RL42" s="250"/>
      <c r="RM42" s="250"/>
      <c r="RN42" s="250"/>
      <c r="RO42" s="250"/>
      <c r="RP42" s="250"/>
      <c r="RQ42" s="250"/>
      <c r="RR42" s="250"/>
      <c r="RS42" s="250"/>
      <c r="RT42" s="250"/>
      <c r="RU42" s="250"/>
      <c r="RV42" s="250"/>
      <c r="RW42" s="250"/>
      <c r="RX42" s="250"/>
      <c r="RY42" s="250"/>
      <c r="RZ42" s="250"/>
    </row>
    <row r="43" spans="1:494" s="253" customFormat="1" ht="18" customHeight="1" thickBot="1">
      <c r="A43" s="246">
        <v>43</v>
      </c>
      <c r="B43" s="247"/>
      <c r="C43" s="247"/>
      <c r="D43" s="247"/>
      <c r="E43" s="731"/>
      <c r="F43" s="731"/>
      <c r="G43" s="731"/>
      <c r="H43" s="731"/>
      <c r="I43" s="718"/>
      <c r="J43" s="719"/>
      <c r="K43" s="720"/>
      <c r="L43" s="734" t="s">
        <v>453</v>
      </c>
      <c r="M43" s="734"/>
      <c r="N43" s="734"/>
      <c r="O43" s="734"/>
      <c r="P43" s="734"/>
      <c r="Q43" s="734"/>
      <c r="R43" s="734"/>
      <c r="S43" s="734"/>
      <c r="T43" s="734"/>
      <c r="U43" s="734"/>
      <c r="V43" s="734"/>
      <c r="W43" s="734"/>
      <c r="X43" s="734"/>
      <c r="Y43" s="734"/>
      <c r="Z43" s="734"/>
      <c r="AA43" s="734"/>
      <c r="AB43" s="710"/>
      <c r="AC43" s="710"/>
      <c r="AD43" s="710"/>
      <c r="AE43" s="710"/>
      <c r="AF43" s="710"/>
      <c r="AG43" s="710"/>
      <c r="AH43" s="710"/>
      <c r="AI43" s="710"/>
      <c r="AJ43" s="710"/>
      <c r="AK43" s="710"/>
      <c r="AL43" s="710"/>
      <c r="AM43" s="710"/>
      <c r="AN43" s="710"/>
      <c r="AO43" s="710"/>
      <c r="AP43" s="710"/>
      <c r="AQ43" s="710"/>
      <c r="AR43" s="710"/>
      <c r="AS43" s="710"/>
      <c r="AT43" s="710"/>
      <c r="AU43" s="710"/>
      <c r="AV43" s="710"/>
      <c r="AW43" s="710"/>
      <c r="AX43" s="710"/>
      <c r="AY43" s="710"/>
      <c r="AZ43" s="710"/>
      <c r="BA43" s="710"/>
      <c r="BB43" s="710"/>
      <c r="BC43" s="710"/>
      <c r="BD43" s="710"/>
      <c r="BE43" s="710"/>
      <c r="BF43" s="710"/>
      <c r="BG43" s="710"/>
      <c r="BH43" s="710"/>
      <c r="BI43" s="710"/>
      <c r="BJ43" s="710"/>
      <c r="BK43" s="710"/>
      <c r="BL43" s="710"/>
      <c r="BM43" s="710"/>
      <c r="BN43" s="710"/>
      <c r="BO43" s="710"/>
      <c r="BP43" s="710"/>
      <c r="BQ43" s="710"/>
      <c r="BR43" s="710"/>
      <c r="BS43" s="710"/>
      <c r="BT43" s="710"/>
      <c r="BU43" s="710"/>
      <c r="BV43" s="710"/>
      <c r="BW43" s="710"/>
      <c r="BX43" s="710"/>
      <c r="BY43" s="710"/>
      <c r="BZ43" s="710"/>
      <c r="CA43" s="710"/>
      <c r="CB43" s="711"/>
      <c r="CC43" s="262"/>
      <c r="CD43" s="249"/>
      <c r="CE43" s="683"/>
      <c r="CF43" s="250"/>
      <c r="CG43" s="250"/>
      <c r="CH43" s="250"/>
      <c r="CI43" s="250"/>
      <c r="ET43" s="250"/>
      <c r="EU43" s="250"/>
      <c r="EV43" s="250"/>
      <c r="EW43" s="250"/>
      <c r="EX43" s="250"/>
      <c r="EY43" s="250"/>
      <c r="EZ43" s="250"/>
      <c r="FA43" s="250"/>
      <c r="FB43" s="250"/>
      <c r="FC43" s="250"/>
      <c r="FD43" s="250"/>
      <c r="FE43" s="250"/>
      <c r="FF43" s="250"/>
      <c r="FG43" s="250"/>
      <c r="FH43" s="250"/>
      <c r="FI43" s="250"/>
      <c r="FJ43" s="250"/>
      <c r="FK43" s="250"/>
      <c r="FL43" s="250"/>
      <c r="FM43" s="250"/>
      <c r="FN43" s="250"/>
      <c r="FO43" s="250"/>
      <c r="FP43" s="250"/>
      <c r="FQ43" s="250"/>
      <c r="FR43" s="250"/>
      <c r="FS43" s="250"/>
      <c r="FT43" s="250"/>
      <c r="FU43" s="250"/>
      <c r="FV43" s="250"/>
      <c r="FW43" s="250"/>
      <c r="FX43" s="250"/>
      <c r="FY43" s="250"/>
      <c r="FZ43" s="250"/>
      <c r="GA43" s="250"/>
      <c r="GB43" s="250"/>
      <c r="GC43" s="250"/>
      <c r="GD43" s="250"/>
      <c r="GE43" s="250"/>
      <c r="GF43" s="250"/>
      <c r="GG43" s="250"/>
      <c r="GH43" s="250"/>
      <c r="GI43" s="250"/>
      <c r="GJ43" s="250"/>
      <c r="GK43" s="250"/>
      <c r="GL43" s="250"/>
      <c r="GM43" s="250"/>
      <c r="GN43" s="250"/>
      <c r="GO43" s="250"/>
      <c r="GP43" s="250"/>
      <c r="GQ43" s="250"/>
      <c r="GR43" s="250"/>
      <c r="GS43" s="250"/>
      <c r="GT43" s="250"/>
      <c r="GU43" s="250"/>
      <c r="GV43" s="250"/>
      <c r="GW43" s="250"/>
      <c r="GX43" s="250"/>
      <c r="GY43" s="250"/>
      <c r="GZ43" s="250"/>
      <c r="HA43" s="250"/>
      <c r="HB43" s="250"/>
      <c r="HC43" s="250"/>
      <c r="HD43" s="250"/>
      <c r="HE43" s="250"/>
      <c r="HF43" s="250"/>
      <c r="HG43" s="250"/>
      <c r="HH43" s="250"/>
      <c r="HI43" s="250"/>
      <c r="HJ43" s="250"/>
      <c r="HK43" s="250"/>
      <c r="HL43" s="250"/>
      <c r="HM43" s="250"/>
      <c r="HN43" s="250"/>
      <c r="HO43" s="250"/>
      <c r="HP43" s="250"/>
      <c r="HQ43" s="250"/>
      <c r="HR43" s="250"/>
      <c r="HS43" s="250"/>
      <c r="HT43" s="250"/>
      <c r="HU43" s="250"/>
      <c r="HV43" s="250"/>
      <c r="HW43" s="250"/>
      <c r="HX43" s="250"/>
      <c r="HY43" s="250"/>
      <c r="HZ43" s="250"/>
      <c r="IA43" s="250"/>
      <c r="IB43" s="250"/>
      <c r="IC43" s="250"/>
      <c r="ID43" s="250"/>
      <c r="IE43" s="250"/>
      <c r="IF43" s="250"/>
      <c r="IG43" s="250"/>
      <c r="IH43" s="250"/>
      <c r="II43" s="250"/>
      <c r="IJ43" s="250"/>
      <c r="IK43" s="250"/>
      <c r="IL43" s="250"/>
      <c r="IM43" s="250"/>
      <c r="IN43" s="250"/>
      <c r="IO43" s="250"/>
      <c r="IP43" s="250"/>
      <c r="IQ43" s="250"/>
      <c r="IR43" s="250"/>
      <c r="IS43" s="250"/>
      <c r="IT43" s="250"/>
      <c r="IU43" s="250"/>
      <c r="IV43" s="250"/>
      <c r="IW43" s="250"/>
      <c r="IX43" s="250"/>
      <c r="IY43" s="250"/>
      <c r="IZ43" s="250"/>
      <c r="JA43" s="250"/>
      <c r="JB43" s="250"/>
      <c r="JC43" s="250"/>
      <c r="JD43" s="250"/>
      <c r="JE43" s="250"/>
      <c r="JF43" s="250"/>
      <c r="JG43" s="250"/>
      <c r="JH43" s="250"/>
      <c r="JI43" s="250"/>
      <c r="JJ43" s="250"/>
      <c r="JK43" s="250"/>
      <c r="JL43" s="250"/>
      <c r="JM43" s="250"/>
      <c r="JN43" s="250"/>
      <c r="JO43" s="250"/>
      <c r="JP43" s="250"/>
      <c r="JQ43" s="250"/>
      <c r="JR43" s="250"/>
      <c r="JS43" s="250"/>
      <c r="JT43" s="250"/>
      <c r="JU43" s="250"/>
      <c r="JV43" s="250"/>
      <c r="JW43" s="250"/>
      <c r="JX43" s="250"/>
      <c r="JY43" s="250"/>
      <c r="JZ43" s="250"/>
      <c r="KA43" s="250"/>
      <c r="KB43" s="250"/>
      <c r="KC43" s="250"/>
      <c r="KD43" s="250"/>
      <c r="KE43" s="250"/>
      <c r="KF43" s="250"/>
      <c r="KG43" s="250"/>
      <c r="KH43" s="250"/>
      <c r="KI43" s="250"/>
      <c r="KJ43" s="250"/>
      <c r="KK43" s="250"/>
      <c r="KL43" s="250"/>
      <c r="KM43" s="250"/>
      <c r="KN43" s="250"/>
      <c r="KO43" s="250"/>
      <c r="KP43" s="250"/>
      <c r="KQ43" s="250"/>
      <c r="KR43" s="250"/>
      <c r="KS43" s="250"/>
      <c r="KT43" s="250"/>
      <c r="KU43" s="250"/>
      <c r="KV43" s="250"/>
      <c r="KW43" s="250"/>
      <c r="KX43" s="250"/>
      <c r="KY43" s="250"/>
      <c r="KZ43" s="250"/>
      <c r="LA43" s="250"/>
      <c r="LB43" s="250"/>
      <c r="LC43" s="250"/>
      <c r="LD43" s="250"/>
      <c r="LE43" s="250"/>
      <c r="LF43" s="250"/>
      <c r="LG43" s="250"/>
      <c r="LH43" s="250"/>
      <c r="LI43" s="250"/>
      <c r="LJ43" s="250"/>
      <c r="LK43" s="250"/>
      <c r="LL43" s="250"/>
      <c r="LM43" s="250"/>
      <c r="LN43" s="250"/>
      <c r="LO43" s="250"/>
      <c r="LP43" s="250"/>
      <c r="LQ43" s="250"/>
      <c r="LR43" s="250"/>
      <c r="LS43" s="250"/>
      <c r="LT43" s="250"/>
      <c r="LU43" s="250"/>
      <c r="LV43" s="250"/>
      <c r="LW43" s="250"/>
      <c r="LX43" s="250"/>
      <c r="LY43" s="250"/>
      <c r="LZ43" s="250"/>
      <c r="MA43" s="250"/>
      <c r="MB43" s="250"/>
      <c r="MC43" s="250"/>
      <c r="MD43" s="250"/>
      <c r="ME43" s="250"/>
      <c r="MF43" s="250"/>
      <c r="MG43" s="250"/>
      <c r="MH43" s="250"/>
      <c r="MI43" s="250"/>
      <c r="MJ43" s="250"/>
      <c r="MK43" s="250"/>
      <c r="ML43" s="250"/>
      <c r="MM43" s="250"/>
      <c r="MN43" s="250"/>
      <c r="MO43" s="250"/>
      <c r="MP43" s="250"/>
      <c r="MQ43" s="250"/>
      <c r="MR43" s="250"/>
      <c r="MS43" s="250"/>
      <c r="MT43" s="250"/>
      <c r="MU43" s="250"/>
      <c r="MV43" s="250"/>
      <c r="MW43" s="250"/>
      <c r="MX43" s="250"/>
      <c r="MY43" s="250"/>
      <c r="MZ43" s="250"/>
      <c r="NA43" s="250"/>
      <c r="NB43" s="250"/>
      <c r="NC43" s="250"/>
      <c r="ND43" s="250"/>
      <c r="NE43" s="250"/>
      <c r="NF43" s="250"/>
      <c r="NG43" s="250"/>
      <c r="NH43" s="250"/>
      <c r="NI43" s="250"/>
      <c r="NJ43" s="250"/>
      <c r="NK43" s="250"/>
      <c r="NL43" s="250"/>
      <c r="NM43" s="250"/>
      <c r="NN43" s="250"/>
      <c r="NO43" s="250"/>
      <c r="NP43" s="250"/>
      <c r="NQ43" s="250"/>
      <c r="NR43" s="250"/>
      <c r="NS43" s="250"/>
      <c r="NT43" s="250"/>
      <c r="NU43" s="250"/>
      <c r="NV43" s="250"/>
      <c r="NW43" s="250"/>
      <c r="NX43" s="250"/>
      <c r="NY43" s="250"/>
      <c r="NZ43" s="250"/>
      <c r="OA43" s="250"/>
      <c r="OB43" s="250"/>
      <c r="OC43" s="250"/>
      <c r="OD43" s="250"/>
      <c r="OE43" s="250"/>
      <c r="OF43" s="250"/>
      <c r="OG43" s="250"/>
      <c r="OH43" s="250"/>
      <c r="OI43" s="250"/>
      <c r="OJ43" s="250"/>
      <c r="OK43" s="250"/>
      <c r="OL43" s="250"/>
      <c r="OM43" s="250"/>
      <c r="ON43" s="250"/>
      <c r="OO43" s="250"/>
      <c r="OP43" s="250"/>
      <c r="OQ43" s="250"/>
      <c r="OR43" s="250"/>
      <c r="OS43" s="250"/>
      <c r="OT43" s="250"/>
      <c r="OU43" s="250"/>
      <c r="OV43" s="250"/>
      <c r="OW43" s="250"/>
      <c r="OX43" s="250"/>
      <c r="OY43" s="250"/>
      <c r="OZ43" s="250"/>
      <c r="PA43" s="250"/>
      <c r="PB43" s="250"/>
      <c r="PC43" s="250"/>
      <c r="PD43" s="250"/>
      <c r="PE43" s="250"/>
      <c r="PF43" s="250"/>
      <c r="PG43" s="250"/>
      <c r="PH43" s="250"/>
      <c r="PI43" s="250"/>
      <c r="PJ43" s="250"/>
      <c r="PK43" s="250"/>
      <c r="PL43" s="250"/>
      <c r="PM43" s="250"/>
      <c r="PN43" s="250"/>
      <c r="PO43" s="250"/>
      <c r="PP43" s="250"/>
      <c r="PQ43" s="250"/>
      <c r="PR43" s="250"/>
      <c r="PS43" s="250"/>
      <c r="PT43" s="250"/>
      <c r="PU43" s="250"/>
      <c r="PV43" s="250"/>
      <c r="PW43" s="250"/>
      <c r="PX43" s="250"/>
      <c r="PY43" s="250"/>
      <c r="PZ43" s="250"/>
      <c r="QA43" s="250"/>
      <c r="QB43" s="250"/>
      <c r="QC43" s="250"/>
      <c r="QD43" s="250"/>
      <c r="QE43" s="250"/>
      <c r="QF43" s="250"/>
      <c r="QG43" s="250"/>
      <c r="QH43" s="250"/>
      <c r="QI43" s="250"/>
      <c r="QJ43" s="250"/>
      <c r="QK43" s="250"/>
      <c r="QL43" s="250"/>
      <c r="QM43" s="250"/>
      <c r="QN43" s="250"/>
      <c r="QO43" s="250"/>
      <c r="QP43" s="250"/>
      <c r="QQ43" s="250"/>
      <c r="QR43" s="250"/>
      <c r="QS43" s="250"/>
      <c r="QT43" s="250"/>
      <c r="QU43" s="250"/>
      <c r="QV43" s="250"/>
      <c r="QW43" s="250"/>
      <c r="QX43" s="250"/>
      <c r="QY43" s="250"/>
      <c r="QZ43" s="250"/>
      <c r="RA43" s="250"/>
      <c r="RB43" s="250"/>
      <c r="RC43" s="250"/>
      <c r="RD43" s="250"/>
      <c r="RE43" s="250"/>
      <c r="RF43" s="250"/>
      <c r="RG43" s="250"/>
      <c r="RH43" s="250"/>
      <c r="RI43" s="250"/>
      <c r="RJ43" s="250"/>
      <c r="RK43" s="250"/>
      <c r="RL43" s="250"/>
      <c r="RM43" s="250"/>
      <c r="RN43" s="250"/>
      <c r="RO43" s="250"/>
      <c r="RP43" s="250"/>
      <c r="RQ43" s="250"/>
      <c r="RR43" s="250"/>
      <c r="RS43" s="250"/>
      <c r="RT43" s="250"/>
      <c r="RU43" s="250"/>
      <c r="RV43" s="250"/>
      <c r="RW43" s="250"/>
      <c r="RX43" s="250"/>
      <c r="RY43" s="250"/>
      <c r="RZ43" s="250"/>
    </row>
    <row r="44" spans="1:494" s="253" customFormat="1" ht="18" customHeight="1">
      <c r="A44" s="246">
        <v>44</v>
      </c>
      <c r="B44" s="247"/>
      <c r="C44" s="247"/>
      <c r="D44" s="247"/>
      <c r="E44" s="732"/>
      <c r="F44" s="732"/>
      <c r="G44" s="732"/>
      <c r="H44" s="732"/>
      <c r="I44" s="721"/>
      <c r="J44" s="722"/>
      <c r="K44" s="723"/>
      <c r="L44" s="712" t="s">
        <v>454</v>
      </c>
      <c r="M44" s="712"/>
      <c r="N44" s="712"/>
      <c r="O44" s="712"/>
      <c r="P44" s="712"/>
      <c r="Q44" s="712"/>
      <c r="R44" s="712"/>
      <c r="S44" s="712"/>
      <c r="T44" s="712"/>
      <c r="U44" s="712"/>
      <c r="V44" s="712"/>
      <c r="W44" s="712"/>
      <c r="X44" s="712"/>
      <c r="Y44" s="712"/>
      <c r="Z44" s="712"/>
      <c r="AA44" s="712"/>
      <c r="AB44" s="713"/>
      <c r="AC44" s="713"/>
      <c r="AD44" s="713"/>
      <c r="AE44" s="713"/>
      <c r="AF44" s="713"/>
      <c r="AG44" s="713"/>
      <c r="AH44" s="713"/>
      <c r="AI44" s="713"/>
      <c r="AJ44" s="713"/>
      <c r="AK44" s="713"/>
      <c r="AL44" s="713"/>
      <c r="AM44" s="713"/>
      <c r="AN44" s="713"/>
      <c r="AO44" s="713"/>
      <c r="AP44" s="713"/>
      <c r="AQ44" s="713"/>
      <c r="AR44" s="713"/>
      <c r="AS44" s="713"/>
      <c r="AT44" s="713"/>
      <c r="AU44" s="713"/>
      <c r="AV44" s="713"/>
      <c r="AW44" s="713"/>
      <c r="AX44" s="713"/>
      <c r="AY44" s="713"/>
      <c r="AZ44" s="713"/>
      <c r="BA44" s="713"/>
      <c r="BB44" s="713"/>
      <c r="BC44" s="713"/>
      <c r="BD44" s="713"/>
      <c r="BE44" s="713"/>
      <c r="BF44" s="713"/>
      <c r="BG44" s="713"/>
      <c r="BH44" s="713"/>
      <c r="BI44" s="713"/>
      <c r="BJ44" s="713"/>
      <c r="BK44" s="713"/>
      <c r="BL44" s="713"/>
      <c r="BM44" s="713"/>
      <c r="BN44" s="713"/>
      <c r="BO44" s="713"/>
      <c r="BP44" s="713"/>
      <c r="BQ44" s="713"/>
      <c r="BR44" s="713"/>
      <c r="BS44" s="713"/>
      <c r="BT44" s="713"/>
      <c r="BU44" s="713"/>
      <c r="BV44" s="713"/>
      <c r="BW44" s="713"/>
      <c r="BX44" s="713"/>
      <c r="BY44" s="713"/>
      <c r="BZ44" s="713"/>
      <c r="CA44" s="713"/>
      <c r="CB44" s="714"/>
      <c r="CC44" s="247"/>
      <c r="CD44" s="249"/>
      <c r="CE44" s="684"/>
      <c r="CF44" s="250"/>
      <c r="CG44" s="250"/>
      <c r="CH44" s="250"/>
      <c r="CI44" s="250"/>
      <c r="ET44" s="250"/>
      <c r="EU44" s="250"/>
      <c r="EV44" s="250"/>
      <c r="EW44" s="250"/>
      <c r="EX44" s="250"/>
      <c r="EY44" s="250"/>
      <c r="EZ44" s="250"/>
      <c r="FA44" s="250"/>
      <c r="FB44" s="250"/>
      <c r="FC44" s="250"/>
      <c r="FD44" s="250"/>
      <c r="FE44" s="250"/>
      <c r="FF44" s="250"/>
      <c r="FG44" s="250"/>
      <c r="FH44" s="250"/>
      <c r="FI44" s="250"/>
      <c r="FJ44" s="250"/>
      <c r="FK44" s="250"/>
      <c r="FL44" s="250"/>
      <c r="FM44" s="250"/>
      <c r="FN44" s="250"/>
      <c r="FO44" s="250"/>
      <c r="FP44" s="250"/>
      <c r="FQ44" s="250"/>
      <c r="FR44" s="250"/>
      <c r="FS44" s="250"/>
      <c r="FT44" s="250"/>
      <c r="FU44" s="250"/>
      <c r="FV44" s="250"/>
      <c r="FW44" s="250"/>
      <c r="FX44" s="250"/>
      <c r="FY44" s="250"/>
      <c r="FZ44" s="250"/>
      <c r="GA44" s="250"/>
      <c r="GB44" s="250"/>
      <c r="GC44" s="250"/>
      <c r="GD44" s="250"/>
      <c r="GE44" s="250"/>
      <c r="GF44" s="250"/>
      <c r="GG44" s="250"/>
      <c r="GH44" s="250"/>
      <c r="GI44" s="250"/>
      <c r="GJ44" s="250"/>
      <c r="GK44" s="250"/>
      <c r="GL44" s="250"/>
      <c r="GM44" s="250"/>
      <c r="GN44" s="250"/>
      <c r="GO44" s="250"/>
      <c r="GP44" s="250"/>
      <c r="GQ44" s="250"/>
      <c r="GR44" s="250"/>
      <c r="GS44" s="250"/>
      <c r="GT44" s="250"/>
      <c r="GU44" s="250"/>
      <c r="GV44" s="250"/>
      <c r="GW44" s="250"/>
      <c r="GX44" s="250"/>
      <c r="GY44" s="250"/>
      <c r="GZ44" s="250"/>
      <c r="HA44" s="250"/>
      <c r="HB44" s="250"/>
      <c r="HC44" s="250"/>
      <c r="HD44" s="250"/>
      <c r="HE44" s="250"/>
      <c r="HF44" s="250"/>
      <c r="HG44" s="250"/>
      <c r="HH44" s="250"/>
      <c r="HI44" s="250"/>
      <c r="HJ44" s="250"/>
      <c r="HK44" s="250"/>
      <c r="HL44" s="250"/>
      <c r="HM44" s="250"/>
      <c r="HN44" s="250"/>
      <c r="HO44" s="250"/>
      <c r="HP44" s="250"/>
      <c r="HQ44" s="250"/>
      <c r="HR44" s="250"/>
      <c r="HS44" s="250"/>
      <c r="HT44" s="250"/>
      <c r="HU44" s="250"/>
      <c r="HV44" s="250"/>
      <c r="HW44" s="250"/>
      <c r="HX44" s="250"/>
      <c r="HY44" s="250"/>
      <c r="HZ44" s="250"/>
      <c r="IA44" s="250"/>
      <c r="IB44" s="250"/>
      <c r="IC44" s="250"/>
      <c r="ID44" s="250"/>
      <c r="IE44" s="250"/>
      <c r="IF44" s="250"/>
      <c r="IG44" s="250"/>
      <c r="IH44" s="250"/>
      <c r="II44" s="250"/>
      <c r="IJ44" s="250"/>
      <c r="IK44" s="250"/>
      <c r="IL44" s="250"/>
      <c r="IM44" s="250"/>
      <c r="IN44" s="250"/>
      <c r="IO44" s="250"/>
      <c r="IP44" s="250"/>
      <c r="IQ44" s="250"/>
      <c r="IR44" s="250"/>
      <c r="IS44" s="250"/>
      <c r="IT44" s="250"/>
      <c r="IU44" s="250"/>
      <c r="IV44" s="250"/>
      <c r="IW44" s="250"/>
      <c r="IX44" s="250"/>
      <c r="IY44" s="250"/>
      <c r="IZ44" s="250"/>
      <c r="JA44" s="250"/>
      <c r="JB44" s="250"/>
      <c r="JC44" s="250"/>
      <c r="JD44" s="250"/>
      <c r="JE44" s="250"/>
      <c r="JF44" s="250"/>
      <c r="JG44" s="250"/>
      <c r="JH44" s="250"/>
      <c r="JI44" s="250"/>
      <c r="JJ44" s="250"/>
      <c r="JK44" s="250"/>
      <c r="JL44" s="250"/>
      <c r="JM44" s="250"/>
      <c r="JN44" s="250"/>
      <c r="JO44" s="250"/>
      <c r="JP44" s="250"/>
      <c r="JQ44" s="250"/>
      <c r="JR44" s="250"/>
      <c r="JS44" s="250"/>
      <c r="JT44" s="250"/>
      <c r="JU44" s="250"/>
      <c r="JV44" s="250"/>
      <c r="JW44" s="250"/>
      <c r="JX44" s="250"/>
      <c r="JY44" s="250"/>
      <c r="JZ44" s="250"/>
      <c r="KA44" s="250"/>
      <c r="KB44" s="250"/>
      <c r="KC44" s="250"/>
      <c r="KD44" s="250"/>
      <c r="KE44" s="250"/>
      <c r="KF44" s="250"/>
      <c r="KG44" s="250"/>
      <c r="KH44" s="250"/>
      <c r="KI44" s="250"/>
      <c r="KJ44" s="250"/>
      <c r="KK44" s="250"/>
      <c r="KL44" s="250"/>
      <c r="KM44" s="250"/>
      <c r="KN44" s="250"/>
      <c r="KO44" s="250"/>
      <c r="KP44" s="250"/>
      <c r="KQ44" s="250"/>
      <c r="KR44" s="250"/>
      <c r="KS44" s="250"/>
      <c r="KT44" s="250"/>
      <c r="KU44" s="250"/>
      <c r="KV44" s="250"/>
      <c r="KW44" s="250"/>
      <c r="KX44" s="250"/>
      <c r="KY44" s="250"/>
      <c r="KZ44" s="250"/>
      <c r="LA44" s="250"/>
      <c r="LB44" s="250"/>
      <c r="LC44" s="250"/>
      <c r="LD44" s="250"/>
      <c r="LE44" s="250"/>
      <c r="LF44" s="250"/>
      <c r="LG44" s="250"/>
      <c r="LH44" s="250"/>
      <c r="LI44" s="250"/>
      <c r="LJ44" s="250"/>
      <c r="LK44" s="250"/>
      <c r="LL44" s="250"/>
      <c r="LM44" s="250"/>
      <c r="LN44" s="250"/>
      <c r="LO44" s="250"/>
      <c r="LP44" s="250"/>
      <c r="LQ44" s="250"/>
      <c r="LR44" s="250"/>
      <c r="LS44" s="250"/>
      <c r="LT44" s="250"/>
      <c r="LU44" s="250"/>
      <c r="LV44" s="250"/>
      <c r="LW44" s="250"/>
      <c r="LX44" s="250"/>
      <c r="LY44" s="250"/>
      <c r="LZ44" s="250"/>
      <c r="MA44" s="250"/>
      <c r="MB44" s="250"/>
      <c r="MC44" s="250"/>
      <c r="MD44" s="250"/>
      <c r="ME44" s="250"/>
      <c r="MF44" s="250"/>
      <c r="MG44" s="250"/>
      <c r="MH44" s="250"/>
      <c r="MI44" s="250"/>
      <c r="MJ44" s="250"/>
      <c r="MK44" s="250"/>
      <c r="ML44" s="250"/>
      <c r="MM44" s="250"/>
      <c r="MN44" s="250"/>
      <c r="MO44" s="250"/>
      <c r="MP44" s="250"/>
      <c r="MQ44" s="250"/>
      <c r="MR44" s="250"/>
      <c r="MS44" s="250"/>
      <c r="MT44" s="250"/>
      <c r="MU44" s="250"/>
      <c r="MV44" s="250"/>
      <c r="MW44" s="250"/>
      <c r="MX44" s="250"/>
      <c r="MY44" s="250"/>
      <c r="MZ44" s="250"/>
      <c r="NA44" s="250"/>
      <c r="NB44" s="250"/>
      <c r="NC44" s="250"/>
      <c r="ND44" s="250"/>
      <c r="NE44" s="250"/>
      <c r="NF44" s="250"/>
      <c r="NG44" s="250"/>
      <c r="NH44" s="250"/>
      <c r="NI44" s="250"/>
      <c r="NJ44" s="250"/>
      <c r="NK44" s="250"/>
      <c r="NL44" s="250"/>
      <c r="NM44" s="250"/>
      <c r="NN44" s="250"/>
      <c r="NO44" s="250"/>
      <c r="NP44" s="250"/>
      <c r="NQ44" s="250"/>
      <c r="NR44" s="250"/>
      <c r="NS44" s="250"/>
      <c r="NT44" s="250"/>
      <c r="NU44" s="250"/>
      <c r="NV44" s="250"/>
      <c r="NW44" s="250"/>
      <c r="NX44" s="250"/>
      <c r="NY44" s="250"/>
      <c r="NZ44" s="250"/>
      <c r="OA44" s="250"/>
      <c r="OB44" s="250"/>
      <c r="OC44" s="250"/>
      <c r="OD44" s="250"/>
      <c r="OE44" s="250"/>
      <c r="OF44" s="250"/>
      <c r="OG44" s="250"/>
      <c r="OH44" s="250"/>
      <c r="OI44" s="250"/>
      <c r="OJ44" s="250"/>
      <c r="OK44" s="250"/>
      <c r="OL44" s="250"/>
      <c r="OM44" s="250"/>
      <c r="ON44" s="250"/>
      <c r="OO44" s="250"/>
      <c r="OP44" s="250"/>
      <c r="OQ44" s="250"/>
      <c r="OR44" s="250"/>
      <c r="OS44" s="250"/>
      <c r="OT44" s="250"/>
      <c r="OU44" s="250"/>
      <c r="OV44" s="250"/>
      <c r="OW44" s="250"/>
      <c r="OX44" s="250"/>
      <c r="OY44" s="250"/>
      <c r="OZ44" s="250"/>
      <c r="PA44" s="250"/>
      <c r="PB44" s="250"/>
      <c r="PC44" s="250"/>
      <c r="PD44" s="250"/>
      <c r="PE44" s="250"/>
      <c r="PF44" s="250"/>
      <c r="PG44" s="250"/>
      <c r="PH44" s="250"/>
      <c r="PI44" s="250"/>
      <c r="PJ44" s="250"/>
      <c r="PK44" s="250"/>
      <c r="PL44" s="250"/>
      <c r="PM44" s="250"/>
      <c r="PN44" s="250"/>
      <c r="PO44" s="250"/>
      <c r="PP44" s="250"/>
      <c r="PQ44" s="250"/>
      <c r="PR44" s="250"/>
      <c r="PS44" s="250"/>
      <c r="PT44" s="250"/>
      <c r="PU44" s="250"/>
      <c r="PV44" s="250"/>
      <c r="PW44" s="250"/>
      <c r="PX44" s="250"/>
      <c r="PY44" s="250"/>
      <c r="PZ44" s="250"/>
      <c r="QA44" s="250"/>
      <c r="QB44" s="250"/>
      <c r="QC44" s="250"/>
      <c r="QD44" s="250"/>
      <c r="QE44" s="250"/>
      <c r="QF44" s="250"/>
      <c r="QG44" s="250"/>
      <c r="QH44" s="250"/>
      <c r="QI44" s="250"/>
      <c r="QJ44" s="250"/>
      <c r="QK44" s="250"/>
      <c r="QL44" s="250"/>
      <c r="QM44" s="250"/>
      <c r="QN44" s="250"/>
      <c r="QO44" s="250"/>
      <c r="QP44" s="250"/>
      <c r="QQ44" s="250"/>
      <c r="QR44" s="250"/>
      <c r="QS44" s="250"/>
      <c r="QT44" s="250"/>
      <c r="QU44" s="250"/>
      <c r="QV44" s="250"/>
      <c r="QW44" s="250"/>
      <c r="QX44" s="250"/>
      <c r="QY44" s="250"/>
      <c r="QZ44" s="250"/>
      <c r="RA44" s="250"/>
      <c r="RB44" s="250"/>
      <c r="RC44" s="250"/>
      <c r="RD44" s="250"/>
      <c r="RE44" s="250"/>
      <c r="RF44" s="250"/>
      <c r="RG44" s="250"/>
      <c r="RH44" s="250"/>
      <c r="RI44" s="250"/>
      <c r="RJ44" s="250"/>
      <c r="RK44" s="250"/>
      <c r="RL44" s="250"/>
      <c r="RM44" s="250"/>
      <c r="RN44" s="250"/>
      <c r="RO44" s="250"/>
      <c r="RP44" s="250"/>
      <c r="RQ44" s="250"/>
      <c r="RR44" s="250"/>
      <c r="RS44" s="250"/>
      <c r="RT44" s="250"/>
      <c r="RU44" s="250"/>
      <c r="RV44" s="250"/>
      <c r="RW44" s="250"/>
      <c r="RX44" s="250"/>
      <c r="RY44" s="250"/>
      <c r="RZ44" s="250"/>
    </row>
    <row r="45" spans="1:494" s="253" customFormat="1" ht="18" customHeight="1" thickBot="1">
      <c r="A45" s="246">
        <v>45</v>
      </c>
      <c r="B45" s="247"/>
      <c r="C45" s="247"/>
      <c r="D45" s="247"/>
      <c r="E45" s="263"/>
      <c r="F45" s="263"/>
      <c r="G45" s="263"/>
      <c r="CC45" s="247"/>
      <c r="CD45" s="249"/>
      <c r="CE45" s="264"/>
      <c r="CF45" s="250"/>
      <c r="CG45" s="250"/>
      <c r="CH45" s="250"/>
      <c r="CI45" s="250"/>
      <c r="ET45" s="250"/>
      <c r="EU45" s="250"/>
      <c r="EV45" s="250"/>
      <c r="EW45" s="250"/>
      <c r="EX45" s="250"/>
      <c r="EY45" s="250"/>
      <c r="EZ45" s="250"/>
      <c r="FA45" s="250"/>
      <c r="FB45" s="250"/>
      <c r="FC45" s="250"/>
      <c r="FD45" s="250"/>
      <c r="FE45" s="250"/>
      <c r="FF45" s="250"/>
      <c r="FG45" s="250"/>
      <c r="FH45" s="250"/>
      <c r="FI45" s="250"/>
      <c r="FJ45" s="250"/>
      <c r="FK45" s="250"/>
      <c r="FL45" s="250"/>
      <c r="FM45" s="250"/>
      <c r="FN45" s="250"/>
      <c r="FO45" s="250"/>
      <c r="FP45" s="250"/>
      <c r="FQ45" s="250"/>
      <c r="FR45" s="250"/>
      <c r="FS45" s="250"/>
      <c r="FT45" s="250"/>
      <c r="FU45" s="250"/>
      <c r="FV45" s="250"/>
      <c r="FW45" s="250"/>
      <c r="FX45" s="250"/>
      <c r="FY45" s="250"/>
      <c r="FZ45" s="250"/>
      <c r="GA45" s="250"/>
      <c r="GB45" s="250"/>
      <c r="GC45" s="250"/>
      <c r="GD45" s="250"/>
      <c r="GE45" s="250"/>
      <c r="GF45" s="250"/>
      <c r="GG45" s="250"/>
      <c r="GH45" s="250"/>
      <c r="GI45" s="250"/>
      <c r="GJ45" s="250"/>
      <c r="GK45" s="250"/>
      <c r="GL45" s="250"/>
      <c r="GM45" s="250"/>
      <c r="GN45" s="250"/>
      <c r="GO45" s="250"/>
      <c r="GP45" s="250"/>
      <c r="GQ45" s="250"/>
      <c r="GR45" s="250"/>
      <c r="GS45" s="250"/>
      <c r="GT45" s="250"/>
      <c r="GU45" s="250"/>
      <c r="GV45" s="250"/>
      <c r="GW45" s="250"/>
      <c r="GX45" s="250"/>
      <c r="GY45" s="250"/>
      <c r="GZ45" s="250"/>
      <c r="HA45" s="250"/>
      <c r="HB45" s="250"/>
      <c r="HC45" s="250"/>
      <c r="HD45" s="250"/>
      <c r="HE45" s="250"/>
      <c r="HF45" s="250"/>
      <c r="HG45" s="250"/>
      <c r="HH45" s="250"/>
      <c r="HI45" s="250"/>
      <c r="HJ45" s="250"/>
      <c r="HK45" s="250"/>
      <c r="HL45" s="250"/>
      <c r="HM45" s="250"/>
      <c r="HN45" s="250"/>
      <c r="HO45" s="250"/>
      <c r="HP45" s="250"/>
      <c r="HQ45" s="250"/>
      <c r="HR45" s="250"/>
      <c r="HS45" s="250"/>
      <c r="HT45" s="250"/>
      <c r="HU45" s="250"/>
      <c r="HV45" s="250"/>
      <c r="HW45" s="250"/>
      <c r="HX45" s="250"/>
      <c r="HY45" s="250"/>
      <c r="HZ45" s="250"/>
      <c r="IA45" s="250"/>
      <c r="IB45" s="250"/>
      <c r="IC45" s="250"/>
      <c r="ID45" s="250"/>
      <c r="IE45" s="250"/>
      <c r="IF45" s="250"/>
      <c r="IG45" s="250"/>
      <c r="IH45" s="250"/>
      <c r="II45" s="250"/>
      <c r="IJ45" s="250"/>
      <c r="IK45" s="250"/>
      <c r="IL45" s="250"/>
      <c r="IM45" s="250"/>
      <c r="IN45" s="250"/>
      <c r="IO45" s="250"/>
      <c r="IP45" s="250"/>
      <c r="IQ45" s="250"/>
      <c r="IR45" s="250"/>
      <c r="IS45" s="250"/>
      <c r="IT45" s="250"/>
      <c r="IU45" s="250"/>
      <c r="IV45" s="250"/>
      <c r="IW45" s="250"/>
      <c r="IX45" s="250"/>
      <c r="IY45" s="250"/>
      <c r="IZ45" s="250"/>
      <c r="JA45" s="250"/>
      <c r="JB45" s="250"/>
      <c r="JC45" s="250"/>
      <c r="JD45" s="250"/>
      <c r="JE45" s="250"/>
      <c r="JF45" s="250"/>
      <c r="JG45" s="250"/>
      <c r="JH45" s="250"/>
      <c r="JI45" s="250"/>
      <c r="JJ45" s="250"/>
      <c r="JK45" s="250"/>
      <c r="JL45" s="250"/>
      <c r="JM45" s="250"/>
      <c r="JN45" s="250"/>
      <c r="JO45" s="250"/>
      <c r="JP45" s="250"/>
      <c r="JQ45" s="250"/>
      <c r="JR45" s="250"/>
      <c r="JS45" s="250"/>
      <c r="JT45" s="250"/>
      <c r="JU45" s="250"/>
      <c r="JV45" s="250"/>
      <c r="JW45" s="250"/>
      <c r="JX45" s="250"/>
      <c r="JY45" s="250"/>
      <c r="JZ45" s="250"/>
      <c r="KA45" s="250"/>
      <c r="KB45" s="250"/>
      <c r="KC45" s="250"/>
      <c r="KD45" s="250"/>
      <c r="KE45" s="250"/>
      <c r="KF45" s="250"/>
      <c r="KG45" s="250"/>
      <c r="KH45" s="250"/>
      <c r="KI45" s="250"/>
      <c r="KJ45" s="250"/>
      <c r="KK45" s="250"/>
      <c r="KL45" s="250"/>
      <c r="KM45" s="250"/>
      <c r="KN45" s="250"/>
      <c r="KO45" s="250"/>
      <c r="KP45" s="250"/>
      <c r="KQ45" s="250"/>
      <c r="KR45" s="250"/>
      <c r="KS45" s="250"/>
      <c r="KT45" s="250"/>
      <c r="KU45" s="250"/>
      <c r="KV45" s="250"/>
      <c r="KW45" s="250"/>
      <c r="KX45" s="250"/>
      <c r="KY45" s="250"/>
      <c r="KZ45" s="250"/>
      <c r="LA45" s="250"/>
      <c r="LB45" s="250"/>
      <c r="LC45" s="250"/>
      <c r="LD45" s="250"/>
      <c r="LE45" s="250"/>
      <c r="LF45" s="250"/>
      <c r="LG45" s="250"/>
      <c r="LH45" s="250"/>
      <c r="LI45" s="250"/>
      <c r="LJ45" s="250"/>
      <c r="LK45" s="250"/>
      <c r="LL45" s="250"/>
      <c r="LM45" s="250"/>
      <c r="LN45" s="250"/>
      <c r="LO45" s="250"/>
      <c r="LP45" s="250"/>
      <c r="LQ45" s="250"/>
      <c r="LR45" s="250"/>
      <c r="LS45" s="250"/>
      <c r="LT45" s="250"/>
      <c r="LU45" s="250"/>
      <c r="LV45" s="250"/>
      <c r="LW45" s="250"/>
      <c r="LX45" s="250"/>
      <c r="LY45" s="250"/>
      <c r="LZ45" s="250"/>
      <c r="MA45" s="250"/>
      <c r="MB45" s="250"/>
      <c r="MC45" s="250"/>
      <c r="MD45" s="250"/>
      <c r="ME45" s="250"/>
      <c r="MF45" s="250"/>
      <c r="MG45" s="250"/>
      <c r="MH45" s="250"/>
      <c r="MI45" s="250"/>
      <c r="MJ45" s="250"/>
      <c r="MK45" s="250"/>
      <c r="ML45" s="250"/>
      <c r="MM45" s="250"/>
      <c r="MN45" s="250"/>
      <c r="MO45" s="250"/>
      <c r="MP45" s="250"/>
      <c r="MQ45" s="250"/>
      <c r="MR45" s="250"/>
      <c r="MS45" s="250"/>
      <c r="MT45" s="250"/>
      <c r="MU45" s="250"/>
      <c r="MV45" s="250"/>
      <c r="MW45" s="250"/>
      <c r="MX45" s="250"/>
      <c r="MY45" s="250"/>
      <c r="MZ45" s="250"/>
      <c r="NA45" s="250"/>
      <c r="NB45" s="250"/>
      <c r="NC45" s="250"/>
      <c r="ND45" s="250"/>
      <c r="NE45" s="250"/>
      <c r="NF45" s="250"/>
      <c r="NG45" s="250"/>
      <c r="NH45" s="250"/>
      <c r="NI45" s="250"/>
      <c r="NJ45" s="250"/>
      <c r="NK45" s="250"/>
      <c r="NL45" s="250"/>
      <c r="NM45" s="250"/>
      <c r="NN45" s="250"/>
      <c r="NO45" s="250"/>
      <c r="NP45" s="250"/>
      <c r="NQ45" s="250"/>
      <c r="NR45" s="250"/>
      <c r="NS45" s="250"/>
      <c r="NT45" s="250"/>
      <c r="NU45" s="250"/>
      <c r="NV45" s="250"/>
      <c r="NW45" s="250"/>
      <c r="NX45" s="250"/>
      <c r="NY45" s="250"/>
      <c r="NZ45" s="250"/>
      <c r="OA45" s="250"/>
      <c r="OB45" s="250"/>
      <c r="OC45" s="250"/>
      <c r="OD45" s="250"/>
      <c r="OE45" s="250"/>
      <c r="OF45" s="250"/>
      <c r="OG45" s="250"/>
      <c r="OH45" s="250"/>
      <c r="OI45" s="250"/>
      <c r="OJ45" s="250"/>
      <c r="OK45" s="250"/>
      <c r="OL45" s="250"/>
      <c r="OM45" s="250"/>
      <c r="ON45" s="250"/>
      <c r="OO45" s="250"/>
      <c r="OP45" s="250"/>
      <c r="OQ45" s="250"/>
      <c r="OR45" s="250"/>
      <c r="OS45" s="250"/>
      <c r="OT45" s="250"/>
      <c r="OU45" s="250"/>
      <c r="OV45" s="250"/>
      <c r="OW45" s="250"/>
      <c r="OX45" s="250"/>
      <c r="OY45" s="250"/>
      <c r="OZ45" s="250"/>
      <c r="PA45" s="250"/>
      <c r="PB45" s="250"/>
      <c r="PC45" s="250"/>
      <c r="PD45" s="250"/>
      <c r="PE45" s="250"/>
      <c r="PF45" s="250"/>
      <c r="PG45" s="250"/>
      <c r="PH45" s="250"/>
      <c r="PI45" s="250"/>
      <c r="PJ45" s="250"/>
      <c r="PK45" s="250"/>
      <c r="PL45" s="250"/>
      <c r="PM45" s="250"/>
      <c r="PN45" s="250"/>
      <c r="PO45" s="250"/>
      <c r="PP45" s="250"/>
      <c r="PQ45" s="250"/>
      <c r="PR45" s="250"/>
      <c r="PS45" s="250"/>
      <c r="PT45" s="250"/>
      <c r="PU45" s="250"/>
      <c r="PV45" s="250"/>
      <c r="PW45" s="250"/>
      <c r="PX45" s="250"/>
      <c r="PY45" s="250"/>
      <c r="PZ45" s="250"/>
      <c r="QA45" s="250"/>
      <c r="QB45" s="250"/>
      <c r="QC45" s="250"/>
      <c r="QD45" s="250"/>
      <c r="QE45" s="250"/>
      <c r="QF45" s="250"/>
      <c r="QG45" s="250"/>
      <c r="QH45" s="250"/>
      <c r="QI45" s="250"/>
      <c r="QJ45" s="250"/>
      <c r="QK45" s="250"/>
      <c r="QL45" s="250"/>
      <c r="QM45" s="250"/>
      <c r="QN45" s="250"/>
      <c r="QO45" s="250"/>
      <c r="QP45" s="250"/>
      <c r="QQ45" s="250"/>
      <c r="QR45" s="250"/>
      <c r="QS45" s="250"/>
      <c r="QT45" s="250"/>
      <c r="QU45" s="250"/>
      <c r="QV45" s="250"/>
      <c r="QW45" s="250"/>
      <c r="QX45" s="250"/>
      <c r="QY45" s="250"/>
      <c r="QZ45" s="250"/>
      <c r="RA45" s="250"/>
      <c r="RB45" s="250"/>
      <c r="RC45" s="250"/>
      <c r="RD45" s="250"/>
      <c r="RE45" s="250"/>
      <c r="RF45" s="250"/>
      <c r="RG45" s="250"/>
      <c r="RH45" s="250"/>
      <c r="RI45" s="250"/>
      <c r="RJ45" s="250"/>
      <c r="RK45" s="250"/>
      <c r="RL45" s="250"/>
      <c r="RM45" s="250"/>
      <c r="RN45" s="250"/>
      <c r="RO45" s="250"/>
      <c r="RP45" s="250"/>
      <c r="RQ45" s="250"/>
      <c r="RR45" s="250"/>
      <c r="RS45" s="250"/>
      <c r="RT45" s="250"/>
      <c r="RU45" s="250"/>
      <c r="RV45" s="250"/>
      <c r="RW45" s="250"/>
      <c r="RX45" s="250"/>
      <c r="RY45" s="250"/>
      <c r="RZ45" s="250"/>
    </row>
    <row r="46" spans="1:494" s="253" customFormat="1" ht="18" customHeight="1">
      <c r="A46" s="246">
        <v>1</v>
      </c>
      <c r="B46" s="738" t="s">
        <v>459</v>
      </c>
      <c r="C46" s="739"/>
      <c r="D46" s="739"/>
      <c r="E46" s="739"/>
      <c r="F46" s="739"/>
      <c r="G46" s="739"/>
      <c r="H46" s="739"/>
      <c r="I46" s="739"/>
      <c r="J46" s="739"/>
      <c r="K46" s="739"/>
      <c r="L46" s="739"/>
      <c r="M46" s="739"/>
      <c r="N46" s="739"/>
      <c r="O46" s="739"/>
      <c r="P46" s="739"/>
      <c r="Q46" s="739"/>
      <c r="R46" s="739"/>
      <c r="S46" s="739"/>
      <c r="T46" s="739"/>
      <c r="U46" s="739"/>
      <c r="V46" s="739"/>
      <c r="W46" s="739"/>
      <c r="X46" s="739"/>
      <c r="Y46" s="739"/>
      <c r="Z46" s="739"/>
      <c r="AA46" s="739"/>
      <c r="AB46" s="739"/>
      <c r="AC46" s="739"/>
      <c r="AD46" s="739"/>
      <c r="AE46" s="739"/>
      <c r="AF46" s="739"/>
      <c r="AG46" s="739"/>
      <c r="AH46" s="739"/>
      <c r="AI46" s="739"/>
      <c r="AJ46" s="739"/>
      <c r="AK46" s="739"/>
      <c r="AL46" s="739"/>
      <c r="AM46" s="739"/>
      <c r="AN46" s="739"/>
      <c r="AO46" s="739"/>
      <c r="AP46" s="739"/>
      <c r="AQ46" s="739"/>
      <c r="AR46" s="739"/>
      <c r="AS46" s="739"/>
      <c r="AT46" s="739"/>
      <c r="AU46" s="739"/>
      <c r="AV46" s="739"/>
      <c r="AW46" s="739"/>
      <c r="AX46" s="739"/>
      <c r="AY46" s="739"/>
      <c r="AZ46" s="739"/>
      <c r="BA46" s="739"/>
      <c r="BB46" s="739"/>
      <c r="BC46" s="739"/>
      <c r="BD46" s="739"/>
      <c r="BE46" s="739"/>
      <c r="BF46" s="739"/>
      <c r="BG46" s="739"/>
      <c r="BH46" s="265"/>
      <c r="BI46" s="265"/>
      <c r="BJ46" s="265"/>
      <c r="BK46" s="265"/>
      <c r="BL46" s="265"/>
      <c r="BM46" s="265"/>
      <c r="BN46" s="265"/>
      <c r="BO46" s="265"/>
      <c r="BP46" s="265"/>
      <c r="BQ46" s="265"/>
      <c r="BR46" s="265"/>
      <c r="BS46" s="265"/>
      <c r="BT46" s="265"/>
      <c r="BU46" s="265"/>
      <c r="BV46" s="265"/>
      <c r="BW46" s="265"/>
      <c r="BX46" s="265"/>
      <c r="BY46" s="265"/>
      <c r="BZ46" s="265"/>
      <c r="CA46" s="265"/>
      <c r="CB46" s="265"/>
      <c r="CC46" s="266"/>
      <c r="CD46" s="249"/>
      <c r="CE46" s="678" t="s">
        <v>732</v>
      </c>
      <c r="CF46" s="250"/>
      <c r="CG46" s="250"/>
      <c r="CH46" s="250"/>
      <c r="CI46" s="250"/>
      <c r="ET46" s="250"/>
      <c r="EU46" s="250"/>
      <c r="EV46" s="250"/>
      <c r="EW46" s="250"/>
      <c r="EX46" s="250"/>
      <c r="EY46" s="250"/>
      <c r="EZ46" s="250"/>
      <c r="FA46" s="250"/>
      <c r="FB46" s="250"/>
      <c r="FC46" s="250"/>
      <c r="FD46" s="250"/>
      <c r="FE46" s="250"/>
      <c r="FF46" s="250"/>
      <c r="FG46" s="250"/>
      <c r="FH46" s="250"/>
      <c r="FI46" s="250"/>
      <c r="FJ46" s="250"/>
      <c r="FK46" s="250"/>
      <c r="FL46" s="250"/>
      <c r="FM46" s="250"/>
      <c r="FN46" s="250"/>
      <c r="FO46" s="250"/>
      <c r="FP46" s="250"/>
      <c r="FQ46" s="250"/>
      <c r="FR46" s="250"/>
      <c r="FS46" s="250"/>
      <c r="FT46" s="250"/>
      <c r="FU46" s="250"/>
      <c r="FV46" s="250"/>
      <c r="FW46" s="250"/>
      <c r="FX46" s="250"/>
      <c r="FY46" s="250"/>
      <c r="FZ46" s="250"/>
      <c r="GA46" s="250"/>
      <c r="GB46" s="250"/>
      <c r="GC46" s="250"/>
      <c r="GD46" s="250"/>
      <c r="GE46" s="250"/>
      <c r="GF46" s="250"/>
      <c r="GG46" s="250"/>
      <c r="GH46" s="250"/>
      <c r="GI46" s="250"/>
      <c r="GJ46" s="250"/>
      <c r="GK46" s="250"/>
      <c r="GL46" s="250"/>
      <c r="GM46" s="250"/>
      <c r="GN46" s="250"/>
      <c r="GO46" s="250"/>
      <c r="GP46" s="250"/>
      <c r="GQ46" s="250"/>
      <c r="GR46" s="250"/>
      <c r="GS46" s="250"/>
      <c r="GT46" s="250"/>
      <c r="GU46" s="250"/>
      <c r="GV46" s="250"/>
      <c r="GW46" s="250"/>
      <c r="GX46" s="250"/>
      <c r="GY46" s="250"/>
      <c r="GZ46" s="250"/>
      <c r="HA46" s="250"/>
      <c r="HB46" s="250"/>
      <c r="HC46" s="250"/>
      <c r="HD46" s="250"/>
      <c r="HE46" s="250"/>
      <c r="HF46" s="250"/>
      <c r="HG46" s="250"/>
      <c r="HH46" s="250"/>
      <c r="HI46" s="250"/>
      <c r="HJ46" s="250"/>
      <c r="HK46" s="250"/>
      <c r="HL46" s="250"/>
      <c r="HM46" s="250"/>
      <c r="HN46" s="250"/>
      <c r="HO46" s="250"/>
      <c r="HP46" s="250"/>
      <c r="HQ46" s="250"/>
      <c r="HR46" s="250"/>
      <c r="HS46" s="250"/>
      <c r="HT46" s="250"/>
      <c r="HU46" s="250"/>
      <c r="HV46" s="250"/>
      <c r="HW46" s="250"/>
      <c r="HX46" s="250"/>
      <c r="HY46" s="250"/>
      <c r="HZ46" s="250"/>
      <c r="IA46" s="250"/>
      <c r="IB46" s="250"/>
      <c r="IC46" s="250"/>
      <c r="ID46" s="250"/>
      <c r="IE46" s="250"/>
      <c r="IF46" s="250"/>
      <c r="IG46" s="250"/>
      <c r="IH46" s="250"/>
      <c r="II46" s="250"/>
      <c r="IJ46" s="250"/>
      <c r="IK46" s="250"/>
      <c r="IL46" s="250"/>
      <c r="IM46" s="250"/>
      <c r="IN46" s="250"/>
      <c r="IO46" s="250"/>
      <c r="IP46" s="250"/>
      <c r="IQ46" s="250"/>
      <c r="IR46" s="250"/>
      <c r="IS46" s="250"/>
      <c r="IT46" s="250"/>
      <c r="IU46" s="250"/>
      <c r="IV46" s="250"/>
      <c r="IW46" s="250"/>
      <c r="IX46" s="250"/>
      <c r="IY46" s="250"/>
      <c r="IZ46" s="250"/>
      <c r="JA46" s="250"/>
      <c r="JB46" s="250"/>
      <c r="JC46" s="250"/>
      <c r="JD46" s="250"/>
      <c r="JE46" s="250"/>
      <c r="JF46" s="250"/>
      <c r="JG46" s="250"/>
      <c r="JH46" s="250"/>
      <c r="JI46" s="250"/>
      <c r="JJ46" s="250"/>
      <c r="JK46" s="250"/>
      <c r="JL46" s="250"/>
      <c r="JM46" s="250"/>
      <c r="JN46" s="250"/>
      <c r="JO46" s="250"/>
      <c r="JP46" s="250"/>
      <c r="JQ46" s="250"/>
      <c r="JR46" s="250"/>
      <c r="JS46" s="250"/>
      <c r="JT46" s="250"/>
      <c r="JU46" s="250"/>
      <c r="JV46" s="250"/>
      <c r="JW46" s="250"/>
      <c r="JX46" s="250"/>
      <c r="JY46" s="250"/>
      <c r="JZ46" s="250"/>
      <c r="KA46" s="250"/>
      <c r="KB46" s="250"/>
      <c r="KC46" s="250"/>
      <c r="KD46" s="250"/>
      <c r="KE46" s="250"/>
      <c r="KF46" s="250"/>
      <c r="KG46" s="250"/>
      <c r="KH46" s="250"/>
      <c r="KI46" s="250"/>
      <c r="KJ46" s="250"/>
      <c r="KK46" s="250"/>
      <c r="KL46" s="250"/>
      <c r="KM46" s="250"/>
      <c r="KN46" s="250"/>
      <c r="KO46" s="250"/>
      <c r="KP46" s="250"/>
      <c r="KQ46" s="250"/>
      <c r="KR46" s="250"/>
      <c r="KS46" s="250"/>
      <c r="KT46" s="250"/>
      <c r="KU46" s="250"/>
      <c r="KV46" s="250"/>
      <c r="KW46" s="250"/>
      <c r="KX46" s="250"/>
      <c r="KY46" s="250"/>
      <c r="KZ46" s="250"/>
      <c r="LA46" s="250"/>
      <c r="LB46" s="250"/>
      <c r="LC46" s="250"/>
      <c r="LD46" s="250"/>
      <c r="LE46" s="250"/>
      <c r="LF46" s="250"/>
      <c r="LG46" s="250"/>
      <c r="LH46" s="250"/>
      <c r="LI46" s="250"/>
      <c r="LJ46" s="250"/>
      <c r="LK46" s="250"/>
      <c r="LL46" s="250"/>
      <c r="LM46" s="250"/>
      <c r="LN46" s="250"/>
      <c r="LO46" s="250"/>
      <c r="LP46" s="250"/>
      <c r="LQ46" s="250"/>
      <c r="LR46" s="250"/>
      <c r="LS46" s="250"/>
      <c r="LT46" s="250"/>
      <c r="LU46" s="250"/>
      <c r="LV46" s="250"/>
      <c r="LW46" s="250"/>
      <c r="LX46" s="250"/>
      <c r="LY46" s="250"/>
      <c r="LZ46" s="250"/>
      <c r="MA46" s="250"/>
      <c r="MB46" s="250"/>
      <c r="MC46" s="250"/>
      <c r="MD46" s="250"/>
      <c r="ME46" s="250"/>
      <c r="MF46" s="250"/>
      <c r="MG46" s="250"/>
      <c r="MH46" s="250"/>
      <c r="MI46" s="250"/>
      <c r="MJ46" s="250"/>
      <c r="MK46" s="250"/>
      <c r="ML46" s="250"/>
      <c r="MM46" s="250"/>
      <c r="MN46" s="250"/>
      <c r="MO46" s="250"/>
      <c r="MP46" s="250"/>
      <c r="MQ46" s="250"/>
      <c r="MR46" s="250"/>
      <c r="MS46" s="250"/>
      <c r="MT46" s="250"/>
      <c r="MU46" s="250"/>
      <c r="MV46" s="250"/>
      <c r="MW46" s="250"/>
      <c r="MX46" s="250"/>
      <c r="MY46" s="250"/>
      <c r="MZ46" s="250"/>
      <c r="NA46" s="250"/>
      <c r="NB46" s="250"/>
      <c r="NC46" s="250"/>
      <c r="ND46" s="250"/>
      <c r="NE46" s="250"/>
      <c r="NF46" s="250"/>
      <c r="NG46" s="250"/>
      <c r="NH46" s="250"/>
      <c r="NI46" s="250"/>
      <c r="NJ46" s="250"/>
      <c r="NK46" s="250"/>
      <c r="NL46" s="250"/>
      <c r="NM46" s="250"/>
      <c r="NN46" s="250"/>
      <c r="NO46" s="250"/>
      <c r="NP46" s="250"/>
      <c r="NQ46" s="250"/>
      <c r="NR46" s="250"/>
      <c r="NS46" s="250"/>
      <c r="NT46" s="250"/>
      <c r="NU46" s="250"/>
      <c r="NV46" s="250"/>
      <c r="NW46" s="250"/>
      <c r="NX46" s="250"/>
      <c r="NY46" s="250"/>
      <c r="NZ46" s="250"/>
      <c r="OA46" s="250"/>
      <c r="OB46" s="250"/>
      <c r="OC46" s="250"/>
      <c r="OD46" s="250"/>
      <c r="OE46" s="250"/>
      <c r="OF46" s="250"/>
      <c r="OG46" s="250"/>
      <c r="OH46" s="250"/>
      <c r="OI46" s="250"/>
      <c r="OJ46" s="250"/>
      <c r="OK46" s="250"/>
      <c r="OL46" s="250"/>
      <c r="OM46" s="250"/>
      <c r="ON46" s="250"/>
      <c r="OO46" s="250"/>
      <c r="OP46" s="250"/>
      <c r="OQ46" s="250"/>
      <c r="OR46" s="250"/>
      <c r="OS46" s="250"/>
      <c r="OT46" s="250"/>
      <c r="OU46" s="250"/>
      <c r="OV46" s="250"/>
      <c r="OW46" s="250"/>
      <c r="OX46" s="250"/>
      <c r="OY46" s="250"/>
      <c r="OZ46" s="250"/>
      <c r="PA46" s="250"/>
      <c r="PB46" s="250"/>
      <c r="PC46" s="250"/>
      <c r="PD46" s="250"/>
      <c r="PE46" s="250"/>
      <c r="PF46" s="250"/>
      <c r="PG46" s="250"/>
      <c r="PH46" s="250"/>
      <c r="PI46" s="250"/>
      <c r="PJ46" s="250"/>
      <c r="PK46" s="250"/>
      <c r="PL46" s="250"/>
      <c r="PM46" s="250"/>
      <c r="PN46" s="250"/>
      <c r="PO46" s="250"/>
      <c r="PP46" s="250"/>
      <c r="PQ46" s="250"/>
      <c r="PR46" s="250"/>
      <c r="PS46" s="250"/>
      <c r="PT46" s="250"/>
      <c r="PU46" s="250"/>
      <c r="PV46" s="250"/>
      <c r="PW46" s="250"/>
      <c r="PX46" s="250"/>
      <c r="PY46" s="250"/>
      <c r="PZ46" s="250"/>
      <c r="QA46" s="250"/>
      <c r="QB46" s="250"/>
      <c r="QC46" s="250"/>
      <c r="QD46" s="250"/>
      <c r="QE46" s="250"/>
      <c r="QF46" s="250"/>
      <c r="QG46" s="250"/>
      <c r="QH46" s="250"/>
      <c r="QI46" s="250"/>
      <c r="QJ46" s="250"/>
      <c r="QK46" s="250"/>
      <c r="QL46" s="250"/>
      <c r="QM46" s="250"/>
      <c r="QN46" s="250"/>
      <c r="QO46" s="250"/>
      <c r="QP46" s="250"/>
      <c r="QQ46" s="250"/>
      <c r="QR46" s="250"/>
      <c r="QS46" s="250"/>
      <c r="QT46" s="250"/>
      <c r="QU46" s="250"/>
      <c r="QV46" s="250"/>
      <c r="QW46" s="250"/>
      <c r="QX46" s="250"/>
      <c r="QY46" s="250"/>
      <c r="QZ46" s="250"/>
      <c r="RA46" s="250"/>
      <c r="RB46" s="250"/>
      <c r="RC46" s="250"/>
      <c r="RD46" s="250"/>
      <c r="RE46" s="250"/>
      <c r="RF46" s="250"/>
      <c r="RG46" s="250"/>
      <c r="RH46" s="250"/>
      <c r="RI46" s="250"/>
      <c r="RJ46" s="250"/>
      <c r="RK46" s="250"/>
      <c r="RL46" s="250"/>
      <c r="RM46" s="250"/>
      <c r="RN46" s="250"/>
      <c r="RO46" s="250"/>
      <c r="RP46" s="250"/>
      <c r="RQ46" s="250"/>
      <c r="RR46" s="250"/>
      <c r="RS46" s="250"/>
      <c r="RT46" s="250"/>
      <c r="RU46" s="250"/>
      <c r="RV46" s="250"/>
      <c r="RW46" s="250"/>
      <c r="RX46" s="250"/>
      <c r="RY46" s="250"/>
      <c r="RZ46" s="250"/>
    </row>
    <row r="47" spans="1:494" s="253" customFormat="1" ht="18" customHeight="1">
      <c r="A47" s="246">
        <v>2</v>
      </c>
      <c r="B47" s="267"/>
      <c r="C47" s="247"/>
      <c r="D47" s="247" t="s">
        <v>460</v>
      </c>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7"/>
      <c r="AK47" s="247"/>
      <c r="AL47" s="247"/>
      <c r="AM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7"/>
      <c r="BL47" s="247"/>
      <c r="BM47" s="247"/>
      <c r="BN47" s="247"/>
      <c r="BO47" s="247"/>
      <c r="BP47" s="247"/>
      <c r="BQ47" s="247"/>
      <c r="BR47" s="247"/>
      <c r="BS47" s="247"/>
      <c r="BT47" s="247"/>
      <c r="BU47" s="247"/>
      <c r="BV47" s="247"/>
      <c r="BW47" s="247"/>
      <c r="BX47" s="247"/>
      <c r="BY47" s="247"/>
      <c r="BZ47" s="247"/>
      <c r="CA47" s="247"/>
      <c r="CB47" s="247"/>
      <c r="CC47" s="268"/>
      <c r="CD47" s="249"/>
      <c r="CE47" s="679"/>
      <c r="CF47" s="250"/>
      <c r="CG47" s="250"/>
      <c r="CH47" s="250"/>
      <c r="CI47" s="250"/>
      <c r="ET47" s="250"/>
      <c r="EU47" s="250"/>
      <c r="EV47" s="250"/>
      <c r="EW47" s="250"/>
      <c r="EX47" s="250"/>
      <c r="EY47" s="250"/>
      <c r="EZ47" s="250"/>
      <c r="FA47" s="250"/>
      <c r="FB47" s="250"/>
      <c r="FC47" s="250"/>
      <c r="FD47" s="250"/>
      <c r="FE47" s="250"/>
      <c r="FF47" s="250"/>
      <c r="FG47" s="250"/>
      <c r="FH47" s="250"/>
      <c r="FI47" s="250"/>
      <c r="FJ47" s="250"/>
      <c r="FK47" s="250"/>
      <c r="FL47" s="250"/>
      <c r="FM47" s="250"/>
      <c r="FN47" s="250"/>
      <c r="FO47" s="250"/>
      <c r="FP47" s="250"/>
      <c r="FQ47" s="250"/>
      <c r="FR47" s="250"/>
      <c r="FS47" s="250"/>
      <c r="FT47" s="250"/>
      <c r="FU47" s="250"/>
      <c r="FV47" s="250"/>
      <c r="FW47" s="250"/>
      <c r="FX47" s="250"/>
      <c r="FY47" s="250"/>
      <c r="FZ47" s="250"/>
      <c r="GA47" s="250"/>
      <c r="GB47" s="250"/>
      <c r="GC47" s="250"/>
      <c r="GD47" s="250"/>
      <c r="GE47" s="250"/>
      <c r="GF47" s="250"/>
      <c r="GG47" s="250"/>
      <c r="GH47" s="250"/>
      <c r="GI47" s="250"/>
      <c r="GJ47" s="250"/>
      <c r="GK47" s="250"/>
      <c r="GL47" s="250"/>
      <c r="GM47" s="250"/>
      <c r="GN47" s="250"/>
      <c r="GO47" s="250"/>
      <c r="GP47" s="250"/>
      <c r="GQ47" s="250"/>
      <c r="GR47" s="250"/>
      <c r="GS47" s="250"/>
      <c r="GT47" s="250"/>
      <c r="GU47" s="250"/>
      <c r="GV47" s="250"/>
      <c r="GW47" s="250"/>
      <c r="GX47" s="250"/>
      <c r="GY47" s="250"/>
      <c r="GZ47" s="250"/>
      <c r="HA47" s="250"/>
      <c r="HB47" s="250"/>
      <c r="HC47" s="250"/>
      <c r="HD47" s="250"/>
      <c r="HE47" s="250"/>
      <c r="HF47" s="250"/>
      <c r="HG47" s="250"/>
      <c r="HH47" s="250"/>
      <c r="HI47" s="250"/>
      <c r="HJ47" s="250"/>
      <c r="HK47" s="250"/>
      <c r="HL47" s="250"/>
      <c r="HM47" s="250"/>
      <c r="HN47" s="250"/>
      <c r="HO47" s="250"/>
      <c r="HP47" s="250"/>
      <c r="HQ47" s="250"/>
      <c r="HR47" s="250"/>
      <c r="HS47" s="250"/>
      <c r="HT47" s="250"/>
      <c r="HU47" s="250"/>
      <c r="HV47" s="250"/>
      <c r="HW47" s="250"/>
      <c r="HX47" s="250"/>
      <c r="HY47" s="250"/>
      <c r="HZ47" s="250"/>
      <c r="IA47" s="250"/>
      <c r="IB47" s="250"/>
      <c r="IC47" s="250"/>
      <c r="ID47" s="250"/>
      <c r="IE47" s="250"/>
      <c r="IF47" s="250"/>
      <c r="IG47" s="250"/>
      <c r="IH47" s="250"/>
      <c r="II47" s="250"/>
      <c r="IJ47" s="250"/>
      <c r="IK47" s="250"/>
      <c r="IL47" s="250"/>
      <c r="IM47" s="250"/>
      <c r="IN47" s="250"/>
      <c r="IO47" s="250"/>
      <c r="IP47" s="250"/>
      <c r="IQ47" s="250"/>
      <c r="IR47" s="250"/>
      <c r="IS47" s="250"/>
      <c r="IT47" s="250"/>
      <c r="IU47" s="250"/>
      <c r="IV47" s="250"/>
      <c r="IW47" s="250"/>
      <c r="IX47" s="250"/>
      <c r="IY47" s="250"/>
      <c r="IZ47" s="250"/>
      <c r="JA47" s="250"/>
      <c r="JB47" s="250"/>
      <c r="JC47" s="250"/>
      <c r="JD47" s="250"/>
      <c r="JE47" s="250"/>
      <c r="JF47" s="250"/>
      <c r="JG47" s="250"/>
      <c r="JH47" s="250"/>
      <c r="JI47" s="250"/>
      <c r="JJ47" s="250"/>
      <c r="JK47" s="250"/>
      <c r="JL47" s="250"/>
      <c r="JM47" s="250"/>
      <c r="JN47" s="250"/>
      <c r="JO47" s="250"/>
      <c r="JP47" s="250"/>
      <c r="JQ47" s="250"/>
      <c r="JR47" s="250"/>
      <c r="JS47" s="250"/>
      <c r="JT47" s="250"/>
      <c r="JU47" s="250"/>
      <c r="JV47" s="250"/>
      <c r="JW47" s="250"/>
      <c r="JX47" s="250"/>
      <c r="JY47" s="250"/>
      <c r="JZ47" s="250"/>
      <c r="KA47" s="250"/>
      <c r="KB47" s="250"/>
      <c r="KC47" s="250"/>
      <c r="KD47" s="250"/>
      <c r="KE47" s="250"/>
      <c r="KF47" s="250"/>
      <c r="KG47" s="250"/>
      <c r="KH47" s="250"/>
      <c r="KI47" s="250"/>
      <c r="KJ47" s="250"/>
      <c r="KK47" s="250"/>
      <c r="KL47" s="250"/>
      <c r="KM47" s="250"/>
      <c r="KN47" s="250"/>
      <c r="KO47" s="250"/>
      <c r="KP47" s="250"/>
      <c r="KQ47" s="250"/>
      <c r="KR47" s="250"/>
      <c r="KS47" s="250"/>
      <c r="KT47" s="250"/>
      <c r="KU47" s="250"/>
      <c r="KV47" s="250"/>
      <c r="KW47" s="250"/>
      <c r="KX47" s="250"/>
      <c r="KY47" s="250"/>
      <c r="KZ47" s="250"/>
      <c r="LA47" s="250"/>
      <c r="LB47" s="250"/>
      <c r="LC47" s="250"/>
      <c r="LD47" s="250"/>
      <c r="LE47" s="250"/>
      <c r="LF47" s="250"/>
      <c r="LG47" s="250"/>
      <c r="LH47" s="250"/>
      <c r="LI47" s="250"/>
      <c r="LJ47" s="250"/>
      <c r="LK47" s="250"/>
      <c r="LL47" s="250"/>
      <c r="LM47" s="250"/>
      <c r="LN47" s="250"/>
      <c r="LO47" s="250"/>
      <c r="LP47" s="250"/>
      <c r="LQ47" s="250"/>
      <c r="LR47" s="250"/>
      <c r="LS47" s="250"/>
      <c r="LT47" s="250"/>
      <c r="LU47" s="250"/>
      <c r="LV47" s="250"/>
      <c r="LW47" s="250"/>
      <c r="LX47" s="250"/>
      <c r="LY47" s="250"/>
      <c r="LZ47" s="250"/>
      <c r="MA47" s="250"/>
      <c r="MB47" s="250"/>
      <c r="MC47" s="250"/>
      <c r="MD47" s="250"/>
      <c r="ME47" s="250"/>
      <c r="MF47" s="250"/>
      <c r="MG47" s="250"/>
      <c r="MH47" s="250"/>
      <c r="MI47" s="250"/>
      <c r="MJ47" s="250"/>
      <c r="MK47" s="250"/>
      <c r="ML47" s="250"/>
      <c r="MM47" s="250"/>
      <c r="MN47" s="250"/>
      <c r="MO47" s="250"/>
      <c r="MP47" s="250"/>
      <c r="MQ47" s="250"/>
      <c r="MR47" s="250"/>
      <c r="MS47" s="250"/>
      <c r="MT47" s="250"/>
      <c r="MU47" s="250"/>
      <c r="MV47" s="250"/>
      <c r="MW47" s="250"/>
      <c r="MX47" s="250"/>
      <c r="MY47" s="250"/>
      <c r="MZ47" s="250"/>
      <c r="NA47" s="250"/>
      <c r="NB47" s="250"/>
      <c r="NC47" s="250"/>
      <c r="ND47" s="250"/>
      <c r="NE47" s="250"/>
      <c r="NF47" s="250"/>
      <c r="NG47" s="250"/>
      <c r="NH47" s="250"/>
      <c r="NI47" s="250"/>
      <c r="NJ47" s="250"/>
      <c r="NK47" s="250"/>
      <c r="NL47" s="250"/>
      <c r="NM47" s="250"/>
      <c r="NN47" s="250"/>
      <c r="NO47" s="250"/>
      <c r="NP47" s="250"/>
      <c r="NQ47" s="250"/>
      <c r="NR47" s="250"/>
      <c r="NS47" s="250"/>
      <c r="NT47" s="250"/>
      <c r="NU47" s="250"/>
      <c r="NV47" s="250"/>
      <c r="NW47" s="250"/>
      <c r="NX47" s="250"/>
      <c r="NY47" s="250"/>
      <c r="NZ47" s="250"/>
      <c r="OA47" s="250"/>
      <c r="OB47" s="250"/>
      <c r="OC47" s="250"/>
      <c r="OD47" s="250"/>
      <c r="OE47" s="250"/>
      <c r="OF47" s="250"/>
      <c r="OG47" s="250"/>
      <c r="OH47" s="250"/>
      <c r="OI47" s="250"/>
      <c r="OJ47" s="250"/>
      <c r="OK47" s="250"/>
      <c r="OL47" s="250"/>
      <c r="OM47" s="250"/>
      <c r="ON47" s="250"/>
      <c r="OO47" s="250"/>
      <c r="OP47" s="250"/>
      <c r="OQ47" s="250"/>
      <c r="OR47" s="250"/>
      <c r="OS47" s="250"/>
      <c r="OT47" s="250"/>
      <c r="OU47" s="250"/>
      <c r="OV47" s="250"/>
      <c r="OW47" s="250"/>
      <c r="OX47" s="250"/>
      <c r="OY47" s="250"/>
      <c r="OZ47" s="250"/>
      <c r="PA47" s="250"/>
      <c r="PB47" s="250"/>
      <c r="PC47" s="250"/>
      <c r="PD47" s="250"/>
      <c r="PE47" s="250"/>
      <c r="PF47" s="250"/>
      <c r="PG47" s="250"/>
      <c r="PH47" s="250"/>
      <c r="PI47" s="250"/>
      <c r="PJ47" s="250"/>
      <c r="PK47" s="250"/>
      <c r="PL47" s="250"/>
      <c r="PM47" s="250"/>
      <c r="PN47" s="250"/>
      <c r="PO47" s="250"/>
      <c r="PP47" s="250"/>
      <c r="PQ47" s="250"/>
      <c r="PR47" s="250"/>
      <c r="PS47" s="250"/>
      <c r="PT47" s="250"/>
      <c r="PU47" s="250"/>
      <c r="PV47" s="250"/>
      <c r="PW47" s="250"/>
      <c r="PX47" s="250"/>
      <c r="PY47" s="250"/>
      <c r="PZ47" s="250"/>
      <c r="QA47" s="250"/>
      <c r="QB47" s="250"/>
      <c r="QC47" s="250"/>
      <c r="QD47" s="250"/>
      <c r="QE47" s="250"/>
      <c r="QF47" s="250"/>
      <c r="QG47" s="250"/>
      <c r="QH47" s="250"/>
      <c r="QI47" s="250"/>
      <c r="QJ47" s="250"/>
      <c r="QK47" s="250"/>
      <c r="QL47" s="250"/>
      <c r="QM47" s="250"/>
      <c r="QN47" s="250"/>
      <c r="QO47" s="250"/>
      <c r="QP47" s="250"/>
      <c r="QQ47" s="250"/>
      <c r="QR47" s="250"/>
      <c r="QS47" s="250"/>
      <c r="QT47" s="250"/>
      <c r="QU47" s="250"/>
      <c r="QV47" s="250"/>
      <c r="QW47" s="250"/>
      <c r="QX47" s="250"/>
      <c r="QY47" s="250"/>
      <c r="QZ47" s="250"/>
      <c r="RA47" s="250"/>
      <c r="RB47" s="250"/>
      <c r="RC47" s="250"/>
      <c r="RD47" s="250"/>
      <c r="RE47" s="250"/>
      <c r="RF47" s="250"/>
      <c r="RG47" s="250"/>
      <c r="RH47" s="250"/>
      <c r="RI47" s="250"/>
      <c r="RJ47" s="250"/>
      <c r="RK47" s="250"/>
      <c r="RL47" s="250"/>
      <c r="RM47" s="250"/>
      <c r="RN47" s="250"/>
      <c r="RO47" s="250"/>
      <c r="RP47" s="250"/>
      <c r="RQ47" s="250"/>
      <c r="RR47" s="250"/>
      <c r="RS47" s="250"/>
      <c r="RT47" s="250"/>
      <c r="RU47" s="250"/>
      <c r="RV47" s="250"/>
      <c r="RW47" s="250"/>
      <c r="RX47" s="250"/>
      <c r="RY47" s="250"/>
      <c r="RZ47" s="250"/>
    </row>
    <row r="48" spans="1:494" s="253" customFormat="1" ht="18" customHeight="1">
      <c r="A48" s="246">
        <v>3</v>
      </c>
      <c r="B48" s="267"/>
      <c r="C48" s="247"/>
      <c r="D48" s="247"/>
      <c r="E48" s="247"/>
      <c r="F48" s="735" t="s">
        <v>441</v>
      </c>
      <c r="G48" s="735"/>
      <c r="H48" s="735"/>
      <c r="I48" s="735"/>
      <c r="J48" s="735"/>
      <c r="K48" s="735"/>
      <c r="L48" s="735"/>
      <c r="M48" s="735"/>
      <c r="N48" s="735"/>
      <c r="O48" s="735"/>
      <c r="P48" s="735"/>
      <c r="Q48" s="737"/>
      <c r="R48" s="737"/>
      <c r="S48" s="737"/>
      <c r="T48" s="737"/>
      <c r="U48" s="737"/>
      <c r="V48" s="737"/>
      <c r="W48" s="737"/>
      <c r="X48" s="737"/>
      <c r="Y48" s="737"/>
      <c r="Z48" s="737"/>
      <c r="AA48" s="737"/>
      <c r="AB48" s="737"/>
      <c r="AC48" s="737"/>
      <c r="AD48" s="737"/>
      <c r="AE48" s="737"/>
      <c r="AF48" s="737"/>
      <c r="AG48" s="737"/>
      <c r="AH48" s="737"/>
      <c r="AI48" s="737"/>
      <c r="AJ48" s="737"/>
      <c r="AK48" s="737"/>
      <c r="AL48" s="737"/>
      <c r="AM48" s="737"/>
      <c r="AN48" s="737"/>
      <c r="AO48" s="737"/>
      <c r="AP48" s="737"/>
      <c r="AQ48" s="737"/>
      <c r="AR48" s="737"/>
      <c r="AS48" s="737"/>
      <c r="AT48" s="737"/>
      <c r="AU48" s="737"/>
      <c r="AV48" s="737"/>
      <c r="AW48" s="737"/>
      <c r="AX48" s="737"/>
      <c r="AY48" s="737"/>
      <c r="AZ48" s="737"/>
      <c r="BA48" s="737"/>
      <c r="BB48" s="737"/>
      <c r="BC48" s="737"/>
      <c r="BD48" s="737"/>
      <c r="BE48" s="737"/>
      <c r="BF48" s="737"/>
      <c r="BG48" s="737"/>
      <c r="BH48" s="737"/>
      <c r="BI48" s="737"/>
      <c r="BJ48" s="737"/>
      <c r="BK48" s="737"/>
      <c r="BL48" s="737"/>
      <c r="BM48" s="737"/>
      <c r="BN48" s="737"/>
      <c r="BO48" s="737"/>
      <c r="BP48" s="737"/>
      <c r="BQ48" s="737"/>
      <c r="BR48" s="737"/>
      <c r="BS48" s="737"/>
      <c r="BT48" s="737"/>
      <c r="BU48" s="737"/>
      <c r="BV48" s="737"/>
      <c r="BW48" s="737"/>
      <c r="BX48" s="737"/>
      <c r="BY48" s="737"/>
      <c r="BZ48" s="737"/>
      <c r="CA48" s="737"/>
      <c r="CB48" s="737"/>
      <c r="CC48" s="268"/>
      <c r="CD48" s="249"/>
      <c r="CE48" s="679"/>
      <c r="CF48" s="250"/>
      <c r="CG48" s="250"/>
      <c r="CH48" s="250"/>
      <c r="CI48" s="250"/>
      <c r="ET48" s="250"/>
      <c r="EU48" s="250"/>
      <c r="EV48" s="250"/>
      <c r="EW48" s="250"/>
      <c r="EX48" s="250"/>
      <c r="EY48" s="250"/>
      <c r="EZ48" s="250"/>
      <c r="FA48" s="250"/>
      <c r="FB48" s="250"/>
      <c r="FC48" s="250"/>
      <c r="FD48" s="250"/>
      <c r="FE48" s="250"/>
      <c r="FF48" s="250"/>
      <c r="FG48" s="250"/>
      <c r="FH48" s="250"/>
      <c r="FI48" s="250"/>
      <c r="FJ48" s="250"/>
      <c r="FK48" s="250"/>
      <c r="FL48" s="250"/>
      <c r="FM48" s="250"/>
      <c r="FN48" s="250"/>
      <c r="FO48" s="250"/>
      <c r="FP48" s="250"/>
      <c r="FQ48" s="250"/>
      <c r="FR48" s="250"/>
      <c r="FS48" s="250"/>
      <c r="FT48" s="250"/>
      <c r="FU48" s="250"/>
      <c r="FV48" s="250"/>
      <c r="FW48" s="250"/>
      <c r="FX48" s="250"/>
      <c r="FY48" s="250"/>
      <c r="FZ48" s="250"/>
      <c r="GA48" s="250"/>
      <c r="GB48" s="250"/>
      <c r="GC48" s="250"/>
      <c r="GD48" s="250"/>
      <c r="GE48" s="250"/>
      <c r="GF48" s="250"/>
      <c r="GG48" s="250"/>
      <c r="GH48" s="250"/>
      <c r="GI48" s="250"/>
      <c r="GJ48" s="250"/>
      <c r="GK48" s="250"/>
      <c r="GL48" s="250"/>
      <c r="GM48" s="250"/>
      <c r="GN48" s="250"/>
      <c r="GO48" s="250"/>
      <c r="GP48" s="250"/>
      <c r="GQ48" s="250"/>
      <c r="GR48" s="250"/>
      <c r="GS48" s="250"/>
      <c r="GT48" s="250"/>
      <c r="GU48" s="250"/>
      <c r="GV48" s="250"/>
      <c r="GW48" s="250"/>
      <c r="GX48" s="250"/>
      <c r="GY48" s="250"/>
      <c r="GZ48" s="250"/>
      <c r="HA48" s="250"/>
      <c r="HB48" s="250"/>
      <c r="HC48" s="250"/>
      <c r="HD48" s="250"/>
      <c r="HE48" s="250"/>
      <c r="HF48" s="250"/>
      <c r="HG48" s="250"/>
      <c r="HH48" s="250"/>
      <c r="HI48" s="250"/>
      <c r="HJ48" s="250"/>
      <c r="HK48" s="250"/>
      <c r="HL48" s="250"/>
      <c r="HM48" s="250"/>
      <c r="HN48" s="250"/>
      <c r="HO48" s="250"/>
      <c r="HP48" s="250"/>
      <c r="HQ48" s="250"/>
      <c r="HR48" s="250"/>
      <c r="HS48" s="250"/>
      <c r="HT48" s="250"/>
      <c r="HU48" s="250"/>
      <c r="HV48" s="250"/>
      <c r="HW48" s="250"/>
      <c r="HX48" s="250"/>
      <c r="HY48" s="250"/>
      <c r="HZ48" s="250"/>
      <c r="IA48" s="250"/>
      <c r="IB48" s="250"/>
      <c r="IC48" s="250"/>
      <c r="ID48" s="250"/>
      <c r="IE48" s="250"/>
      <c r="IF48" s="250"/>
      <c r="IG48" s="250"/>
      <c r="IH48" s="250"/>
      <c r="II48" s="250"/>
      <c r="IJ48" s="250"/>
      <c r="IK48" s="250"/>
      <c r="IL48" s="250"/>
      <c r="IM48" s="250"/>
      <c r="IN48" s="250"/>
      <c r="IO48" s="250"/>
      <c r="IP48" s="250"/>
      <c r="IQ48" s="250"/>
      <c r="IR48" s="250"/>
      <c r="IS48" s="250"/>
      <c r="IT48" s="250"/>
      <c r="IU48" s="250"/>
      <c r="IV48" s="250"/>
      <c r="IW48" s="250"/>
      <c r="IX48" s="250"/>
      <c r="IY48" s="250"/>
      <c r="IZ48" s="250"/>
      <c r="JA48" s="250"/>
      <c r="JB48" s="250"/>
      <c r="JC48" s="250"/>
      <c r="JD48" s="250"/>
      <c r="JE48" s="250"/>
      <c r="JF48" s="250"/>
      <c r="JG48" s="250"/>
      <c r="JH48" s="250"/>
      <c r="JI48" s="250"/>
      <c r="JJ48" s="250"/>
      <c r="JK48" s="250"/>
      <c r="JL48" s="250"/>
      <c r="JM48" s="250"/>
      <c r="JN48" s="250"/>
      <c r="JO48" s="250"/>
      <c r="JP48" s="250"/>
      <c r="JQ48" s="250"/>
      <c r="JR48" s="250"/>
      <c r="JS48" s="250"/>
      <c r="JT48" s="250"/>
      <c r="JU48" s="250"/>
      <c r="JV48" s="250"/>
      <c r="JW48" s="250"/>
      <c r="JX48" s="250"/>
      <c r="JY48" s="250"/>
      <c r="JZ48" s="250"/>
      <c r="KA48" s="250"/>
      <c r="KB48" s="250"/>
      <c r="KC48" s="250"/>
      <c r="KD48" s="250"/>
      <c r="KE48" s="250"/>
      <c r="KF48" s="250"/>
      <c r="KG48" s="250"/>
      <c r="KH48" s="250"/>
      <c r="KI48" s="250"/>
      <c r="KJ48" s="250"/>
      <c r="KK48" s="250"/>
      <c r="KL48" s="250"/>
      <c r="KM48" s="250"/>
      <c r="KN48" s="250"/>
      <c r="KO48" s="250"/>
      <c r="KP48" s="250"/>
      <c r="KQ48" s="250"/>
      <c r="KR48" s="250"/>
      <c r="KS48" s="250"/>
      <c r="KT48" s="250"/>
      <c r="KU48" s="250"/>
      <c r="KV48" s="250"/>
      <c r="KW48" s="250"/>
      <c r="KX48" s="250"/>
      <c r="KY48" s="250"/>
      <c r="KZ48" s="250"/>
      <c r="LA48" s="250"/>
      <c r="LB48" s="250"/>
      <c r="LC48" s="250"/>
      <c r="LD48" s="250"/>
      <c r="LE48" s="250"/>
      <c r="LF48" s="250"/>
      <c r="LG48" s="250"/>
      <c r="LH48" s="250"/>
      <c r="LI48" s="250"/>
      <c r="LJ48" s="250"/>
      <c r="LK48" s="250"/>
      <c r="LL48" s="250"/>
      <c r="LM48" s="250"/>
      <c r="LN48" s="250"/>
      <c r="LO48" s="250"/>
      <c r="LP48" s="250"/>
      <c r="LQ48" s="250"/>
      <c r="LR48" s="250"/>
      <c r="LS48" s="250"/>
      <c r="LT48" s="250"/>
      <c r="LU48" s="250"/>
      <c r="LV48" s="250"/>
      <c r="LW48" s="250"/>
      <c r="LX48" s="250"/>
      <c r="LY48" s="250"/>
      <c r="LZ48" s="250"/>
      <c r="MA48" s="250"/>
      <c r="MB48" s="250"/>
      <c r="MC48" s="250"/>
      <c r="MD48" s="250"/>
      <c r="ME48" s="250"/>
      <c r="MF48" s="250"/>
      <c r="MG48" s="250"/>
      <c r="MH48" s="250"/>
      <c r="MI48" s="250"/>
      <c r="MJ48" s="250"/>
      <c r="MK48" s="250"/>
      <c r="ML48" s="250"/>
      <c r="MM48" s="250"/>
      <c r="MN48" s="250"/>
      <c r="MO48" s="250"/>
      <c r="MP48" s="250"/>
      <c r="MQ48" s="250"/>
      <c r="MR48" s="250"/>
      <c r="MS48" s="250"/>
      <c r="MT48" s="250"/>
      <c r="MU48" s="250"/>
      <c r="MV48" s="250"/>
      <c r="MW48" s="250"/>
      <c r="MX48" s="250"/>
      <c r="MY48" s="250"/>
      <c r="MZ48" s="250"/>
      <c r="NA48" s="250"/>
      <c r="NB48" s="250"/>
      <c r="NC48" s="250"/>
      <c r="ND48" s="250"/>
      <c r="NE48" s="250"/>
      <c r="NF48" s="250"/>
      <c r="NG48" s="250"/>
      <c r="NH48" s="250"/>
      <c r="NI48" s="250"/>
      <c r="NJ48" s="250"/>
      <c r="NK48" s="250"/>
      <c r="NL48" s="250"/>
      <c r="NM48" s="250"/>
      <c r="NN48" s="250"/>
      <c r="NO48" s="250"/>
      <c r="NP48" s="250"/>
      <c r="NQ48" s="250"/>
      <c r="NR48" s="250"/>
      <c r="NS48" s="250"/>
      <c r="NT48" s="250"/>
      <c r="NU48" s="250"/>
      <c r="NV48" s="250"/>
      <c r="NW48" s="250"/>
      <c r="NX48" s="250"/>
      <c r="NY48" s="250"/>
      <c r="NZ48" s="250"/>
      <c r="OA48" s="250"/>
      <c r="OB48" s="250"/>
      <c r="OC48" s="250"/>
      <c r="OD48" s="250"/>
      <c r="OE48" s="250"/>
      <c r="OF48" s="250"/>
      <c r="OG48" s="250"/>
      <c r="OH48" s="250"/>
      <c r="OI48" s="250"/>
      <c r="OJ48" s="250"/>
      <c r="OK48" s="250"/>
      <c r="OL48" s="250"/>
      <c r="OM48" s="250"/>
      <c r="ON48" s="250"/>
      <c r="OO48" s="250"/>
      <c r="OP48" s="250"/>
      <c r="OQ48" s="250"/>
      <c r="OR48" s="250"/>
      <c r="OS48" s="250"/>
      <c r="OT48" s="250"/>
      <c r="OU48" s="250"/>
      <c r="OV48" s="250"/>
      <c r="OW48" s="250"/>
      <c r="OX48" s="250"/>
      <c r="OY48" s="250"/>
      <c r="OZ48" s="250"/>
      <c r="PA48" s="250"/>
      <c r="PB48" s="250"/>
      <c r="PC48" s="250"/>
      <c r="PD48" s="250"/>
      <c r="PE48" s="250"/>
      <c r="PF48" s="250"/>
      <c r="PG48" s="250"/>
      <c r="PH48" s="250"/>
      <c r="PI48" s="250"/>
      <c r="PJ48" s="250"/>
      <c r="PK48" s="250"/>
      <c r="PL48" s="250"/>
      <c r="PM48" s="250"/>
      <c r="PN48" s="250"/>
      <c r="PO48" s="250"/>
      <c r="PP48" s="250"/>
      <c r="PQ48" s="250"/>
      <c r="PR48" s="250"/>
      <c r="PS48" s="250"/>
      <c r="PT48" s="250"/>
      <c r="PU48" s="250"/>
      <c r="PV48" s="250"/>
      <c r="PW48" s="250"/>
      <c r="PX48" s="250"/>
      <c r="PY48" s="250"/>
      <c r="PZ48" s="250"/>
      <c r="QA48" s="250"/>
      <c r="QB48" s="250"/>
      <c r="QC48" s="250"/>
      <c r="QD48" s="250"/>
      <c r="QE48" s="250"/>
      <c r="QF48" s="250"/>
      <c r="QG48" s="250"/>
      <c r="QH48" s="250"/>
      <c r="QI48" s="250"/>
      <c r="QJ48" s="250"/>
      <c r="QK48" s="250"/>
      <c r="QL48" s="250"/>
      <c r="QM48" s="250"/>
      <c r="QN48" s="250"/>
      <c r="QO48" s="250"/>
      <c r="QP48" s="250"/>
      <c r="QQ48" s="250"/>
      <c r="QR48" s="250"/>
      <c r="QS48" s="250"/>
      <c r="QT48" s="250"/>
      <c r="QU48" s="250"/>
      <c r="QV48" s="250"/>
      <c r="QW48" s="250"/>
      <c r="QX48" s="250"/>
      <c r="QY48" s="250"/>
      <c r="QZ48" s="250"/>
      <c r="RA48" s="250"/>
      <c r="RB48" s="250"/>
      <c r="RC48" s="250"/>
      <c r="RD48" s="250"/>
      <c r="RE48" s="250"/>
      <c r="RF48" s="250"/>
      <c r="RG48" s="250"/>
      <c r="RH48" s="250"/>
      <c r="RI48" s="250"/>
      <c r="RJ48" s="250"/>
      <c r="RK48" s="250"/>
      <c r="RL48" s="250"/>
      <c r="RM48" s="250"/>
      <c r="RN48" s="250"/>
      <c r="RO48" s="250"/>
      <c r="RP48" s="250"/>
      <c r="RQ48" s="250"/>
      <c r="RR48" s="250"/>
      <c r="RS48" s="250"/>
      <c r="RT48" s="250"/>
      <c r="RU48" s="250"/>
      <c r="RV48" s="250"/>
      <c r="RW48" s="250"/>
      <c r="RX48" s="250"/>
      <c r="RY48" s="250"/>
      <c r="RZ48" s="250"/>
    </row>
    <row r="49" spans="1:83" ht="18" customHeight="1">
      <c r="A49" s="246">
        <v>4</v>
      </c>
      <c r="B49" s="267"/>
      <c r="C49" s="247"/>
      <c r="D49" s="247"/>
      <c r="E49" s="247"/>
      <c r="F49" s="735" t="s">
        <v>461</v>
      </c>
      <c r="G49" s="735"/>
      <c r="H49" s="735"/>
      <c r="I49" s="735"/>
      <c r="J49" s="735"/>
      <c r="K49" s="735"/>
      <c r="L49" s="735"/>
      <c r="M49" s="735"/>
      <c r="N49" s="735"/>
      <c r="O49" s="735"/>
      <c r="P49" s="735"/>
      <c r="Q49" s="737"/>
      <c r="R49" s="737"/>
      <c r="S49" s="737"/>
      <c r="T49" s="737"/>
      <c r="U49" s="737"/>
      <c r="V49" s="737"/>
      <c r="W49" s="737"/>
      <c r="X49" s="737"/>
      <c r="Y49" s="737"/>
      <c r="Z49" s="737"/>
      <c r="AA49" s="737"/>
      <c r="AB49" s="737"/>
      <c r="AC49" s="737"/>
      <c r="AD49" s="737"/>
      <c r="AE49" s="737"/>
      <c r="AF49" s="737"/>
      <c r="AG49" s="737"/>
      <c r="AH49" s="737"/>
      <c r="AI49" s="737"/>
      <c r="AJ49" s="737"/>
      <c r="AK49" s="737"/>
      <c r="AL49" s="737"/>
      <c r="AM49" s="737"/>
      <c r="AN49" s="737"/>
      <c r="AO49" s="737"/>
      <c r="AP49" s="737"/>
      <c r="AQ49" s="737"/>
      <c r="AR49" s="737"/>
      <c r="AS49" s="737"/>
      <c r="AT49" s="737"/>
      <c r="AU49" s="737"/>
      <c r="AV49" s="737"/>
      <c r="AW49" s="737"/>
      <c r="AX49" s="737"/>
      <c r="AY49" s="737"/>
      <c r="AZ49" s="737"/>
      <c r="BA49" s="737"/>
      <c r="BB49" s="737"/>
      <c r="BC49" s="737"/>
      <c r="BD49" s="737"/>
      <c r="BE49" s="737"/>
      <c r="BF49" s="737"/>
      <c r="BG49" s="737"/>
      <c r="BH49" s="737"/>
      <c r="BI49" s="737"/>
      <c r="BJ49" s="737"/>
      <c r="BK49" s="737"/>
      <c r="BL49" s="737"/>
      <c r="BM49" s="737"/>
      <c r="BN49" s="737"/>
      <c r="BO49" s="737"/>
      <c r="BP49" s="737"/>
      <c r="BQ49" s="737"/>
      <c r="BR49" s="737"/>
      <c r="BS49" s="737"/>
      <c r="BT49" s="737"/>
      <c r="BU49" s="737"/>
      <c r="BV49" s="737"/>
      <c r="BW49" s="737"/>
      <c r="BX49" s="737"/>
      <c r="BY49" s="737"/>
      <c r="BZ49" s="737"/>
      <c r="CA49" s="737"/>
      <c r="CB49" s="737"/>
      <c r="CC49" s="268"/>
      <c r="CE49" s="679"/>
    </row>
    <row r="50" spans="1:83" ht="18" customHeight="1">
      <c r="A50" s="246">
        <v>5</v>
      </c>
      <c r="B50" s="267"/>
      <c r="C50" s="247"/>
      <c r="D50" s="247"/>
      <c r="E50" s="247"/>
      <c r="F50" s="735" t="s">
        <v>462</v>
      </c>
      <c r="G50" s="735"/>
      <c r="H50" s="735"/>
      <c r="I50" s="735"/>
      <c r="J50" s="735"/>
      <c r="K50" s="735"/>
      <c r="L50" s="735"/>
      <c r="M50" s="735"/>
      <c r="N50" s="735"/>
      <c r="O50" s="735"/>
      <c r="P50" s="735"/>
      <c r="Q50" s="735"/>
      <c r="R50" s="735"/>
      <c r="S50" s="735"/>
      <c r="T50" s="735"/>
      <c r="U50" s="735"/>
      <c r="V50" s="735"/>
      <c r="W50" s="735"/>
      <c r="X50" s="735"/>
      <c r="Y50" s="735"/>
      <c r="Z50" s="735"/>
      <c r="AA50" s="735"/>
      <c r="AB50" s="735"/>
      <c r="AC50" s="735"/>
      <c r="AD50" s="735"/>
      <c r="AE50" s="735"/>
      <c r="AF50" s="735"/>
      <c r="AG50" s="735"/>
      <c r="AH50" s="735"/>
      <c r="AI50" s="735"/>
      <c r="AJ50" s="735"/>
      <c r="AK50" s="735"/>
      <c r="AL50" s="735"/>
      <c r="AM50" s="735"/>
      <c r="AN50" s="735"/>
      <c r="AO50" s="735"/>
      <c r="AP50" s="735"/>
      <c r="AQ50" s="735"/>
      <c r="AR50" s="735"/>
      <c r="AS50" s="735"/>
      <c r="AT50" s="735"/>
      <c r="AU50" s="735"/>
      <c r="AV50" s="735"/>
      <c r="AW50" s="735"/>
      <c r="AX50" s="735" t="s">
        <v>463</v>
      </c>
      <c r="AY50" s="735"/>
      <c r="AZ50" s="735"/>
      <c r="BA50" s="735"/>
      <c r="BB50" s="735"/>
      <c r="BC50" s="735"/>
      <c r="BD50" s="735"/>
      <c r="BE50" s="735"/>
      <c r="BF50" s="735"/>
      <c r="BG50" s="735"/>
      <c r="BH50" s="735"/>
      <c r="BI50" s="735"/>
      <c r="BJ50" s="735"/>
      <c r="BK50" s="735"/>
      <c r="BL50" s="735"/>
      <c r="BM50" s="735"/>
      <c r="BN50" s="735"/>
      <c r="BO50" s="735"/>
      <c r="BP50" s="735"/>
      <c r="BQ50" s="735"/>
      <c r="BR50" s="735"/>
      <c r="BS50" s="735"/>
      <c r="BT50" s="735"/>
      <c r="BU50" s="735"/>
      <c r="BV50" s="735"/>
      <c r="BW50" s="735"/>
      <c r="BX50" s="735"/>
      <c r="BY50" s="735"/>
      <c r="BZ50" s="735"/>
      <c r="CA50" s="735"/>
      <c r="CB50" s="735"/>
      <c r="CC50" s="268"/>
      <c r="CE50" s="679"/>
    </row>
    <row r="51" spans="1:83" ht="18" customHeight="1">
      <c r="A51" s="246">
        <v>6</v>
      </c>
      <c r="B51" s="267"/>
      <c r="C51" s="247"/>
      <c r="D51" s="247"/>
      <c r="E51" s="247"/>
      <c r="F51" s="735" t="s">
        <v>143</v>
      </c>
      <c r="G51" s="735"/>
      <c r="H51" s="735"/>
      <c r="I51" s="735"/>
      <c r="J51" s="735"/>
      <c r="K51" s="735"/>
      <c r="L51" s="735"/>
      <c r="M51" s="735"/>
      <c r="N51" s="735"/>
      <c r="O51" s="735"/>
      <c r="P51" s="735"/>
      <c r="Q51" s="735"/>
      <c r="R51" s="735"/>
      <c r="S51" s="735"/>
      <c r="T51" s="735"/>
      <c r="U51" s="735"/>
      <c r="V51" s="735"/>
      <c r="W51" s="735"/>
      <c r="X51" s="735"/>
      <c r="Y51" s="735"/>
      <c r="Z51" s="735"/>
      <c r="AA51" s="735"/>
      <c r="AB51" s="735"/>
      <c r="AC51" s="735"/>
      <c r="AD51" s="735"/>
      <c r="AE51" s="735"/>
      <c r="AF51" s="735"/>
      <c r="AG51" s="735"/>
      <c r="AH51" s="735"/>
      <c r="AI51" s="735"/>
      <c r="AJ51" s="735"/>
      <c r="AK51" s="735"/>
      <c r="AL51" s="735"/>
      <c r="AM51" s="735"/>
      <c r="AN51" s="735"/>
      <c r="AO51" s="735"/>
      <c r="AP51" s="735"/>
      <c r="AQ51" s="735"/>
      <c r="AR51" s="735"/>
      <c r="AS51" s="735"/>
      <c r="AT51" s="735"/>
      <c r="AU51" s="735"/>
      <c r="AV51" s="735"/>
      <c r="AW51" s="735"/>
      <c r="AX51" s="735" t="s">
        <v>464</v>
      </c>
      <c r="AY51" s="735"/>
      <c r="AZ51" s="735"/>
      <c r="BA51" s="735"/>
      <c r="BB51" s="735"/>
      <c r="BC51" s="735"/>
      <c r="BD51" s="735"/>
      <c r="BE51" s="735"/>
      <c r="BF51" s="735"/>
      <c r="BG51" s="735"/>
      <c r="BH51" s="735"/>
      <c r="BI51" s="736"/>
      <c r="BJ51" s="736"/>
      <c r="BK51" s="736"/>
      <c r="BL51" s="736"/>
      <c r="BM51" s="736"/>
      <c r="BN51" s="736"/>
      <c r="BO51" s="736"/>
      <c r="BP51" s="736"/>
      <c r="BQ51" s="736"/>
      <c r="BR51" s="736"/>
      <c r="BS51" s="736"/>
      <c r="BT51" s="736"/>
      <c r="BU51" s="736"/>
      <c r="BV51" s="736"/>
      <c r="BW51" s="736"/>
      <c r="BX51" s="736"/>
      <c r="BY51" s="736"/>
      <c r="BZ51" s="736"/>
      <c r="CA51" s="736"/>
      <c r="CB51" s="736"/>
      <c r="CC51" s="269"/>
      <c r="CE51" s="679"/>
    </row>
    <row r="52" spans="1:83" ht="18" customHeight="1">
      <c r="A52" s="246">
        <v>7</v>
      </c>
      <c r="B52" s="267"/>
      <c r="C52" s="247"/>
      <c r="D52" s="247" t="s">
        <v>465</v>
      </c>
      <c r="E52" s="247"/>
      <c r="F52" s="247"/>
      <c r="G52" s="247"/>
      <c r="H52" s="247"/>
      <c r="I52" s="247"/>
      <c r="J52" s="247"/>
      <c r="K52" s="247"/>
      <c r="L52" s="247"/>
      <c r="M52" s="247"/>
      <c r="N52" s="247"/>
      <c r="O52" s="247"/>
      <c r="S52" s="247"/>
      <c r="T52" s="247"/>
      <c r="U52" s="247"/>
      <c r="V52" s="247"/>
      <c r="W52" s="247"/>
      <c r="X52" s="247"/>
      <c r="Y52" s="247"/>
      <c r="Z52" s="247"/>
      <c r="AA52" s="247"/>
      <c r="AB52" s="247"/>
      <c r="AC52" s="247"/>
      <c r="AD52" s="247"/>
      <c r="AE52" s="247"/>
      <c r="AF52" s="247"/>
      <c r="AG52" s="247"/>
      <c r="AH52" s="247"/>
      <c r="AI52" s="247"/>
      <c r="AJ52" s="247"/>
      <c r="AK52" s="247"/>
      <c r="AL52" s="247"/>
      <c r="AM52" s="247"/>
      <c r="CC52" s="270"/>
      <c r="CE52" s="679"/>
    </row>
    <row r="53" spans="1:83" ht="18" customHeight="1">
      <c r="A53" s="246">
        <v>8</v>
      </c>
      <c r="B53" s="267"/>
      <c r="C53" s="247"/>
      <c r="F53" s="735" t="s">
        <v>441</v>
      </c>
      <c r="G53" s="735"/>
      <c r="H53" s="735"/>
      <c r="I53" s="735"/>
      <c r="J53" s="735"/>
      <c r="K53" s="735"/>
      <c r="L53" s="735"/>
      <c r="M53" s="735"/>
      <c r="N53" s="735"/>
      <c r="O53" s="735"/>
      <c r="P53" s="735"/>
      <c r="Q53" s="742"/>
      <c r="R53" s="742"/>
      <c r="S53" s="742"/>
      <c r="T53" s="742"/>
      <c r="U53" s="742"/>
      <c r="V53" s="742"/>
      <c r="W53" s="742"/>
      <c r="X53" s="742"/>
      <c r="Y53" s="742"/>
      <c r="Z53" s="742"/>
      <c r="AA53" s="742"/>
      <c r="AB53" s="742"/>
      <c r="AC53" s="742"/>
      <c r="AD53" s="742"/>
      <c r="AE53" s="742"/>
      <c r="AF53" s="742"/>
      <c r="AG53" s="742"/>
      <c r="AH53" s="742"/>
      <c r="AI53" s="742"/>
      <c r="AJ53" s="742"/>
      <c r="AK53" s="742"/>
      <c r="AL53" s="742"/>
      <c r="AM53" s="742"/>
      <c r="AN53" s="742"/>
      <c r="AO53" s="742"/>
      <c r="AP53" s="742"/>
      <c r="AQ53" s="742"/>
      <c r="AR53" s="742"/>
      <c r="AS53" s="742"/>
      <c r="AT53" s="742"/>
      <c r="AU53" s="742"/>
      <c r="AV53" s="742"/>
      <c r="AW53" s="742"/>
      <c r="AX53" s="742"/>
      <c r="AY53" s="742"/>
      <c r="AZ53" s="742"/>
      <c r="BA53" s="742"/>
      <c r="BB53" s="742"/>
      <c r="BC53" s="742"/>
      <c r="BD53" s="742"/>
      <c r="BE53" s="742"/>
      <c r="BF53" s="742"/>
      <c r="BG53" s="742"/>
      <c r="BH53" s="742"/>
      <c r="BI53" s="742"/>
      <c r="BJ53" s="742"/>
      <c r="BK53" s="742"/>
      <c r="BL53" s="742"/>
      <c r="BM53" s="742"/>
      <c r="BN53" s="742"/>
      <c r="BO53" s="742"/>
      <c r="BP53" s="742"/>
      <c r="BQ53" s="742"/>
      <c r="BR53" s="742"/>
      <c r="BS53" s="742"/>
      <c r="BT53" s="742"/>
      <c r="BU53" s="742"/>
      <c r="BV53" s="742"/>
      <c r="BW53" s="742"/>
      <c r="BX53" s="742"/>
      <c r="BY53" s="742"/>
      <c r="BZ53" s="742"/>
      <c r="CA53" s="742"/>
      <c r="CB53" s="742"/>
      <c r="CC53" s="270"/>
      <c r="CE53" s="679"/>
    </row>
    <row r="54" spans="1:83" ht="18" customHeight="1">
      <c r="A54" s="246">
        <v>9</v>
      </c>
      <c r="B54" s="267"/>
      <c r="C54" s="247"/>
      <c r="D54" s="247"/>
      <c r="E54" s="247"/>
      <c r="F54" s="735" t="s">
        <v>461</v>
      </c>
      <c r="G54" s="735"/>
      <c r="H54" s="735"/>
      <c r="I54" s="735"/>
      <c r="J54" s="735"/>
      <c r="K54" s="735"/>
      <c r="L54" s="735"/>
      <c r="M54" s="735"/>
      <c r="N54" s="735"/>
      <c r="O54" s="735"/>
      <c r="P54" s="735"/>
      <c r="Q54" s="743"/>
      <c r="R54" s="743"/>
      <c r="S54" s="743"/>
      <c r="T54" s="743"/>
      <c r="U54" s="743"/>
      <c r="V54" s="743"/>
      <c r="W54" s="743"/>
      <c r="X54" s="743"/>
      <c r="Y54" s="743"/>
      <c r="Z54" s="743"/>
      <c r="AA54" s="743"/>
      <c r="AB54" s="743"/>
      <c r="AC54" s="743"/>
      <c r="AD54" s="743"/>
      <c r="AE54" s="743"/>
      <c r="AF54" s="743"/>
      <c r="AG54" s="743"/>
      <c r="AH54" s="743"/>
      <c r="AI54" s="743"/>
      <c r="AJ54" s="743"/>
      <c r="AK54" s="743"/>
      <c r="AL54" s="743"/>
      <c r="AM54" s="743"/>
      <c r="AN54" s="743"/>
      <c r="AO54" s="743"/>
      <c r="AP54" s="743"/>
      <c r="AQ54" s="743"/>
      <c r="AR54" s="743"/>
      <c r="AS54" s="743"/>
      <c r="AT54" s="743"/>
      <c r="AU54" s="743"/>
      <c r="AV54" s="743"/>
      <c r="AW54" s="743"/>
      <c r="AX54" s="743"/>
      <c r="AY54" s="743"/>
      <c r="AZ54" s="743"/>
      <c r="BA54" s="743"/>
      <c r="BB54" s="743"/>
      <c r="BC54" s="743"/>
      <c r="BD54" s="743"/>
      <c r="BE54" s="743"/>
      <c r="BF54" s="743"/>
      <c r="BG54" s="743"/>
      <c r="BH54" s="743"/>
      <c r="BI54" s="743"/>
      <c r="BJ54" s="743"/>
      <c r="BK54" s="743"/>
      <c r="BL54" s="743"/>
      <c r="BM54" s="743"/>
      <c r="BN54" s="743"/>
      <c r="BO54" s="743"/>
      <c r="BP54" s="743"/>
      <c r="BQ54" s="743"/>
      <c r="BR54" s="743"/>
      <c r="BS54" s="743"/>
      <c r="BT54" s="743"/>
      <c r="BU54" s="743"/>
      <c r="BV54" s="743"/>
      <c r="BW54" s="743"/>
      <c r="BX54" s="743"/>
      <c r="BY54" s="743"/>
      <c r="BZ54" s="743"/>
      <c r="CA54" s="743"/>
      <c r="CB54" s="743"/>
      <c r="CC54" s="270"/>
      <c r="CE54" s="679"/>
    </row>
    <row r="55" spans="1:83" ht="18" customHeight="1">
      <c r="A55" s="246">
        <v>10</v>
      </c>
      <c r="B55" s="267"/>
      <c r="C55" s="247"/>
      <c r="F55" s="735" t="s">
        <v>462</v>
      </c>
      <c r="G55" s="735"/>
      <c r="H55" s="735"/>
      <c r="I55" s="735"/>
      <c r="J55" s="735"/>
      <c r="K55" s="735"/>
      <c r="L55" s="735"/>
      <c r="M55" s="735"/>
      <c r="N55" s="735"/>
      <c r="O55" s="735"/>
      <c r="P55" s="735"/>
      <c r="Q55" s="740"/>
      <c r="R55" s="740"/>
      <c r="S55" s="740"/>
      <c r="T55" s="740"/>
      <c r="U55" s="740"/>
      <c r="V55" s="740"/>
      <c r="W55" s="740"/>
      <c r="X55" s="740"/>
      <c r="Y55" s="740"/>
      <c r="Z55" s="740"/>
      <c r="AA55" s="740"/>
      <c r="AB55" s="740"/>
      <c r="AC55" s="740"/>
      <c r="AD55" s="740"/>
      <c r="AE55" s="740"/>
      <c r="AF55" s="740"/>
      <c r="AG55" s="740"/>
      <c r="AH55" s="740"/>
      <c r="AI55" s="740"/>
      <c r="AJ55" s="740"/>
      <c r="AK55" s="740"/>
      <c r="AL55" s="740"/>
      <c r="AM55" s="740"/>
      <c r="AN55" s="740"/>
      <c r="AO55" s="740"/>
      <c r="AP55" s="740"/>
      <c r="AQ55" s="740"/>
      <c r="AR55" s="740"/>
      <c r="AS55" s="740"/>
      <c r="AT55" s="740"/>
      <c r="AU55" s="740"/>
      <c r="AV55" s="740"/>
      <c r="AW55" s="740"/>
      <c r="AX55" s="735" t="s">
        <v>463</v>
      </c>
      <c r="AY55" s="735"/>
      <c r="AZ55" s="735"/>
      <c r="BA55" s="735"/>
      <c r="BB55" s="735"/>
      <c r="BC55" s="735"/>
      <c r="BD55" s="735"/>
      <c r="BE55" s="735"/>
      <c r="BF55" s="735"/>
      <c r="BG55" s="735"/>
      <c r="BH55" s="735"/>
      <c r="BI55" s="740"/>
      <c r="BJ55" s="740"/>
      <c r="BK55" s="740"/>
      <c r="BL55" s="740"/>
      <c r="BM55" s="740"/>
      <c r="BN55" s="740"/>
      <c r="BO55" s="740"/>
      <c r="BP55" s="740"/>
      <c r="BQ55" s="740"/>
      <c r="BR55" s="740"/>
      <c r="BS55" s="740"/>
      <c r="BT55" s="740"/>
      <c r="BU55" s="740"/>
      <c r="BV55" s="740"/>
      <c r="BW55" s="740"/>
      <c r="BX55" s="740"/>
      <c r="BY55" s="740"/>
      <c r="BZ55" s="740"/>
      <c r="CA55" s="740"/>
      <c r="CB55" s="740"/>
      <c r="CC55" s="269"/>
      <c r="CE55" s="679"/>
    </row>
    <row r="56" spans="1:83" ht="18" customHeight="1">
      <c r="A56" s="246">
        <v>11</v>
      </c>
      <c r="B56" s="267"/>
      <c r="C56" s="247"/>
      <c r="F56" s="735" t="s">
        <v>143</v>
      </c>
      <c r="G56" s="735"/>
      <c r="H56" s="735"/>
      <c r="I56" s="735"/>
      <c r="J56" s="735"/>
      <c r="K56" s="735"/>
      <c r="L56" s="735"/>
      <c r="M56" s="735"/>
      <c r="N56" s="735"/>
      <c r="O56" s="735"/>
      <c r="P56" s="735"/>
      <c r="Q56" s="740"/>
      <c r="R56" s="740"/>
      <c r="S56" s="740"/>
      <c r="T56" s="740"/>
      <c r="U56" s="740"/>
      <c r="V56" s="740"/>
      <c r="W56" s="740"/>
      <c r="X56" s="740"/>
      <c r="Y56" s="740"/>
      <c r="Z56" s="740"/>
      <c r="AA56" s="740"/>
      <c r="AB56" s="740"/>
      <c r="AC56" s="740"/>
      <c r="AD56" s="740"/>
      <c r="AE56" s="740"/>
      <c r="AF56" s="740"/>
      <c r="AG56" s="740"/>
      <c r="AH56" s="740"/>
      <c r="AI56" s="740"/>
      <c r="AJ56" s="740"/>
      <c r="AK56" s="740"/>
      <c r="AL56" s="740"/>
      <c r="AM56" s="740"/>
      <c r="AN56" s="740"/>
      <c r="AO56" s="740"/>
      <c r="AP56" s="740"/>
      <c r="AQ56" s="740"/>
      <c r="AR56" s="740"/>
      <c r="AS56" s="740"/>
      <c r="AT56" s="740"/>
      <c r="AU56" s="740"/>
      <c r="AV56" s="740"/>
      <c r="AW56" s="740"/>
      <c r="AX56" s="735" t="s">
        <v>464</v>
      </c>
      <c r="AY56" s="735"/>
      <c r="AZ56" s="735"/>
      <c r="BA56" s="735"/>
      <c r="BB56" s="735"/>
      <c r="BC56" s="735"/>
      <c r="BD56" s="735"/>
      <c r="BE56" s="735"/>
      <c r="BF56" s="735"/>
      <c r="BG56" s="735"/>
      <c r="BH56" s="735"/>
      <c r="BI56" s="741"/>
      <c r="BJ56" s="741"/>
      <c r="BK56" s="741"/>
      <c r="BL56" s="741"/>
      <c r="BM56" s="741"/>
      <c r="BN56" s="741"/>
      <c r="BO56" s="741"/>
      <c r="BP56" s="741"/>
      <c r="BQ56" s="741"/>
      <c r="BR56" s="741"/>
      <c r="BS56" s="741"/>
      <c r="BT56" s="741"/>
      <c r="BU56" s="741"/>
      <c r="BV56" s="741"/>
      <c r="BW56" s="741"/>
      <c r="BX56" s="741"/>
      <c r="BY56" s="741"/>
      <c r="BZ56" s="741"/>
      <c r="CA56" s="741"/>
      <c r="CB56" s="741"/>
      <c r="CC56" s="269"/>
      <c r="CE56" s="679"/>
    </row>
    <row r="57" spans="1:83" ht="18" customHeight="1">
      <c r="A57" s="246">
        <v>12</v>
      </c>
      <c r="B57" s="267"/>
      <c r="C57" s="247"/>
      <c r="D57" s="247" t="s">
        <v>779</v>
      </c>
      <c r="E57" s="247"/>
      <c r="F57" s="247"/>
      <c r="G57" s="247"/>
      <c r="H57" s="247"/>
      <c r="I57" s="247"/>
      <c r="J57" s="247"/>
      <c r="K57" s="247"/>
      <c r="L57" s="247"/>
      <c r="M57" s="247"/>
      <c r="N57" s="247"/>
      <c r="O57" s="247"/>
      <c r="S57" s="247"/>
      <c r="T57" s="247"/>
      <c r="U57" s="247"/>
      <c r="V57" s="247"/>
      <c r="W57" s="247"/>
      <c r="X57" s="247"/>
      <c r="Y57" s="247"/>
      <c r="Z57" s="247"/>
      <c r="AA57" s="247"/>
      <c r="AB57" s="247"/>
      <c r="AC57" s="247"/>
      <c r="AD57" s="247"/>
      <c r="AE57" s="247"/>
      <c r="AF57" s="247"/>
      <c r="AG57" s="247"/>
      <c r="AH57" s="247"/>
      <c r="AI57" s="247"/>
      <c r="AJ57" s="247"/>
      <c r="AK57" s="247"/>
      <c r="AL57" s="247"/>
      <c r="AM57" s="247"/>
      <c r="BC57" s="271"/>
      <c r="BD57" s="271"/>
      <c r="BE57" s="271"/>
      <c r="BF57" s="271"/>
      <c r="BG57" s="271"/>
      <c r="BH57" s="271"/>
      <c r="BI57" s="271"/>
      <c r="BJ57" s="271"/>
      <c r="BK57" s="271"/>
      <c r="BL57" s="271"/>
      <c r="BM57" s="271"/>
      <c r="BN57" s="271"/>
      <c r="BO57" s="271"/>
      <c r="BP57" s="271"/>
      <c r="BQ57" s="271"/>
      <c r="BR57" s="271"/>
      <c r="BS57" s="271"/>
      <c r="BT57" s="271"/>
      <c r="BU57" s="271"/>
      <c r="BV57" s="271"/>
      <c r="BW57" s="271"/>
      <c r="BX57" s="271"/>
      <c r="BY57" s="271"/>
      <c r="BZ57" s="271"/>
      <c r="CA57" s="271"/>
      <c r="CB57" s="271"/>
      <c r="CC57" s="268"/>
      <c r="CE57" s="679"/>
    </row>
    <row r="58" spans="1:83" ht="18" customHeight="1">
      <c r="A58" s="246">
        <v>13</v>
      </c>
      <c r="B58" s="267"/>
      <c r="C58" s="247"/>
      <c r="D58" s="247"/>
      <c r="F58" s="735" t="s">
        <v>441</v>
      </c>
      <c r="G58" s="735"/>
      <c r="H58" s="735"/>
      <c r="I58" s="735"/>
      <c r="J58" s="735"/>
      <c r="K58" s="735"/>
      <c r="L58" s="735"/>
      <c r="M58" s="735"/>
      <c r="N58" s="735"/>
      <c r="O58" s="735"/>
      <c r="P58" s="735"/>
      <c r="Q58" s="742"/>
      <c r="R58" s="742"/>
      <c r="S58" s="742"/>
      <c r="T58" s="742"/>
      <c r="U58" s="742"/>
      <c r="V58" s="742"/>
      <c r="W58" s="742"/>
      <c r="X58" s="742"/>
      <c r="Y58" s="742"/>
      <c r="Z58" s="742"/>
      <c r="AA58" s="742"/>
      <c r="AB58" s="742"/>
      <c r="AC58" s="742"/>
      <c r="AD58" s="742"/>
      <c r="AE58" s="742"/>
      <c r="AF58" s="742"/>
      <c r="AG58" s="742"/>
      <c r="AH58" s="742"/>
      <c r="AI58" s="742"/>
      <c r="AJ58" s="742"/>
      <c r="AK58" s="742"/>
      <c r="AL58" s="742"/>
      <c r="AM58" s="742"/>
      <c r="AN58" s="742"/>
      <c r="AO58" s="742"/>
      <c r="AP58" s="742"/>
      <c r="AQ58" s="742"/>
      <c r="AR58" s="742"/>
      <c r="AS58" s="742"/>
      <c r="AT58" s="742"/>
      <c r="AU58" s="742"/>
      <c r="AV58" s="742"/>
      <c r="AW58" s="742"/>
      <c r="AX58" s="742"/>
      <c r="AY58" s="742"/>
      <c r="AZ58" s="742"/>
      <c r="BA58" s="742"/>
      <c r="BB58" s="742"/>
      <c r="BC58" s="742"/>
      <c r="BD58" s="742"/>
      <c r="BE58" s="742"/>
      <c r="BF58" s="742"/>
      <c r="BG58" s="742"/>
      <c r="BH58" s="742"/>
      <c r="BI58" s="742"/>
      <c r="BJ58" s="742"/>
      <c r="BK58" s="742"/>
      <c r="BL58" s="742"/>
      <c r="BM58" s="742"/>
      <c r="BN58" s="742"/>
      <c r="BO58" s="742"/>
      <c r="BP58" s="742"/>
      <c r="BQ58" s="742"/>
      <c r="BR58" s="742"/>
      <c r="BS58" s="742"/>
      <c r="BT58" s="742"/>
      <c r="BU58" s="742"/>
      <c r="BV58" s="742"/>
      <c r="BW58" s="742"/>
      <c r="BX58" s="742"/>
      <c r="BY58" s="742"/>
      <c r="BZ58" s="742"/>
      <c r="CA58" s="742"/>
      <c r="CB58" s="742"/>
      <c r="CC58" s="272"/>
      <c r="CE58" s="679"/>
    </row>
    <row r="59" spans="1:83" ht="18" customHeight="1">
      <c r="A59" s="246">
        <v>14</v>
      </c>
      <c r="B59" s="273"/>
      <c r="C59" s="274"/>
      <c r="D59" s="274"/>
      <c r="E59" s="274"/>
      <c r="F59" s="735" t="s">
        <v>461</v>
      </c>
      <c r="G59" s="735"/>
      <c r="H59" s="735"/>
      <c r="I59" s="735"/>
      <c r="J59" s="735"/>
      <c r="K59" s="735"/>
      <c r="L59" s="735"/>
      <c r="M59" s="735"/>
      <c r="N59" s="735"/>
      <c r="O59" s="735"/>
      <c r="P59" s="735"/>
      <c r="Q59" s="743"/>
      <c r="R59" s="743"/>
      <c r="S59" s="743"/>
      <c r="T59" s="743"/>
      <c r="U59" s="743"/>
      <c r="V59" s="743"/>
      <c r="W59" s="743"/>
      <c r="X59" s="743"/>
      <c r="Y59" s="743"/>
      <c r="Z59" s="743"/>
      <c r="AA59" s="743"/>
      <c r="AB59" s="743"/>
      <c r="AC59" s="743"/>
      <c r="AD59" s="743"/>
      <c r="AE59" s="743"/>
      <c r="AF59" s="743"/>
      <c r="AG59" s="743"/>
      <c r="AH59" s="743"/>
      <c r="AI59" s="743"/>
      <c r="AJ59" s="743"/>
      <c r="AK59" s="743"/>
      <c r="AL59" s="743"/>
      <c r="AM59" s="743"/>
      <c r="AN59" s="743"/>
      <c r="AO59" s="743"/>
      <c r="AP59" s="743"/>
      <c r="AQ59" s="743"/>
      <c r="AR59" s="743"/>
      <c r="AS59" s="743"/>
      <c r="AT59" s="743"/>
      <c r="AU59" s="743"/>
      <c r="AV59" s="743"/>
      <c r="AW59" s="743"/>
      <c r="AX59" s="743"/>
      <c r="AY59" s="743"/>
      <c r="AZ59" s="743"/>
      <c r="BA59" s="743"/>
      <c r="BB59" s="743"/>
      <c r="BC59" s="743"/>
      <c r="BD59" s="743"/>
      <c r="BE59" s="743"/>
      <c r="BF59" s="743"/>
      <c r="BG59" s="743"/>
      <c r="BH59" s="743"/>
      <c r="BI59" s="743"/>
      <c r="BJ59" s="743"/>
      <c r="BK59" s="743"/>
      <c r="BL59" s="743"/>
      <c r="BM59" s="743"/>
      <c r="BN59" s="743"/>
      <c r="BO59" s="743"/>
      <c r="BP59" s="743"/>
      <c r="BQ59" s="743"/>
      <c r="BR59" s="743"/>
      <c r="BS59" s="743"/>
      <c r="BT59" s="743"/>
      <c r="BU59" s="743"/>
      <c r="BV59" s="743"/>
      <c r="BW59" s="743"/>
      <c r="BX59" s="743"/>
      <c r="BY59" s="743"/>
      <c r="BZ59" s="743"/>
      <c r="CA59" s="743"/>
      <c r="CB59" s="743"/>
      <c r="CC59" s="268"/>
      <c r="CE59" s="679"/>
    </row>
    <row r="60" spans="1:83" ht="18" customHeight="1">
      <c r="A60" s="246">
        <v>15</v>
      </c>
      <c r="B60" s="275"/>
      <c r="C60" s="276"/>
      <c r="D60" s="276"/>
      <c r="E60" s="276"/>
      <c r="F60" s="735" t="s">
        <v>462</v>
      </c>
      <c r="G60" s="735"/>
      <c r="H60" s="735"/>
      <c r="I60" s="735"/>
      <c r="J60" s="735"/>
      <c r="K60" s="735"/>
      <c r="L60" s="735"/>
      <c r="M60" s="735"/>
      <c r="N60" s="735"/>
      <c r="O60" s="735"/>
      <c r="P60" s="735"/>
      <c r="Q60" s="740"/>
      <c r="R60" s="740"/>
      <c r="S60" s="740"/>
      <c r="T60" s="740"/>
      <c r="U60" s="740"/>
      <c r="V60" s="740"/>
      <c r="W60" s="740"/>
      <c r="X60" s="740"/>
      <c r="Y60" s="740"/>
      <c r="Z60" s="740"/>
      <c r="AA60" s="740"/>
      <c r="AB60" s="740"/>
      <c r="AC60" s="740"/>
      <c r="AD60" s="740"/>
      <c r="AE60" s="740"/>
      <c r="AF60" s="740"/>
      <c r="AG60" s="740"/>
      <c r="AH60" s="740"/>
      <c r="AI60" s="740"/>
      <c r="AJ60" s="740"/>
      <c r="AK60" s="740"/>
      <c r="AL60" s="740"/>
      <c r="AM60" s="740"/>
      <c r="AN60" s="740"/>
      <c r="AO60" s="740"/>
      <c r="AP60" s="740"/>
      <c r="AQ60" s="740"/>
      <c r="AR60" s="740"/>
      <c r="AS60" s="740"/>
      <c r="AT60" s="740"/>
      <c r="AU60" s="740"/>
      <c r="AV60" s="740"/>
      <c r="AW60" s="740"/>
      <c r="AX60" s="735" t="s">
        <v>463</v>
      </c>
      <c r="AY60" s="735"/>
      <c r="AZ60" s="735"/>
      <c r="BA60" s="735"/>
      <c r="BB60" s="735"/>
      <c r="BC60" s="735"/>
      <c r="BD60" s="735"/>
      <c r="BE60" s="735"/>
      <c r="BF60" s="735"/>
      <c r="BG60" s="735"/>
      <c r="BH60" s="735"/>
      <c r="BI60" s="740"/>
      <c r="BJ60" s="740"/>
      <c r="BK60" s="740"/>
      <c r="BL60" s="740"/>
      <c r="BM60" s="740"/>
      <c r="BN60" s="740"/>
      <c r="BO60" s="740"/>
      <c r="BP60" s="740"/>
      <c r="BQ60" s="740"/>
      <c r="BR60" s="740"/>
      <c r="BS60" s="740"/>
      <c r="BT60" s="740"/>
      <c r="BU60" s="740"/>
      <c r="BV60" s="740"/>
      <c r="BW60" s="740"/>
      <c r="BX60" s="740"/>
      <c r="BY60" s="740"/>
      <c r="BZ60" s="740"/>
      <c r="CA60" s="740"/>
      <c r="CB60" s="740"/>
      <c r="CC60" s="268"/>
      <c r="CE60" s="679"/>
    </row>
    <row r="61" spans="1:83" ht="18" customHeight="1">
      <c r="A61" s="246">
        <v>16</v>
      </c>
      <c r="B61" s="275"/>
      <c r="C61" s="276"/>
      <c r="D61" s="276"/>
      <c r="E61" s="276"/>
      <c r="F61" s="735" t="s">
        <v>143</v>
      </c>
      <c r="G61" s="735"/>
      <c r="H61" s="735"/>
      <c r="I61" s="735"/>
      <c r="J61" s="735"/>
      <c r="K61" s="735"/>
      <c r="L61" s="735"/>
      <c r="M61" s="735"/>
      <c r="N61" s="735"/>
      <c r="O61" s="735"/>
      <c r="P61" s="735"/>
      <c r="Q61" s="740"/>
      <c r="R61" s="740"/>
      <c r="S61" s="740"/>
      <c r="T61" s="740"/>
      <c r="U61" s="740"/>
      <c r="V61" s="740"/>
      <c r="W61" s="740"/>
      <c r="X61" s="740"/>
      <c r="Y61" s="740"/>
      <c r="Z61" s="740"/>
      <c r="AA61" s="740"/>
      <c r="AB61" s="740"/>
      <c r="AC61" s="740"/>
      <c r="AD61" s="740"/>
      <c r="AE61" s="740"/>
      <c r="AF61" s="740"/>
      <c r="AG61" s="740"/>
      <c r="AH61" s="740"/>
      <c r="AI61" s="740"/>
      <c r="AJ61" s="740"/>
      <c r="AK61" s="740"/>
      <c r="AL61" s="740"/>
      <c r="AM61" s="740"/>
      <c r="AN61" s="740"/>
      <c r="AO61" s="740"/>
      <c r="AP61" s="740"/>
      <c r="AQ61" s="740"/>
      <c r="AR61" s="740"/>
      <c r="AS61" s="740"/>
      <c r="AT61" s="740"/>
      <c r="AU61" s="740"/>
      <c r="AV61" s="740"/>
      <c r="AW61" s="740"/>
      <c r="AX61" s="735" t="s">
        <v>464</v>
      </c>
      <c r="AY61" s="735"/>
      <c r="AZ61" s="735"/>
      <c r="BA61" s="735"/>
      <c r="BB61" s="735"/>
      <c r="BC61" s="735"/>
      <c r="BD61" s="735"/>
      <c r="BE61" s="735"/>
      <c r="BF61" s="735"/>
      <c r="BG61" s="735"/>
      <c r="BH61" s="735"/>
      <c r="BI61" s="741"/>
      <c r="BJ61" s="741"/>
      <c r="BK61" s="741"/>
      <c r="BL61" s="741"/>
      <c r="BM61" s="741"/>
      <c r="BN61" s="741"/>
      <c r="BO61" s="741"/>
      <c r="BP61" s="741"/>
      <c r="BQ61" s="741"/>
      <c r="BR61" s="741"/>
      <c r="BS61" s="741"/>
      <c r="BT61" s="741"/>
      <c r="BU61" s="741"/>
      <c r="BV61" s="741"/>
      <c r="BW61" s="741"/>
      <c r="BX61" s="741"/>
      <c r="BY61" s="741"/>
      <c r="BZ61" s="741"/>
      <c r="CA61" s="741"/>
      <c r="CB61" s="741"/>
      <c r="CC61" s="268"/>
      <c r="CE61" s="679"/>
    </row>
    <row r="62" spans="1:83" ht="18" customHeight="1">
      <c r="A62" s="246">
        <v>17</v>
      </c>
      <c r="B62" s="267"/>
      <c r="C62" s="247"/>
      <c r="D62" s="247" t="s">
        <v>466</v>
      </c>
      <c r="E62" s="247"/>
      <c r="F62" s="247"/>
      <c r="G62" s="247"/>
      <c r="H62" s="247"/>
      <c r="I62" s="247"/>
      <c r="J62" s="247"/>
      <c r="K62" s="247"/>
      <c r="L62" s="247"/>
      <c r="M62" s="247"/>
      <c r="N62" s="247"/>
      <c r="O62" s="247"/>
      <c r="S62" s="247"/>
      <c r="T62" s="247"/>
      <c r="U62" s="247"/>
      <c r="V62" s="247"/>
      <c r="W62" s="247"/>
      <c r="X62" s="247"/>
      <c r="Y62" s="247"/>
      <c r="Z62" s="247"/>
      <c r="AA62" s="247"/>
      <c r="AB62" s="247"/>
      <c r="AC62" s="247"/>
      <c r="AD62" s="24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1"/>
      <c r="CA62" s="271"/>
      <c r="CB62" s="271"/>
      <c r="CC62" s="269"/>
      <c r="CE62" s="680"/>
    </row>
    <row r="63" spans="1:83" ht="18" customHeight="1">
      <c r="A63" s="246">
        <v>18</v>
      </c>
      <c r="B63" s="267"/>
      <c r="F63" s="249" t="s">
        <v>512</v>
      </c>
      <c r="AE63" s="247"/>
      <c r="AF63" s="247"/>
      <c r="AG63" s="247"/>
      <c r="AH63" s="247"/>
      <c r="AI63" s="247"/>
      <c r="AJ63" s="247"/>
      <c r="AK63" s="247"/>
      <c r="AL63" s="247"/>
      <c r="AM63" s="247"/>
      <c r="AN63" s="247"/>
      <c r="AO63" s="247"/>
      <c r="AP63" s="247"/>
      <c r="AQ63" s="247"/>
      <c r="AR63" s="247"/>
      <c r="AS63" s="247"/>
      <c r="AT63" s="247"/>
      <c r="AU63" s="247"/>
      <c r="AV63" s="247"/>
      <c r="AW63" s="247"/>
      <c r="AX63" s="247"/>
      <c r="AY63" s="247"/>
      <c r="AZ63" s="247"/>
      <c r="BA63" s="247"/>
      <c r="BB63" s="247"/>
      <c r="BC63" s="247"/>
      <c r="BD63" s="247"/>
      <c r="BE63" s="247"/>
      <c r="BF63" s="247"/>
      <c r="BG63" s="247"/>
      <c r="BH63" s="247"/>
      <c r="BI63" s="247"/>
      <c r="BJ63" s="247"/>
      <c r="BK63" s="278"/>
      <c r="BL63" s="278"/>
      <c r="BM63" s="278"/>
      <c r="BN63" s="278"/>
      <c r="BO63" s="278"/>
      <c r="BP63" s="278"/>
      <c r="BQ63" s="278"/>
      <c r="BR63" s="278"/>
      <c r="BS63" s="278"/>
      <c r="BT63" s="278"/>
      <c r="BU63" s="278"/>
      <c r="BV63" s="278"/>
      <c r="BW63" s="278"/>
      <c r="BX63" s="278"/>
      <c r="BY63" s="278"/>
      <c r="BZ63" s="278"/>
      <c r="CA63" s="278"/>
      <c r="CB63" s="278"/>
      <c r="CC63" s="270"/>
      <c r="CE63" s="678" t="s">
        <v>733</v>
      </c>
    </row>
    <row r="64" spans="1:83" ht="18" customHeight="1">
      <c r="A64" s="246">
        <v>19</v>
      </c>
      <c r="B64" s="279"/>
      <c r="F64" s="735" t="s">
        <v>441</v>
      </c>
      <c r="G64" s="735"/>
      <c r="H64" s="735"/>
      <c r="I64" s="735"/>
      <c r="J64" s="735"/>
      <c r="K64" s="735"/>
      <c r="L64" s="735"/>
      <c r="M64" s="735"/>
      <c r="N64" s="735"/>
      <c r="O64" s="735"/>
      <c r="P64" s="735"/>
      <c r="Q64" s="742"/>
      <c r="R64" s="742"/>
      <c r="S64" s="742"/>
      <c r="T64" s="742"/>
      <c r="U64" s="742"/>
      <c r="V64" s="742"/>
      <c r="W64" s="742"/>
      <c r="X64" s="742"/>
      <c r="Y64" s="742"/>
      <c r="Z64" s="742"/>
      <c r="AA64" s="742"/>
      <c r="AB64" s="742"/>
      <c r="AC64" s="742"/>
      <c r="AD64" s="742"/>
      <c r="AE64" s="742"/>
      <c r="AF64" s="742"/>
      <c r="AG64" s="742"/>
      <c r="AH64" s="742"/>
      <c r="AI64" s="742"/>
      <c r="AJ64" s="742"/>
      <c r="AK64" s="742"/>
      <c r="AL64" s="742"/>
      <c r="AM64" s="742"/>
      <c r="AN64" s="742"/>
      <c r="AO64" s="742"/>
      <c r="AP64" s="742"/>
      <c r="AQ64" s="742"/>
      <c r="AR64" s="742"/>
      <c r="AS64" s="742"/>
      <c r="AT64" s="742"/>
      <c r="AU64" s="742"/>
      <c r="AV64" s="742"/>
      <c r="AW64" s="742"/>
      <c r="AX64" s="742"/>
      <c r="AY64" s="742"/>
      <c r="AZ64" s="742"/>
      <c r="BA64" s="742"/>
      <c r="BB64" s="742"/>
      <c r="BC64" s="742"/>
      <c r="BD64" s="742"/>
      <c r="BE64" s="742"/>
      <c r="BF64" s="742"/>
      <c r="BG64" s="742"/>
      <c r="BH64" s="742"/>
      <c r="BI64" s="742"/>
      <c r="BJ64" s="742"/>
      <c r="BK64" s="742"/>
      <c r="BL64" s="742"/>
      <c r="BM64" s="742"/>
      <c r="BN64" s="742"/>
      <c r="BO64" s="742"/>
      <c r="BP64" s="742"/>
      <c r="BQ64" s="742"/>
      <c r="BR64" s="742"/>
      <c r="BS64" s="742"/>
      <c r="BT64" s="742"/>
      <c r="BU64" s="742"/>
      <c r="BV64" s="742"/>
      <c r="BW64" s="742"/>
      <c r="BX64" s="742"/>
      <c r="BY64" s="742"/>
      <c r="BZ64" s="742"/>
      <c r="CA64" s="742"/>
      <c r="CB64" s="742"/>
      <c r="CC64" s="269"/>
      <c r="CE64" s="679"/>
    </row>
    <row r="65" spans="1:149" ht="18" customHeight="1">
      <c r="A65" s="246">
        <v>20</v>
      </c>
      <c r="B65" s="279"/>
      <c r="F65" s="735" t="s">
        <v>461</v>
      </c>
      <c r="G65" s="735"/>
      <c r="H65" s="735"/>
      <c r="I65" s="735"/>
      <c r="J65" s="735"/>
      <c r="K65" s="735"/>
      <c r="L65" s="735"/>
      <c r="M65" s="735"/>
      <c r="N65" s="735"/>
      <c r="O65" s="735"/>
      <c r="P65" s="735"/>
      <c r="Q65" s="743"/>
      <c r="R65" s="743"/>
      <c r="S65" s="743"/>
      <c r="T65" s="743"/>
      <c r="U65" s="743"/>
      <c r="V65" s="743"/>
      <c r="W65" s="743"/>
      <c r="X65" s="743"/>
      <c r="Y65" s="743"/>
      <c r="Z65" s="743"/>
      <c r="AA65" s="743"/>
      <c r="AB65" s="743"/>
      <c r="AC65" s="743"/>
      <c r="AD65" s="743"/>
      <c r="AE65" s="743"/>
      <c r="AF65" s="743"/>
      <c r="AG65" s="743"/>
      <c r="AH65" s="743"/>
      <c r="AI65" s="743"/>
      <c r="AJ65" s="743"/>
      <c r="AK65" s="743"/>
      <c r="AL65" s="743"/>
      <c r="AM65" s="743"/>
      <c r="AN65" s="743"/>
      <c r="AO65" s="743"/>
      <c r="AP65" s="743"/>
      <c r="AQ65" s="743"/>
      <c r="AR65" s="743"/>
      <c r="AS65" s="743"/>
      <c r="AT65" s="743"/>
      <c r="AU65" s="743"/>
      <c r="AV65" s="743"/>
      <c r="AW65" s="743"/>
      <c r="AX65" s="743"/>
      <c r="AY65" s="743"/>
      <c r="AZ65" s="743"/>
      <c r="BA65" s="743"/>
      <c r="BB65" s="743"/>
      <c r="BC65" s="743"/>
      <c r="BD65" s="743"/>
      <c r="BE65" s="743"/>
      <c r="BF65" s="743"/>
      <c r="BG65" s="743"/>
      <c r="BH65" s="743"/>
      <c r="BI65" s="743"/>
      <c r="BJ65" s="743"/>
      <c r="BK65" s="743"/>
      <c r="BL65" s="743"/>
      <c r="BM65" s="743"/>
      <c r="BN65" s="743"/>
      <c r="BO65" s="743"/>
      <c r="BP65" s="743"/>
      <c r="BQ65" s="743"/>
      <c r="BR65" s="743"/>
      <c r="BS65" s="743"/>
      <c r="BT65" s="743"/>
      <c r="BU65" s="743"/>
      <c r="BV65" s="743"/>
      <c r="BW65" s="743"/>
      <c r="BX65" s="743"/>
      <c r="BY65" s="743"/>
      <c r="BZ65" s="743"/>
      <c r="CA65" s="743"/>
      <c r="CB65" s="743"/>
      <c r="CC65" s="269"/>
      <c r="CE65" s="679"/>
    </row>
    <row r="66" spans="1:149" ht="18" customHeight="1">
      <c r="A66" s="246">
        <v>21</v>
      </c>
      <c r="B66" s="279"/>
      <c r="F66" s="735" t="s">
        <v>462</v>
      </c>
      <c r="G66" s="735"/>
      <c r="H66" s="735"/>
      <c r="I66" s="735"/>
      <c r="J66" s="735"/>
      <c r="K66" s="735"/>
      <c r="L66" s="735"/>
      <c r="M66" s="735"/>
      <c r="N66" s="735"/>
      <c r="O66" s="735"/>
      <c r="P66" s="735"/>
      <c r="Q66" s="740"/>
      <c r="R66" s="740"/>
      <c r="S66" s="740"/>
      <c r="T66" s="740"/>
      <c r="U66" s="740"/>
      <c r="V66" s="740"/>
      <c r="W66" s="740"/>
      <c r="X66" s="740"/>
      <c r="Y66" s="740"/>
      <c r="Z66" s="740"/>
      <c r="AA66" s="740"/>
      <c r="AB66" s="740"/>
      <c r="AC66" s="740"/>
      <c r="AD66" s="740"/>
      <c r="AE66" s="740"/>
      <c r="AF66" s="740"/>
      <c r="AG66" s="740"/>
      <c r="AH66" s="740"/>
      <c r="AI66" s="740"/>
      <c r="AJ66" s="740"/>
      <c r="AK66" s="740"/>
      <c r="AL66" s="740"/>
      <c r="AM66" s="740"/>
      <c r="AN66" s="740"/>
      <c r="AO66" s="740"/>
      <c r="AP66" s="740"/>
      <c r="AQ66" s="740"/>
      <c r="AR66" s="740"/>
      <c r="AS66" s="740"/>
      <c r="AT66" s="740"/>
      <c r="AU66" s="740"/>
      <c r="AV66" s="740"/>
      <c r="AW66" s="740"/>
      <c r="AX66" s="735" t="s">
        <v>463</v>
      </c>
      <c r="AY66" s="735"/>
      <c r="AZ66" s="735"/>
      <c r="BA66" s="735"/>
      <c r="BB66" s="735"/>
      <c r="BC66" s="735"/>
      <c r="BD66" s="735"/>
      <c r="BE66" s="735"/>
      <c r="BF66" s="735"/>
      <c r="BG66" s="735"/>
      <c r="BH66" s="735"/>
      <c r="BI66" s="740"/>
      <c r="BJ66" s="740"/>
      <c r="BK66" s="740"/>
      <c r="BL66" s="740"/>
      <c r="BM66" s="740"/>
      <c r="BN66" s="740"/>
      <c r="BO66" s="740"/>
      <c r="BP66" s="740"/>
      <c r="BQ66" s="740"/>
      <c r="BR66" s="740"/>
      <c r="BS66" s="740"/>
      <c r="BT66" s="740"/>
      <c r="BU66" s="740"/>
      <c r="BV66" s="740"/>
      <c r="BW66" s="740"/>
      <c r="BX66" s="740"/>
      <c r="BY66" s="740"/>
      <c r="BZ66" s="740"/>
      <c r="CA66" s="740"/>
      <c r="CB66" s="740"/>
      <c r="CC66" s="269"/>
      <c r="CE66" s="679"/>
    </row>
    <row r="67" spans="1:149" ht="18" customHeight="1">
      <c r="A67" s="246">
        <v>22</v>
      </c>
      <c r="B67" s="279"/>
      <c r="F67" s="735" t="s">
        <v>143</v>
      </c>
      <c r="G67" s="735"/>
      <c r="H67" s="735"/>
      <c r="I67" s="735"/>
      <c r="J67" s="735"/>
      <c r="K67" s="735"/>
      <c r="L67" s="735"/>
      <c r="M67" s="735"/>
      <c r="N67" s="735"/>
      <c r="O67" s="735"/>
      <c r="P67" s="735"/>
      <c r="Q67" s="740"/>
      <c r="R67" s="740"/>
      <c r="S67" s="740"/>
      <c r="T67" s="740"/>
      <c r="U67" s="740"/>
      <c r="V67" s="740"/>
      <c r="W67" s="740"/>
      <c r="X67" s="740"/>
      <c r="Y67" s="740"/>
      <c r="Z67" s="740"/>
      <c r="AA67" s="740"/>
      <c r="AB67" s="740"/>
      <c r="AC67" s="740"/>
      <c r="AD67" s="740"/>
      <c r="AE67" s="740"/>
      <c r="AF67" s="740"/>
      <c r="AG67" s="740"/>
      <c r="AH67" s="740"/>
      <c r="AI67" s="740"/>
      <c r="AJ67" s="740"/>
      <c r="AK67" s="740"/>
      <c r="AL67" s="740"/>
      <c r="AM67" s="740"/>
      <c r="AN67" s="740"/>
      <c r="AO67" s="740"/>
      <c r="AP67" s="740"/>
      <c r="AQ67" s="740"/>
      <c r="AR67" s="740"/>
      <c r="AS67" s="740"/>
      <c r="AT67" s="740"/>
      <c r="AU67" s="740"/>
      <c r="AV67" s="740"/>
      <c r="AW67" s="740"/>
      <c r="AX67" s="735" t="s">
        <v>464</v>
      </c>
      <c r="AY67" s="735"/>
      <c r="AZ67" s="735"/>
      <c r="BA67" s="735"/>
      <c r="BB67" s="735"/>
      <c r="BC67" s="735"/>
      <c r="BD67" s="735"/>
      <c r="BE67" s="735"/>
      <c r="BF67" s="735"/>
      <c r="BG67" s="735"/>
      <c r="BH67" s="735"/>
      <c r="BI67" s="741"/>
      <c r="BJ67" s="741"/>
      <c r="BK67" s="741"/>
      <c r="BL67" s="741"/>
      <c r="BM67" s="741"/>
      <c r="BN67" s="741"/>
      <c r="BO67" s="741"/>
      <c r="BP67" s="741"/>
      <c r="BQ67" s="741"/>
      <c r="BR67" s="741"/>
      <c r="BS67" s="741"/>
      <c r="BT67" s="741"/>
      <c r="BU67" s="741"/>
      <c r="BV67" s="741"/>
      <c r="BW67" s="741"/>
      <c r="BX67" s="741"/>
      <c r="BY67" s="741"/>
      <c r="BZ67" s="741"/>
      <c r="CA67" s="741"/>
      <c r="CB67" s="741"/>
      <c r="CC67" s="270"/>
      <c r="CE67" s="679"/>
      <c r="DZ67" s="250"/>
      <c r="EA67" s="250"/>
      <c r="EB67" s="250"/>
      <c r="EC67" s="250"/>
      <c r="ED67" s="250"/>
      <c r="EE67" s="250"/>
      <c r="EF67" s="250"/>
      <c r="EG67" s="250"/>
      <c r="EH67" s="250"/>
      <c r="EI67" s="250"/>
      <c r="EJ67" s="250"/>
      <c r="EK67" s="250"/>
      <c r="EL67" s="250"/>
      <c r="EM67" s="250"/>
      <c r="EN67" s="250"/>
      <c r="EO67" s="250"/>
      <c r="EP67" s="250"/>
      <c r="EQ67" s="250"/>
      <c r="ER67" s="250"/>
      <c r="ES67" s="250"/>
    </row>
    <row r="68" spans="1:149" ht="18" customHeight="1">
      <c r="A68" s="246">
        <v>23</v>
      </c>
      <c r="B68" s="279"/>
      <c r="F68" s="249" t="s">
        <v>513</v>
      </c>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c r="BA68" s="247"/>
      <c r="BB68" s="247"/>
      <c r="BC68" s="247"/>
      <c r="BD68" s="247"/>
      <c r="BE68" s="247"/>
      <c r="BF68" s="247"/>
      <c r="BG68" s="247"/>
      <c r="BH68" s="247"/>
      <c r="BI68" s="247"/>
      <c r="BJ68" s="247"/>
      <c r="BK68" s="278"/>
      <c r="BL68" s="278"/>
      <c r="BM68" s="278"/>
      <c r="BN68" s="278"/>
      <c r="BO68" s="278"/>
      <c r="BP68" s="278"/>
      <c r="BQ68" s="278"/>
      <c r="BR68" s="278"/>
      <c r="BS68" s="278"/>
      <c r="BT68" s="278"/>
      <c r="BU68" s="278"/>
      <c r="BV68" s="278"/>
      <c r="BW68" s="278"/>
      <c r="BX68" s="278"/>
      <c r="BY68" s="278"/>
      <c r="BZ68" s="278"/>
      <c r="CA68" s="278"/>
      <c r="CB68" s="278"/>
      <c r="CC68" s="268"/>
      <c r="CE68" s="679"/>
      <c r="DN68" s="250"/>
      <c r="DO68" s="250"/>
      <c r="DP68" s="250"/>
      <c r="DQ68" s="250"/>
      <c r="DR68" s="250"/>
      <c r="DS68" s="250"/>
      <c r="DT68" s="250"/>
      <c r="DU68" s="250"/>
      <c r="DV68" s="250"/>
      <c r="DW68" s="250"/>
      <c r="DX68" s="250"/>
      <c r="DY68" s="250"/>
      <c r="DZ68" s="250"/>
      <c r="EA68" s="250"/>
      <c r="EB68" s="250"/>
      <c r="EC68" s="250"/>
      <c r="ED68" s="250"/>
      <c r="EE68" s="250"/>
      <c r="EF68" s="250"/>
      <c r="EG68" s="250"/>
      <c r="EH68" s="250"/>
      <c r="EI68" s="250"/>
      <c r="EJ68" s="250"/>
      <c r="EK68" s="250"/>
      <c r="EL68" s="250"/>
      <c r="EM68" s="250"/>
      <c r="EN68" s="250"/>
      <c r="EO68" s="250"/>
      <c r="EP68" s="250"/>
      <c r="EQ68" s="250"/>
      <c r="ER68" s="250"/>
      <c r="ES68" s="250"/>
    </row>
    <row r="69" spans="1:149" ht="18" customHeight="1">
      <c r="A69" s="246">
        <v>24</v>
      </c>
      <c r="B69" s="279"/>
      <c r="F69" s="735" t="s">
        <v>441</v>
      </c>
      <c r="G69" s="735"/>
      <c r="H69" s="735"/>
      <c r="I69" s="735"/>
      <c r="J69" s="735"/>
      <c r="K69" s="735"/>
      <c r="L69" s="735"/>
      <c r="M69" s="735"/>
      <c r="N69" s="735"/>
      <c r="O69" s="735"/>
      <c r="P69" s="735"/>
      <c r="Q69" s="742"/>
      <c r="R69" s="742"/>
      <c r="S69" s="742"/>
      <c r="T69" s="742"/>
      <c r="U69" s="742"/>
      <c r="V69" s="742"/>
      <c r="W69" s="742"/>
      <c r="X69" s="742"/>
      <c r="Y69" s="742"/>
      <c r="Z69" s="742"/>
      <c r="AA69" s="742"/>
      <c r="AB69" s="742"/>
      <c r="AC69" s="742"/>
      <c r="AD69" s="742"/>
      <c r="AE69" s="742"/>
      <c r="AF69" s="742"/>
      <c r="AG69" s="742"/>
      <c r="AH69" s="742"/>
      <c r="AI69" s="742"/>
      <c r="AJ69" s="742"/>
      <c r="AK69" s="742"/>
      <c r="AL69" s="742"/>
      <c r="AM69" s="742"/>
      <c r="AN69" s="742"/>
      <c r="AO69" s="742"/>
      <c r="AP69" s="742"/>
      <c r="AQ69" s="742"/>
      <c r="AR69" s="742"/>
      <c r="AS69" s="742"/>
      <c r="AT69" s="742"/>
      <c r="AU69" s="742"/>
      <c r="AV69" s="742"/>
      <c r="AW69" s="742"/>
      <c r="AX69" s="742"/>
      <c r="AY69" s="742"/>
      <c r="AZ69" s="742"/>
      <c r="BA69" s="742"/>
      <c r="BB69" s="742"/>
      <c r="BC69" s="742"/>
      <c r="BD69" s="742"/>
      <c r="BE69" s="742"/>
      <c r="BF69" s="742"/>
      <c r="BG69" s="742"/>
      <c r="BH69" s="742"/>
      <c r="BI69" s="742"/>
      <c r="BJ69" s="742"/>
      <c r="BK69" s="742"/>
      <c r="BL69" s="742"/>
      <c r="BM69" s="742"/>
      <c r="BN69" s="742"/>
      <c r="BO69" s="742"/>
      <c r="BP69" s="742"/>
      <c r="BQ69" s="742"/>
      <c r="BR69" s="742"/>
      <c r="BS69" s="742"/>
      <c r="BT69" s="742"/>
      <c r="BU69" s="742"/>
      <c r="BV69" s="742"/>
      <c r="BW69" s="742"/>
      <c r="BX69" s="742"/>
      <c r="BY69" s="742"/>
      <c r="BZ69" s="742"/>
      <c r="CA69" s="742"/>
      <c r="CB69" s="742"/>
      <c r="CC69" s="268"/>
      <c r="CE69" s="679"/>
      <c r="DN69" s="250"/>
      <c r="DO69" s="250"/>
      <c r="DP69" s="250"/>
      <c r="DQ69" s="250"/>
      <c r="DR69" s="250"/>
      <c r="DS69" s="250"/>
      <c r="DT69" s="250"/>
      <c r="DU69" s="250"/>
      <c r="DV69" s="250"/>
      <c r="DW69" s="250"/>
      <c r="DX69" s="250"/>
      <c r="DY69" s="250"/>
      <c r="DZ69" s="250"/>
      <c r="EA69" s="250"/>
      <c r="EB69" s="250"/>
      <c r="EC69" s="250"/>
      <c r="ED69" s="250"/>
      <c r="EE69" s="250"/>
      <c r="EF69" s="250"/>
      <c r="EG69" s="250"/>
      <c r="EH69" s="250"/>
      <c r="EI69" s="250"/>
      <c r="EJ69" s="250"/>
      <c r="EK69" s="250"/>
      <c r="EL69" s="250"/>
      <c r="EM69" s="250"/>
      <c r="EN69" s="250"/>
      <c r="EO69" s="250"/>
      <c r="EP69" s="250"/>
      <c r="EQ69" s="250"/>
      <c r="ER69" s="250"/>
      <c r="ES69" s="250"/>
    </row>
    <row r="70" spans="1:149" ht="18" customHeight="1">
      <c r="A70" s="246">
        <v>25</v>
      </c>
      <c r="B70" s="279"/>
      <c r="C70" s="250"/>
      <c r="D70" s="250"/>
      <c r="E70" s="250"/>
      <c r="F70" s="735" t="s">
        <v>461</v>
      </c>
      <c r="G70" s="735"/>
      <c r="H70" s="735"/>
      <c r="I70" s="735"/>
      <c r="J70" s="735"/>
      <c r="K70" s="735"/>
      <c r="L70" s="735"/>
      <c r="M70" s="735"/>
      <c r="N70" s="735"/>
      <c r="O70" s="735"/>
      <c r="P70" s="735"/>
      <c r="Q70" s="743"/>
      <c r="R70" s="743"/>
      <c r="S70" s="743"/>
      <c r="T70" s="743"/>
      <c r="U70" s="743"/>
      <c r="V70" s="743"/>
      <c r="W70" s="743"/>
      <c r="X70" s="743"/>
      <c r="Y70" s="743"/>
      <c r="Z70" s="743"/>
      <c r="AA70" s="743"/>
      <c r="AB70" s="743"/>
      <c r="AC70" s="743"/>
      <c r="AD70" s="743"/>
      <c r="AE70" s="743"/>
      <c r="AF70" s="743"/>
      <c r="AG70" s="743"/>
      <c r="AH70" s="743"/>
      <c r="AI70" s="743"/>
      <c r="AJ70" s="743"/>
      <c r="AK70" s="743"/>
      <c r="AL70" s="743"/>
      <c r="AM70" s="743"/>
      <c r="AN70" s="743"/>
      <c r="AO70" s="743"/>
      <c r="AP70" s="743"/>
      <c r="AQ70" s="743"/>
      <c r="AR70" s="743"/>
      <c r="AS70" s="743"/>
      <c r="AT70" s="743"/>
      <c r="AU70" s="743"/>
      <c r="AV70" s="743"/>
      <c r="AW70" s="743"/>
      <c r="AX70" s="743"/>
      <c r="AY70" s="743"/>
      <c r="AZ70" s="743"/>
      <c r="BA70" s="743"/>
      <c r="BB70" s="743"/>
      <c r="BC70" s="743"/>
      <c r="BD70" s="743"/>
      <c r="BE70" s="743"/>
      <c r="BF70" s="743"/>
      <c r="BG70" s="743"/>
      <c r="BH70" s="743"/>
      <c r="BI70" s="743"/>
      <c r="BJ70" s="743"/>
      <c r="BK70" s="743"/>
      <c r="BL70" s="743"/>
      <c r="BM70" s="743"/>
      <c r="BN70" s="743"/>
      <c r="BO70" s="743"/>
      <c r="BP70" s="743"/>
      <c r="BQ70" s="743"/>
      <c r="BR70" s="743"/>
      <c r="BS70" s="743"/>
      <c r="BT70" s="743"/>
      <c r="BU70" s="743"/>
      <c r="BV70" s="743"/>
      <c r="BW70" s="743"/>
      <c r="BX70" s="743"/>
      <c r="BY70" s="743"/>
      <c r="BZ70" s="743"/>
      <c r="CA70" s="743"/>
      <c r="CB70" s="743"/>
      <c r="CC70" s="280"/>
      <c r="CE70" s="679"/>
      <c r="DN70" s="250"/>
      <c r="DO70" s="250"/>
      <c r="DP70" s="250"/>
      <c r="DQ70" s="250"/>
      <c r="DR70" s="250"/>
      <c r="DS70" s="250"/>
      <c r="DT70" s="250"/>
      <c r="DU70" s="250"/>
      <c r="DV70" s="250"/>
      <c r="DW70" s="250"/>
      <c r="DX70" s="250"/>
      <c r="DY70" s="250"/>
      <c r="DZ70" s="250"/>
      <c r="EA70" s="250"/>
      <c r="EB70" s="250"/>
      <c r="EC70" s="250"/>
      <c r="ED70" s="250"/>
      <c r="EE70" s="250"/>
      <c r="EF70" s="250"/>
      <c r="EG70" s="250"/>
      <c r="EH70" s="250"/>
      <c r="EI70" s="250"/>
      <c r="EJ70" s="250"/>
      <c r="EK70" s="250"/>
      <c r="EL70" s="250"/>
      <c r="EM70" s="250"/>
      <c r="EN70" s="250"/>
      <c r="EO70" s="250"/>
      <c r="EP70" s="250"/>
      <c r="EQ70" s="250"/>
      <c r="ER70" s="250"/>
      <c r="ES70" s="250"/>
    </row>
    <row r="71" spans="1:149" ht="18" customHeight="1">
      <c r="A71" s="246">
        <v>26</v>
      </c>
      <c r="B71" s="279"/>
      <c r="F71" s="735" t="s">
        <v>462</v>
      </c>
      <c r="G71" s="735"/>
      <c r="H71" s="735"/>
      <c r="I71" s="735"/>
      <c r="J71" s="735"/>
      <c r="K71" s="735"/>
      <c r="L71" s="735"/>
      <c r="M71" s="735"/>
      <c r="N71" s="735"/>
      <c r="O71" s="735"/>
      <c r="P71" s="735"/>
      <c r="Q71" s="740"/>
      <c r="R71" s="740"/>
      <c r="S71" s="740"/>
      <c r="T71" s="740"/>
      <c r="U71" s="740"/>
      <c r="V71" s="740"/>
      <c r="W71" s="740"/>
      <c r="X71" s="740"/>
      <c r="Y71" s="740"/>
      <c r="Z71" s="740"/>
      <c r="AA71" s="740"/>
      <c r="AB71" s="740"/>
      <c r="AC71" s="740"/>
      <c r="AD71" s="740"/>
      <c r="AE71" s="740"/>
      <c r="AF71" s="740"/>
      <c r="AG71" s="740"/>
      <c r="AH71" s="740"/>
      <c r="AI71" s="740"/>
      <c r="AJ71" s="740"/>
      <c r="AK71" s="740"/>
      <c r="AL71" s="740"/>
      <c r="AM71" s="740"/>
      <c r="AN71" s="740"/>
      <c r="AO71" s="740"/>
      <c r="AP71" s="740"/>
      <c r="AQ71" s="740"/>
      <c r="AR71" s="740"/>
      <c r="AS71" s="740"/>
      <c r="AT71" s="740"/>
      <c r="AU71" s="740"/>
      <c r="AV71" s="740"/>
      <c r="AW71" s="740"/>
      <c r="AX71" s="735" t="s">
        <v>463</v>
      </c>
      <c r="AY71" s="735"/>
      <c r="AZ71" s="735"/>
      <c r="BA71" s="735"/>
      <c r="BB71" s="735"/>
      <c r="BC71" s="735"/>
      <c r="BD71" s="735"/>
      <c r="BE71" s="735"/>
      <c r="BF71" s="735"/>
      <c r="BG71" s="735"/>
      <c r="BH71" s="735"/>
      <c r="BI71" s="740"/>
      <c r="BJ71" s="740"/>
      <c r="BK71" s="740"/>
      <c r="BL71" s="740"/>
      <c r="BM71" s="740"/>
      <c r="BN71" s="740"/>
      <c r="BO71" s="740"/>
      <c r="BP71" s="740"/>
      <c r="BQ71" s="740"/>
      <c r="BR71" s="740"/>
      <c r="BS71" s="740"/>
      <c r="BT71" s="740"/>
      <c r="BU71" s="740"/>
      <c r="BV71" s="740"/>
      <c r="BW71" s="740"/>
      <c r="BX71" s="740"/>
      <c r="BY71" s="740"/>
      <c r="BZ71" s="740"/>
      <c r="CA71" s="740"/>
      <c r="CB71" s="740"/>
      <c r="CC71" s="280"/>
      <c r="CE71" s="679"/>
      <c r="EE71" s="250"/>
      <c r="EF71" s="250"/>
      <c r="EG71" s="250"/>
      <c r="EH71" s="250"/>
      <c r="EI71" s="250"/>
      <c r="EJ71" s="250"/>
      <c r="EK71" s="250"/>
      <c r="EL71" s="250"/>
      <c r="EM71" s="250"/>
      <c r="EN71" s="250"/>
      <c r="EO71" s="250"/>
      <c r="EP71" s="250"/>
      <c r="EQ71" s="250"/>
      <c r="ER71" s="250"/>
      <c r="ES71" s="250"/>
    </row>
    <row r="72" spans="1:149" ht="18" customHeight="1">
      <c r="A72" s="246">
        <v>27</v>
      </c>
      <c r="B72" s="279"/>
      <c r="F72" s="735" t="s">
        <v>143</v>
      </c>
      <c r="G72" s="735"/>
      <c r="H72" s="735"/>
      <c r="I72" s="735"/>
      <c r="J72" s="735"/>
      <c r="K72" s="735"/>
      <c r="L72" s="735"/>
      <c r="M72" s="735"/>
      <c r="N72" s="735"/>
      <c r="O72" s="735"/>
      <c r="P72" s="735"/>
      <c r="Q72" s="740"/>
      <c r="R72" s="740"/>
      <c r="S72" s="740"/>
      <c r="T72" s="740"/>
      <c r="U72" s="740"/>
      <c r="V72" s="740"/>
      <c r="W72" s="740"/>
      <c r="X72" s="740"/>
      <c r="Y72" s="740"/>
      <c r="Z72" s="740"/>
      <c r="AA72" s="740"/>
      <c r="AB72" s="740"/>
      <c r="AC72" s="740"/>
      <c r="AD72" s="740"/>
      <c r="AE72" s="740"/>
      <c r="AF72" s="740"/>
      <c r="AG72" s="740"/>
      <c r="AH72" s="740"/>
      <c r="AI72" s="740"/>
      <c r="AJ72" s="740"/>
      <c r="AK72" s="740"/>
      <c r="AL72" s="740"/>
      <c r="AM72" s="740"/>
      <c r="AN72" s="740"/>
      <c r="AO72" s="740"/>
      <c r="AP72" s="740"/>
      <c r="AQ72" s="740"/>
      <c r="AR72" s="740"/>
      <c r="AS72" s="740"/>
      <c r="AT72" s="740"/>
      <c r="AU72" s="740"/>
      <c r="AV72" s="740"/>
      <c r="AW72" s="740"/>
      <c r="AX72" s="735" t="s">
        <v>464</v>
      </c>
      <c r="AY72" s="735"/>
      <c r="AZ72" s="735"/>
      <c r="BA72" s="735"/>
      <c r="BB72" s="735"/>
      <c r="BC72" s="735"/>
      <c r="BD72" s="735"/>
      <c r="BE72" s="735"/>
      <c r="BF72" s="735"/>
      <c r="BG72" s="735"/>
      <c r="BH72" s="735"/>
      <c r="BI72" s="741"/>
      <c r="BJ72" s="741"/>
      <c r="BK72" s="741"/>
      <c r="BL72" s="741"/>
      <c r="BM72" s="741"/>
      <c r="BN72" s="741"/>
      <c r="BO72" s="741"/>
      <c r="BP72" s="741"/>
      <c r="BQ72" s="741"/>
      <c r="BR72" s="741"/>
      <c r="BS72" s="741"/>
      <c r="BT72" s="741"/>
      <c r="BU72" s="741"/>
      <c r="BV72" s="741"/>
      <c r="BW72" s="741"/>
      <c r="BX72" s="741"/>
      <c r="BY72" s="741"/>
      <c r="BZ72" s="741"/>
      <c r="CA72" s="741"/>
      <c r="CB72" s="741"/>
      <c r="CC72" s="280"/>
      <c r="CE72" s="679"/>
      <c r="EE72" s="250"/>
      <c r="EF72" s="250"/>
      <c r="EG72" s="250"/>
      <c r="EH72" s="250"/>
      <c r="EI72" s="250"/>
      <c r="EJ72" s="250"/>
      <c r="EK72" s="250"/>
      <c r="EL72" s="250"/>
      <c r="EM72" s="250"/>
      <c r="EN72" s="250"/>
      <c r="EO72" s="250"/>
      <c r="EP72" s="250"/>
      <c r="EQ72" s="250"/>
      <c r="ER72" s="250"/>
      <c r="ES72" s="250"/>
    </row>
    <row r="73" spans="1:149" ht="18" customHeight="1">
      <c r="A73" s="246">
        <v>28</v>
      </c>
      <c r="B73" s="279"/>
      <c r="F73" s="249" t="s">
        <v>514</v>
      </c>
      <c r="AE73" s="247"/>
      <c r="AF73" s="247"/>
      <c r="AG73" s="247"/>
      <c r="AH73" s="247"/>
      <c r="AI73" s="247"/>
      <c r="AJ73" s="247"/>
      <c r="AK73" s="247"/>
      <c r="AL73" s="247"/>
      <c r="AM73" s="247"/>
      <c r="AN73" s="247"/>
      <c r="AO73" s="247"/>
      <c r="AP73" s="247"/>
      <c r="AQ73" s="247"/>
      <c r="AR73" s="247"/>
      <c r="AS73" s="247"/>
      <c r="AT73" s="247"/>
      <c r="AU73" s="247"/>
      <c r="AV73" s="247"/>
      <c r="AW73" s="247"/>
      <c r="AX73" s="247"/>
      <c r="AY73" s="247"/>
      <c r="AZ73" s="247"/>
      <c r="BA73" s="247"/>
      <c r="BB73" s="247"/>
      <c r="BC73" s="247"/>
      <c r="BD73" s="247"/>
      <c r="BE73" s="247"/>
      <c r="BF73" s="247"/>
      <c r="BG73" s="247"/>
      <c r="BH73" s="247"/>
      <c r="BI73" s="247"/>
      <c r="BJ73" s="247"/>
      <c r="BK73" s="278"/>
      <c r="BL73" s="278"/>
      <c r="BM73" s="278"/>
      <c r="BN73" s="278"/>
      <c r="BO73" s="278"/>
      <c r="BP73" s="278"/>
      <c r="BQ73" s="278"/>
      <c r="BR73" s="278"/>
      <c r="BS73" s="278"/>
      <c r="BT73" s="278"/>
      <c r="BU73" s="278"/>
      <c r="BV73" s="278"/>
      <c r="BW73" s="278"/>
      <c r="BX73" s="278"/>
      <c r="BY73" s="278"/>
      <c r="BZ73" s="278"/>
      <c r="CA73" s="278"/>
      <c r="CB73" s="278"/>
      <c r="CC73" s="280"/>
      <c r="CE73" s="679"/>
      <c r="EE73" s="250"/>
      <c r="EF73" s="250"/>
      <c r="EG73" s="250"/>
      <c r="EH73" s="250"/>
      <c r="EI73" s="250"/>
      <c r="EJ73" s="250"/>
      <c r="EK73" s="250"/>
      <c r="EL73" s="250"/>
      <c r="EM73" s="250"/>
      <c r="EN73" s="250"/>
      <c r="EO73" s="250"/>
      <c r="EP73" s="250"/>
      <c r="EQ73" s="250"/>
      <c r="ER73" s="250"/>
      <c r="ES73" s="250"/>
    </row>
    <row r="74" spans="1:149" ht="18" customHeight="1">
      <c r="A74" s="246">
        <v>29</v>
      </c>
      <c r="B74" s="279"/>
      <c r="F74" s="735" t="s">
        <v>441</v>
      </c>
      <c r="G74" s="735"/>
      <c r="H74" s="735"/>
      <c r="I74" s="735"/>
      <c r="J74" s="735"/>
      <c r="K74" s="735"/>
      <c r="L74" s="735"/>
      <c r="M74" s="735"/>
      <c r="N74" s="735"/>
      <c r="O74" s="735"/>
      <c r="P74" s="735"/>
      <c r="Q74" s="742"/>
      <c r="R74" s="742"/>
      <c r="S74" s="742"/>
      <c r="T74" s="742"/>
      <c r="U74" s="742"/>
      <c r="V74" s="742"/>
      <c r="W74" s="742"/>
      <c r="X74" s="742"/>
      <c r="Y74" s="742"/>
      <c r="Z74" s="742"/>
      <c r="AA74" s="742"/>
      <c r="AB74" s="742"/>
      <c r="AC74" s="742"/>
      <c r="AD74" s="742"/>
      <c r="AE74" s="742"/>
      <c r="AF74" s="742"/>
      <c r="AG74" s="742"/>
      <c r="AH74" s="742"/>
      <c r="AI74" s="742"/>
      <c r="AJ74" s="742"/>
      <c r="AK74" s="742"/>
      <c r="AL74" s="742"/>
      <c r="AM74" s="742"/>
      <c r="AN74" s="742"/>
      <c r="AO74" s="742"/>
      <c r="AP74" s="742"/>
      <c r="AQ74" s="742"/>
      <c r="AR74" s="742"/>
      <c r="AS74" s="742"/>
      <c r="AT74" s="742"/>
      <c r="AU74" s="742"/>
      <c r="AV74" s="742"/>
      <c r="AW74" s="742"/>
      <c r="AX74" s="742"/>
      <c r="AY74" s="742"/>
      <c r="AZ74" s="742"/>
      <c r="BA74" s="742"/>
      <c r="BB74" s="742"/>
      <c r="BC74" s="742"/>
      <c r="BD74" s="742"/>
      <c r="BE74" s="742"/>
      <c r="BF74" s="742"/>
      <c r="BG74" s="742"/>
      <c r="BH74" s="742"/>
      <c r="BI74" s="742"/>
      <c r="BJ74" s="742"/>
      <c r="BK74" s="742"/>
      <c r="BL74" s="742"/>
      <c r="BM74" s="742"/>
      <c r="BN74" s="742"/>
      <c r="BO74" s="742"/>
      <c r="BP74" s="742"/>
      <c r="BQ74" s="742"/>
      <c r="BR74" s="742"/>
      <c r="BS74" s="742"/>
      <c r="BT74" s="742"/>
      <c r="BU74" s="742"/>
      <c r="BV74" s="742"/>
      <c r="BW74" s="742"/>
      <c r="BX74" s="742"/>
      <c r="BY74" s="742"/>
      <c r="BZ74" s="742"/>
      <c r="CA74" s="742"/>
      <c r="CB74" s="742"/>
      <c r="CC74" s="281"/>
      <c r="CE74" s="679"/>
      <c r="EE74" s="250"/>
      <c r="EF74" s="250"/>
      <c r="EG74" s="250"/>
      <c r="EH74" s="250"/>
      <c r="EI74" s="250"/>
      <c r="EJ74" s="250"/>
      <c r="EK74" s="250"/>
      <c r="EL74" s="250"/>
      <c r="EM74" s="250"/>
      <c r="EN74" s="250"/>
      <c r="EO74" s="250"/>
      <c r="EP74" s="250"/>
      <c r="EQ74" s="250"/>
      <c r="ER74" s="250"/>
      <c r="ES74" s="250"/>
    </row>
    <row r="75" spans="1:149" ht="18" customHeight="1">
      <c r="A75" s="246">
        <v>30</v>
      </c>
      <c r="B75" s="279"/>
      <c r="F75" s="735" t="s">
        <v>461</v>
      </c>
      <c r="G75" s="735"/>
      <c r="H75" s="735"/>
      <c r="I75" s="735"/>
      <c r="J75" s="735"/>
      <c r="K75" s="735"/>
      <c r="L75" s="735"/>
      <c r="M75" s="735"/>
      <c r="N75" s="735"/>
      <c r="O75" s="735"/>
      <c r="P75" s="735"/>
      <c r="Q75" s="743"/>
      <c r="R75" s="743"/>
      <c r="S75" s="743"/>
      <c r="T75" s="743"/>
      <c r="U75" s="743"/>
      <c r="V75" s="743"/>
      <c r="W75" s="743"/>
      <c r="X75" s="743"/>
      <c r="Y75" s="743"/>
      <c r="Z75" s="743"/>
      <c r="AA75" s="743"/>
      <c r="AB75" s="743"/>
      <c r="AC75" s="743"/>
      <c r="AD75" s="743"/>
      <c r="AE75" s="743"/>
      <c r="AF75" s="743"/>
      <c r="AG75" s="743"/>
      <c r="AH75" s="743"/>
      <c r="AI75" s="743"/>
      <c r="AJ75" s="743"/>
      <c r="AK75" s="743"/>
      <c r="AL75" s="743"/>
      <c r="AM75" s="743"/>
      <c r="AN75" s="743"/>
      <c r="AO75" s="743"/>
      <c r="AP75" s="743"/>
      <c r="AQ75" s="743"/>
      <c r="AR75" s="743"/>
      <c r="AS75" s="743"/>
      <c r="AT75" s="743"/>
      <c r="AU75" s="743"/>
      <c r="AV75" s="743"/>
      <c r="AW75" s="743"/>
      <c r="AX75" s="743"/>
      <c r="AY75" s="743"/>
      <c r="AZ75" s="743"/>
      <c r="BA75" s="743"/>
      <c r="BB75" s="743"/>
      <c r="BC75" s="743"/>
      <c r="BD75" s="743"/>
      <c r="BE75" s="743"/>
      <c r="BF75" s="743"/>
      <c r="BG75" s="743"/>
      <c r="BH75" s="743"/>
      <c r="BI75" s="743"/>
      <c r="BJ75" s="743"/>
      <c r="BK75" s="743"/>
      <c r="BL75" s="743"/>
      <c r="BM75" s="743"/>
      <c r="BN75" s="743"/>
      <c r="BO75" s="743"/>
      <c r="BP75" s="743"/>
      <c r="BQ75" s="743"/>
      <c r="BR75" s="743"/>
      <c r="BS75" s="743"/>
      <c r="BT75" s="743"/>
      <c r="BU75" s="743"/>
      <c r="BV75" s="743"/>
      <c r="BW75" s="743"/>
      <c r="BX75" s="743"/>
      <c r="BY75" s="743"/>
      <c r="BZ75" s="743"/>
      <c r="CA75" s="743"/>
      <c r="CB75" s="743"/>
      <c r="CC75" s="282"/>
      <c r="CE75" s="679"/>
      <c r="EE75" s="250"/>
      <c r="EF75" s="250"/>
      <c r="EG75" s="250"/>
      <c r="EH75" s="250"/>
      <c r="EI75" s="250"/>
      <c r="EJ75" s="250"/>
      <c r="EK75" s="250"/>
      <c r="EL75" s="250"/>
      <c r="EM75" s="250"/>
      <c r="EN75" s="250"/>
      <c r="EO75" s="250"/>
      <c r="EP75" s="250"/>
      <c r="EQ75" s="250"/>
      <c r="ER75" s="250"/>
      <c r="ES75" s="250"/>
    </row>
    <row r="76" spans="1:149" ht="18" customHeight="1">
      <c r="A76" s="246">
        <v>31</v>
      </c>
      <c r="B76" s="279"/>
      <c r="F76" s="735" t="s">
        <v>462</v>
      </c>
      <c r="G76" s="735"/>
      <c r="H76" s="735"/>
      <c r="I76" s="735"/>
      <c r="J76" s="735"/>
      <c r="K76" s="735"/>
      <c r="L76" s="735"/>
      <c r="M76" s="735"/>
      <c r="N76" s="735"/>
      <c r="O76" s="735"/>
      <c r="P76" s="735"/>
      <c r="Q76" s="740"/>
      <c r="R76" s="740"/>
      <c r="S76" s="740"/>
      <c r="T76" s="740"/>
      <c r="U76" s="740"/>
      <c r="V76" s="740"/>
      <c r="W76" s="740"/>
      <c r="X76" s="740"/>
      <c r="Y76" s="740"/>
      <c r="Z76" s="740"/>
      <c r="AA76" s="740"/>
      <c r="AB76" s="740"/>
      <c r="AC76" s="740"/>
      <c r="AD76" s="740"/>
      <c r="AE76" s="740"/>
      <c r="AF76" s="740"/>
      <c r="AG76" s="740"/>
      <c r="AH76" s="740"/>
      <c r="AI76" s="740"/>
      <c r="AJ76" s="740"/>
      <c r="AK76" s="740"/>
      <c r="AL76" s="740"/>
      <c r="AM76" s="740"/>
      <c r="AN76" s="740"/>
      <c r="AO76" s="740"/>
      <c r="AP76" s="740"/>
      <c r="AQ76" s="740"/>
      <c r="AR76" s="740"/>
      <c r="AS76" s="740"/>
      <c r="AT76" s="740"/>
      <c r="AU76" s="740"/>
      <c r="AV76" s="740"/>
      <c r="AW76" s="740"/>
      <c r="AX76" s="735" t="s">
        <v>463</v>
      </c>
      <c r="AY76" s="735"/>
      <c r="AZ76" s="735"/>
      <c r="BA76" s="735"/>
      <c r="BB76" s="735"/>
      <c r="BC76" s="735"/>
      <c r="BD76" s="735"/>
      <c r="BE76" s="735"/>
      <c r="BF76" s="735"/>
      <c r="BG76" s="735"/>
      <c r="BH76" s="735"/>
      <c r="BI76" s="740"/>
      <c r="BJ76" s="740"/>
      <c r="BK76" s="740"/>
      <c r="BL76" s="740"/>
      <c r="BM76" s="740"/>
      <c r="BN76" s="740"/>
      <c r="BO76" s="740"/>
      <c r="BP76" s="740"/>
      <c r="BQ76" s="740"/>
      <c r="BR76" s="740"/>
      <c r="BS76" s="740"/>
      <c r="BT76" s="740"/>
      <c r="BU76" s="740"/>
      <c r="BV76" s="740"/>
      <c r="BW76" s="740"/>
      <c r="BX76" s="740"/>
      <c r="BY76" s="740"/>
      <c r="BZ76" s="740"/>
      <c r="CA76" s="740"/>
      <c r="CB76" s="740"/>
      <c r="CC76" s="272"/>
      <c r="CE76" s="679"/>
      <c r="DN76" s="250"/>
      <c r="DO76" s="250"/>
      <c r="DP76" s="250"/>
      <c r="DQ76" s="250"/>
      <c r="DR76" s="250"/>
      <c r="DS76" s="250"/>
      <c r="DT76" s="250"/>
      <c r="DU76" s="250"/>
      <c r="DV76" s="250"/>
      <c r="DW76" s="250"/>
      <c r="DX76" s="250"/>
      <c r="DY76" s="250"/>
      <c r="DZ76" s="250"/>
      <c r="EA76" s="250"/>
      <c r="EB76" s="250"/>
      <c r="EC76" s="250"/>
      <c r="ED76" s="250"/>
      <c r="EE76" s="250"/>
      <c r="EF76" s="250"/>
      <c r="EG76" s="250"/>
      <c r="EH76" s="250"/>
      <c r="EI76" s="250"/>
      <c r="EJ76" s="250"/>
      <c r="EK76" s="250"/>
      <c r="EL76" s="250"/>
      <c r="EM76" s="250"/>
      <c r="EN76" s="250"/>
      <c r="EO76" s="250"/>
      <c r="EP76" s="250"/>
      <c r="EQ76" s="250"/>
      <c r="ER76" s="250"/>
      <c r="ES76" s="250"/>
    </row>
    <row r="77" spans="1:149" ht="18" customHeight="1">
      <c r="A77" s="246">
        <v>32</v>
      </c>
      <c r="B77" s="279"/>
      <c r="F77" s="735" t="s">
        <v>143</v>
      </c>
      <c r="G77" s="735"/>
      <c r="H77" s="735"/>
      <c r="I77" s="735"/>
      <c r="J77" s="735"/>
      <c r="K77" s="735"/>
      <c r="L77" s="735"/>
      <c r="M77" s="735"/>
      <c r="N77" s="735"/>
      <c r="O77" s="735"/>
      <c r="P77" s="735"/>
      <c r="Q77" s="740"/>
      <c r="R77" s="740"/>
      <c r="S77" s="740"/>
      <c r="T77" s="740"/>
      <c r="U77" s="740"/>
      <c r="V77" s="740"/>
      <c r="W77" s="740"/>
      <c r="X77" s="740"/>
      <c r="Y77" s="740"/>
      <c r="Z77" s="740"/>
      <c r="AA77" s="740"/>
      <c r="AB77" s="740"/>
      <c r="AC77" s="740"/>
      <c r="AD77" s="740"/>
      <c r="AE77" s="740"/>
      <c r="AF77" s="740"/>
      <c r="AG77" s="740"/>
      <c r="AH77" s="740"/>
      <c r="AI77" s="740"/>
      <c r="AJ77" s="740"/>
      <c r="AK77" s="740"/>
      <c r="AL77" s="740"/>
      <c r="AM77" s="740"/>
      <c r="AN77" s="740"/>
      <c r="AO77" s="740"/>
      <c r="AP77" s="740"/>
      <c r="AQ77" s="740"/>
      <c r="AR77" s="740"/>
      <c r="AS77" s="740"/>
      <c r="AT77" s="740"/>
      <c r="AU77" s="740"/>
      <c r="AV77" s="740"/>
      <c r="AW77" s="740"/>
      <c r="AX77" s="735" t="s">
        <v>464</v>
      </c>
      <c r="AY77" s="735"/>
      <c r="AZ77" s="735"/>
      <c r="BA77" s="735"/>
      <c r="BB77" s="735"/>
      <c r="BC77" s="735"/>
      <c r="BD77" s="735"/>
      <c r="BE77" s="735"/>
      <c r="BF77" s="735"/>
      <c r="BG77" s="735"/>
      <c r="BH77" s="735"/>
      <c r="BI77" s="741"/>
      <c r="BJ77" s="741"/>
      <c r="BK77" s="741"/>
      <c r="BL77" s="741"/>
      <c r="BM77" s="741"/>
      <c r="BN77" s="741"/>
      <c r="BO77" s="741"/>
      <c r="BP77" s="741"/>
      <c r="BQ77" s="741"/>
      <c r="BR77" s="741"/>
      <c r="BS77" s="741"/>
      <c r="BT77" s="741"/>
      <c r="BU77" s="741"/>
      <c r="BV77" s="741"/>
      <c r="BW77" s="741"/>
      <c r="BX77" s="741"/>
      <c r="BY77" s="741"/>
      <c r="BZ77" s="741"/>
      <c r="CA77" s="741"/>
      <c r="CB77" s="741"/>
      <c r="CC77" s="272"/>
      <c r="CE77" s="680"/>
      <c r="DN77" s="250"/>
      <c r="DO77" s="250"/>
      <c r="DP77" s="250"/>
      <c r="DQ77" s="250"/>
      <c r="DR77" s="250"/>
      <c r="DS77" s="250"/>
      <c r="DT77" s="250"/>
      <c r="DU77" s="250"/>
      <c r="DV77" s="250"/>
      <c r="DW77" s="250"/>
      <c r="DX77" s="250"/>
      <c r="DY77" s="250"/>
      <c r="DZ77" s="250"/>
      <c r="EA77" s="250"/>
      <c r="EB77" s="250"/>
      <c r="EC77" s="250"/>
      <c r="ED77" s="250"/>
      <c r="EE77" s="250"/>
      <c r="EF77" s="250"/>
      <c r="EG77" s="250"/>
      <c r="EH77" s="250"/>
      <c r="EI77" s="250"/>
      <c r="EJ77" s="250"/>
      <c r="EK77" s="250"/>
      <c r="EL77" s="250"/>
      <c r="EM77" s="250"/>
      <c r="EN77" s="250"/>
      <c r="EO77" s="250"/>
      <c r="EP77" s="250"/>
      <c r="EQ77" s="250"/>
      <c r="ER77" s="250"/>
      <c r="ES77" s="250"/>
    </row>
    <row r="78" spans="1:149" ht="18" customHeight="1">
      <c r="A78" s="246">
        <v>33</v>
      </c>
      <c r="B78" s="279"/>
      <c r="CC78" s="272"/>
      <c r="DN78" s="250"/>
      <c r="DO78" s="250"/>
      <c r="DP78" s="250"/>
      <c r="DQ78" s="250"/>
      <c r="DR78" s="250"/>
      <c r="DS78" s="250"/>
      <c r="DT78" s="250"/>
      <c r="DU78" s="250"/>
      <c r="DV78" s="250"/>
      <c r="DW78" s="250"/>
      <c r="DX78" s="250"/>
      <c r="DY78" s="250"/>
      <c r="DZ78" s="250"/>
      <c r="EA78" s="250"/>
      <c r="EB78" s="250"/>
      <c r="EC78" s="250"/>
      <c r="ED78" s="250"/>
      <c r="EE78" s="250"/>
      <c r="EF78" s="250"/>
      <c r="EG78" s="250"/>
      <c r="EH78" s="250"/>
      <c r="EI78" s="250"/>
      <c r="EJ78" s="250"/>
      <c r="EK78" s="250"/>
      <c r="EL78" s="250"/>
      <c r="EM78" s="250"/>
      <c r="EN78" s="250"/>
      <c r="EO78" s="250"/>
      <c r="EP78" s="250"/>
      <c r="EQ78" s="250"/>
      <c r="ER78" s="250"/>
      <c r="ES78" s="250"/>
    </row>
    <row r="79" spans="1:149" ht="18" customHeight="1">
      <c r="A79" s="246">
        <v>34</v>
      </c>
      <c r="B79" s="279"/>
      <c r="F79" s="744" t="s">
        <v>467</v>
      </c>
      <c r="G79" s="744"/>
      <c r="H79" s="744"/>
      <c r="I79" s="744"/>
      <c r="J79" s="744"/>
      <c r="K79" s="744"/>
      <c r="L79" s="744"/>
      <c r="M79" s="744"/>
      <c r="N79" s="744"/>
      <c r="O79" s="744"/>
      <c r="P79" s="744"/>
      <c r="CC79" s="272"/>
      <c r="CE79" s="682" t="s">
        <v>468</v>
      </c>
      <c r="DN79" s="250"/>
      <c r="DO79" s="250"/>
      <c r="DP79" s="250"/>
      <c r="DQ79" s="250"/>
      <c r="DR79" s="250"/>
      <c r="DS79" s="250"/>
      <c r="DT79" s="250"/>
      <c r="DU79" s="250"/>
      <c r="DV79" s="250"/>
      <c r="DW79" s="250"/>
      <c r="DX79" s="250"/>
      <c r="DY79" s="250"/>
      <c r="DZ79" s="250"/>
      <c r="EA79" s="250"/>
      <c r="EB79" s="250"/>
      <c r="EC79" s="250"/>
      <c r="ED79" s="250"/>
      <c r="EE79" s="250"/>
      <c r="EF79" s="250"/>
      <c r="EG79" s="250"/>
      <c r="EH79" s="250"/>
      <c r="EI79" s="250"/>
      <c r="EJ79" s="250"/>
      <c r="EK79" s="250"/>
      <c r="EL79" s="250"/>
      <c r="EM79" s="250"/>
      <c r="EN79" s="250"/>
      <c r="EO79" s="250"/>
      <c r="EP79" s="250"/>
      <c r="EQ79" s="250"/>
      <c r="ER79" s="250"/>
      <c r="ES79" s="250"/>
    </row>
    <row r="80" spans="1:149" ht="18" customHeight="1">
      <c r="A80" s="246">
        <v>35</v>
      </c>
      <c r="B80" s="279"/>
      <c r="F80" s="745"/>
      <c r="G80" s="745"/>
      <c r="H80" s="745"/>
      <c r="I80" s="745"/>
      <c r="J80" s="745"/>
      <c r="K80" s="745"/>
      <c r="L80" s="745"/>
      <c r="M80" s="745"/>
      <c r="N80" s="745"/>
      <c r="O80" s="745"/>
      <c r="P80" s="745"/>
      <c r="Q80" s="745"/>
      <c r="R80" s="745"/>
      <c r="S80" s="745"/>
      <c r="T80" s="745"/>
      <c r="U80" s="745"/>
      <c r="V80" s="745"/>
      <c r="W80" s="745"/>
      <c r="X80" s="745"/>
      <c r="Y80" s="745"/>
      <c r="Z80" s="745"/>
      <c r="AA80" s="745"/>
      <c r="AB80" s="745"/>
      <c r="AC80" s="745"/>
      <c r="AD80" s="745"/>
      <c r="AE80" s="745"/>
      <c r="AF80" s="745"/>
      <c r="AG80" s="745"/>
      <c r="AH80" s="745"/>
      <c r="AI80" s="745"/>
      <c r="AJ80" s="745"/>
      <c r="AK80" s="745"/>
      <c r="AL80" s="745"/>
      <c r="AM80" s="745"/>
      <c r="AN80" s="745"/>
      <c r="AO80" s="745"/>
      <c r="AP80" s="745"/>
      <c r="AQ80" s="745"/>
      <c r="AR80" s="745"/>
      <c r="AS80" s="745"/>
      <c r="AT80" s="745"/>
      <c r="AU80" s="745"/>
      <c r="AV80" s="745"/>
      <c r="AW80" s="745"/>
      <c r="AX80" s="745"/>
      <c r="AY80" s="745"/>
      <c r="AZ80" s="745"/>
      <c r="BA80" s="745"/>
      <c r="BB80" s="745"/>
      <c r="BC80" s="745"/>
      <c r="BD80" s="745"/>
      <c r="BE80" s="745"/>
      <c r="BF80" s="745"/>
      <c r="BG80" s="745"/>
      <c r="BH80" s="745"/>
      <c r="BI80" s="745"/>
      <c r="BJ80" s="745"/>
      <c r="BK80" s="745"/>
      <c r="BL80" s="745"/>
      <c r="BM80" s="745"/>
      <c r="BN80" s="745"/>
      <c r="BO80" s="745"/>
      <c r="BP80" s="745"/>
      <c r="BQ80" s="745"/>
      <c r="BR80" s="745"/>
      <c r="BS80" s="745"/>
      <c r="BT80" s="745"/>
      <c r="BU80" s="745"/>
      <c r="BV80" s="745"/>
      <c r="BW80" s="745"/>
      <c r="BX80" s="745"/>
      <c r="BY80" s="745"/>
      <c r="BZ80" s="745"/>
      <c r="CA80" s="745"/>
      <c r="CB80" s="745"/>
      <c r="CC80" s="272"/>
      <c r="CE80" s="683"/>
      <c r="DN80" s="250"/>
      <c r="DO80" s="250"/>
      <c r="DP80" s="250"/>
      <c r="DQ80" s="250"/>
      <c r="DR80" s="250"/>
      <c r="DS80" s="250"/>
      <c r="DT80" s="250"/>
      <c r="DU80" s="250"/>
      <c r="DV80" s="250"/>
      <c r="DW80" s="250"/>
      <c r="DX80" s="250"/>
      <c r="DY80" s="250"/>
      <c r="DZ80" s="250"/>
      <c r="EA80" s="250"/>
      <c r="EB80" s="250"/>
      <c r="EC80" s="250"/>
      <c r="ED80" s="250"/>
      <c r="EE80" s="250"/>
      <c r="EF80" s="250"/>
      <c r="EG80" s="250"/>
      <c r="EH80" s="250"/>
      <c r="EI80" s="250"/>
      <c r="EJ80" s="250"/>
      <c r="EK80" s="250"/>
      <c r="EL80" s="250"/>
      <c r="EM80" s="250"/>
      <c r="EN80" s="250"/>
      <c r="EO80" s="250"/>
      <c r="EP80" s="250"/>
      <c r="EQ80" s="250"/>
      <c r="ER80" s="250"/>
      <c r="ES80" s="250"/>
    </row>
    <row r="81" spans="1:149" ht="18" customHeight="1">
      <c r="A81" s="246">
        <v>36</v>
      </c>
      <c r="B81" s="279"/>
      <c r="F81" s="745"/>
      <c r="G81" s="745"/>
      <c r="H81" s="745"/>
      <c r="I81" s="745"/>
      <c r="J81" s="745"/>
      <c r="K81" s="745"/>
      <c r="L81" s="745"/>
      <c r="M81" s="745"/>
      <c r="N81" s="745"/>
      <c r="O81" s="745"/>
      <c r="P81" s="745"/>
      <c r="Q81" s="745"/>
      <c r="R81" s="745"/>
      <c r="S81" s="745"/>
      <c r="T81" s="745"/>
      <c r="U81" s="745"/>
      <c r="V81" s="745"/>
      <c r="W81" s="745"/>
      <c r="X81" s="745"/>
      <c r="Y81" s="745"/>
      <c r="Z81" s="745"/>
      <c r="AA81" s="745"/>
      <c r="AB81" s="745"/>
      <c r="AC81" s="745"/>
      <c r="AD81" s="745"/>
      <c r="AE81" s="745"/>
      <c r="AF81" s="745"/>
      <c r="AG81" s="745"/>
      <c r="AH81" s="745"/>
      <c r="AI81" s="745"/>
      <c r="AJ81" s="745"/>
      <c r="AK81" s="745"/>
      <c r="AL81" s="745"/>
      <c r="AM81" s="745"/>
      <c r="AN81" s="745"/>
      <c r="AO81" s="745"/>
      <c r="AP81" s="745"/>
      <c r="AQ81" s="745"/>
      <c r="AR81" s="745"/>
      <c r="AS81" s="745"/>
      <c r="AT81" s="745"/>
      <c r="AU81" s="745"/>
      <c r="AV81" s="745"/>
      <c r="AW81" s="745"/>
      <c r="AX81" s="745"/>
      <c r="AY81" s="745"/>
      <c r="AZ81" s="745"/>
      <c r="BA81" s="745"/>
      <c r="BB81" s="745"/>
      <c r="BC81" s="745"/>
      <c r="BD81" s="745"/>
      <c r="BE81" s="745"/>
      <c r="BF81" s="745"/>
      <c r="BG81" s="745"/>
      <c r="BH81" s="745"/>
      <c r="BI81" s="745"/>
      <c r="BJ81" s="745"/>
      <c r="BK81" s="745"/>
      <c r="BL81" s="745"/>
      <c r="BM81" s="745"/>
      <c r="BN81" s="745"/>
      <c r="BO81" s="745"/>
      <c r="BP81" s="745"/>
      <c r="BQ81" s="745"/>
      <c r="BR81" s="745"/>
      <c r="BS81" s="745"/>
      <c r="BT81" s="745"/>
      <c r="BU81" s="745"/>
      <c r="BV81" s="745"/>
      <c r="BW81" s="745"/>
      <c r="BX81" s="745"/>
      <c r="BY81" s="745"/>
      <c r="BZ81" s="745"/>
      <c r="CA81" s="745"/>
      <c r="CB81" s="745"/>
      <c r="CC81" s="272"/>
      <c r="CE81" s="683"/>
      <c r="DN81" s="250"/>
      <c r="DO81" s="250"/>
      <c r="DP81" s="250"/>
      <c r="DQ81" s="250"/>
      <c r="DR81" s="250"/>
      <c r="DS81" s="250"/>
      <c r="DT81" s="250"/>
      <c r="DU81" s="250"/>
      <c r="DV81" s="250"/>
      <c r="DW81" s="250"/>
      <c r="DX81" s="250"/>
      <c r="DY81" s="250"/>
      <c r="DZ81" s="250"/>
      <c r="EA81" s="250"/>
      <c r="EB81" s="250"/>
      <c r="EC81" s="250"/>
      <c r="ED81" s="250"/>
      <c r="EE81" s="250"/>
      <c r="EF81" s="250"/>
      <c r="EG81" s="250"/>
      <c r="EH81" s="250"/>
      <c r="EI81" s="250"/>
      <c r="EJ81" s="250"/>
      <c r="EK81" s="250"/>
      <c r="EL81" s="250"/>
      <c r="EM81" s="250"/>
      <c r="EN81" s="250"/>
      <c r="EO81" s="250"/>
      <c r="EP81" s="250"/>
      <c r="EQ81" s="250"/>
      <c r="ER81" s="250"/>
      <c r="ES81" s="250"/>
    </row>
    <row r="82" spans="1:149" ht="18" customHeight="1">
      <c r="A82" s="246">
        <v>37</v>
      </c>
      <c r="B82" s="279"/>
      <c r="F82" s="745"/>
      <c r="G82" s="745"/>
      <c r="H82" s="745"/>
      <c r="I82" s="745"/>
      <c r="J82" s="745"/>
      <c r="K82" s="745"/>
      <c r="L82" s="745"/>
      <c r="M82" s="745"/>
      <c r="N82" s="745"/>
      <c r="O82" s="745"/>
      <c r="P82" s="745"/>
      <c r="Q82" s="745"/>
      <c r="R82" s="745"/>
      <c r="S82" s="745"/>
      <c r="T82" s="745"/>
      <c r="U82" s="745"/>
      <c r="V82" s="745"/>
      <c r="W82" s="745"/>
      <c r="X82" s="745"/>
      <c r="Y82" s="745"/>
      <c r="Z82" s="745"/>
      <c r="AA82" s="745"/>
      <c r="AB82" s="745"/>
      <c r="AC82" s="745"/>
      <c r="AD82" s="745"/>
      <c r="AE82" s="745"/>
      <c r="AF82" s="745"/>
      <c r="AG82" s="745"/>
      <c r="AH82" s="745"/>
      <c r="AI82" s="745"/>
      <c r="AJ82" s="745"/>
      <c r="AK82" s="745"/>
      <c r="AL82" s="745"/>
      <c r="AM82" s="745"/>
      <c r="AN82" s="745"/>
      <c r="AO82" s="745"/>
      <c r="AP82" s="745"/>
      <c r="AQ82" s="745"/>
      <c r="AR82" s="745"/>
      <c r="AS82" s="745"/>
      <c r="AT82" s="745"/>
      <c r="AU82" s="745"/>
      <c r="AV82" s="745"/>
      <c r="AW82" s="745"/>
      <c r="AX82" s="745"/>
      <c r="AY82" s="745"/>
      <c r="AZ82" s="745"/>
      <c r="BA82" s="745"/>
      <c r="BB82" s="745"/>
      <c r="BC82" s="745"/>
      <c r="BD82" s="745"/>
      <c r="BE82" s="745"/>
      <c r="BF82" s="745"/>
      <c r="BG82" s="745"/>
      <c r="BH82" s="745"/>
      <c r="BI82" s="745"/>
      <c r="BJ82" s="745"/>
      <c r="BK82" s="745"/>
      <c r="BL82" s="745"/>
      <c r="BM82" s="745"/>
      <c r="BN82" s="745"/>
      <c r="BO82" s="745"/>
      <c r="BP82" s="745"/>
      <c r="BQ82" s="745"/>
      <c r="BR82" s="745"/>
      <c r="BS82" s="745"/>
      <c r="BT82" s="745"/>
      <c r="BU82" s="745"/>
      <c r="BV82" s="745"/>
      <c r="BW82" s="745"/>
      <c r="BX82" s="745"/>
      <c r="BY82" s="745"/>
      <c r="BZ82" s="745"/>
      <c r="CA82" s="745"/>
      <c r="CB82" s="745"/>
      <c r="CC82" s="272"/>
      <c r="CE82" s="683"/>
      <c r="DN82" s="250"/>
      <c r="DO82" s="250"/>
      <c r="DP82" s="250"/>
      <c r="DQ82" s="250"/>
      <c r="DR82" s="250"/>
      <c r="DS82" s="250"/>
      <c r="DT82" s="250"/>
      <c r="DU82" s="250"/>
      <c r="DV82" s="250"/>
      <c r="DW82" s="250"/>
      <c r="DX82" s="250"/>
      <c r="DY82" s="250"/>
      <c r="DZ82" s="250"/>
      <c r="EA82" s="250"/>
      <c r="EB82" s="250"/>
      <c r="EC82" s="250"/>
      <c r="ED82" s="250"/>
      <c r="EE82" s="250"/>
      <c r="EF82" s="250"/>
      <c r="EG82" s="250"/>
      <c r="EH82" s="250"/>
      <c r="EI82" s="250"/>
      <c r="EJ82" s="250"/>
      <c r="EK82" s="250"/>
      <c r="EL82" s="250"/>
      <c r="EM82" s="250"/>
      <c r="EN82" s="250"/>
      <c r="EO82" s="250"/>
      <c r="EP82" s="250"/>
      <c r="EQ82" s="250"/>
      <c r="ER82" s="250"/>
      <c r="ES82" s="250"/>
    </row>
    <row r="83" spans="1:149" ht="18" customHeight="1">
      <c r="A83" s="246">
        <v>38</v>
      </c>
      <c r="B83" s="279"/>
      <c r="F83" s="745"/>
      <c r="G83" s="745"/>
      <c r="H83" s="745"/>
      <c r="I83" s="745"/>
      <c r="J83" s="745"/>
      <c r="K83" s="745"/>
      <c r="L83" s="745"/>
      <c r="M83" s="745"/>
      <c r="N83" s="745"/>
      <c r="O83" s="745"/>
      <c r="P83" s="745"/>
      <c r="Q83" s="745"/>
      <c r="R83" s="745"/>
      <c r="S83" s="745"/>
      <c r="T83" s="745"/>
      <c r="U83" s="745"/>
      <c r="V83" s="745"/>
      <c r="W83" s="745"/>
      <c r="X83" s="745"/>
      <c r="Y83" s="745"/>
      <c r="Z83" s="745"/>
      <c r="AA83" s="745"/>
      <c r="AB83" s="745"/>
      <c r="AC83" s="745"/>
      <c r="AD83" s="745"/>
      <c r="AE83" s="745"/>
      <c r="AF83" s="745"/>
      <c r="AG83" s="745"/>
      <c r="AH83" s="745"/>
      <c r="AI83" s="745"/>
      <c r="AJ83" s="745"/>
      <c r="AK83" s="745"/>
      <c r="AL83" s="745"/>
      <c r="AM83" s="745"/>
      <c r="AN83" s="745"/>
      <c r="AO83" s="745"/>
      <c r="AP83" s="745"/>
      <c r="AQ83" s="745"/>
      <c r="AR83" s="745"/>
      <c r="AS83" s="745"/>
      <c r="AT83" s="745"/>
      <c r="AU83" s="745"/>
      <c r="AV83" s="745"/>
      <c r="AW83" s="745"/>
      <c r="AX83" s="745"/>
      <c r="AY83" s="745"/>
      <c r="AZ83" s="745"/>
      <c r="BA83" s="745"/>
      <c r="BB83" s="745"/>
      <c r="BC83" s="745"/>
      <c r="BD83" s="745"/>
      <c r="BE83" s="745"/>
      <c r="BF83" s="745"/>
      <c r="BG83" s="745"/>
      <c r="BH83" s="745"/>
      <c r="BI83" s="745"/>
      <c r="BJ83" s="745"/>
      <c r="BK83" s="745"/>
      <c r="BL83" s="745"/>
      <c r="BM83" s="745"/>
      <c r="BN83" s="745"/>
      <c r="BO83" s="745"/>
      <c r="BP83" s="745"/>
      <c r="BQ83" s="745"/>
      <c r="BR83" s="745"/>
      <c r="BS83" s="745"/>
      <c r="BT83" s="745"/>
      <c r="BU83" s="745"/>
      <c r="BV83" s="745"/>
      <c r="BW83" s="745"/>
      <c r="BX83" s="745"/>
      <c r="BY83" s="745"/>
      <c r="BZ83" s="745"/>
      <c r="CA83" s="745"/>
      <c r="CB83" s="745"/>
      <c r="CC83" s="272"/>
      <c r="CE83" s="683"/>
      <c r="DN83" s="250"/>
      <c r="DO83" s="250"/>
      <c r="DP83" s="250"/>
      <c r="DQ83" s="250"/>
      <c r="DR83" s="250"/>
      <c r="DS83" s="250"/>
      <c r="DT83" s="250"/>
      <c r="DU83" s="250"/>
      <c r="DV83" s="250"/>
      <c r="DW83" s="250"/>
      <c r="DX83" s="250"/>
      <c r="DY83" s="250"/>
      <c r="DZ83" s="250"/>
      <c r="EA83" s="250"/>
      <c r="EB83" s="250"/>
      <c r="EC83" s="250"/>
      <c r="ED83" s="250"/>
      <c r="EE83" s="250"/>
      <c r="EF83" s="250"/>
      <c r="EG83" s="250"/>
      <c r="EH83" s="250"/>
      <c r="EI83" s="250"/>
      <c r="EJ83" s="250"/>
      <c r="EK83" s="250"/>
      <c r="EL83" s="250"/>
      <c r="EM83" s="250"/>
      <c r="EN83" s="250"/>
      <c r="EO83" s="250"/>
      <c r="EP83" s="250"/>
      <c r="EQ83" s="250"/>
      <c r="ER83" s="250"/>
      <c r="ES83" s="250"/>
    </row>
    <row r="84" spans="1:149" ht="18" customHeight="1">
      <c r="A84" s="246">
        <v>39</v>
      </c>
      <c r="B84" s="279"/>
      <c r="F84" s="745"/>
      <c r="G84" s="745"/>
      <c r="H84" s="745"/>
      <c r="I84" s="745"/>
      <c r="J84" s="745"/>
      <c r="K84" s="745"/>
      <c r="L84" s="745"/>
      <c r="M84" s="745"/>
      <c r="N84" s="745"/>
      <c r="O84" s="745"/>
      <c r="P84" s="745"/>
      <c r="Q84" s="745"/>
      <c r="R84" s="745"/>
      <c r="S84" s="745"/>
      <c r="T84" s="745"/>
      <c r="U84" s="745"/>
      <c r="V84" s="745"/>
      <c r="W84" s="745"/>
      <c r="X84" s="745"/>
      <c r="Y84" s="745"/>
      <c r="Z84" s="745"/>
      <c r="AA84" s="745"/>
      <c r="AB84" s="745"/>
      <c r="AC84" s="745"/>
      <c r="AD84" s="745"/>
      <c r="AE84" s="745"/>
      <c r="AF84" s="745"/>
      <c r="AG84" s="745"/>
      <c r="AH84" s="745"/>
      <c r="AI84" s="745"/>
      <c r="AJ84" s="745"/>
      <c r="AK84" s="745"/>
      <c r="AL84" s="745"/>
      <c r="AM84" s="745"/>
      <c r="AN84" s="745"/>
      <c r="AO84" s="745"/>
      <c r="AP84" s="745"/>
      <c r="AQ84" s="745"/>
      <c r="AR84" s="745"/>
      <c r="AS84" s="745"/>
      <c r="AT84" s="745"/>
      <c r="AU84" s="745"/>
      <c r="AV84" s="745"/>
      <c r="AW84" s="745"/>
      <c r="AX84" s="745"/>
      <c r="AY84" s="745"/>
      <c r="AZ84" s="745"/>
      <c r="BA84" s="745"/>
      <c r="BB84" s="745"/>
      <c r="BC84" s="745"/>
      <c r="BD84" s="745"/>
      <c r="BE84" s="745"/>
      <c r="BF84" s="745"/>
      <c r="BG84" s="745"/>
      <c r="BH84" s="745"/>
      <c r="BI84" s="745"/>
      <c r="BJ84" s="745"/>
      <c r="BK84" s="745"/>
      <c r="BL84" s="745"/>
      <c r="BM84" s="745"/>
      <c r="BN84" s="745"/>
      <c r="BO84" s="745"/>
      <c r="BP84" s="745"/>
      <c r="BQ84" s="745"/>
      <c r="BR84" s="745"/>
      <c r="BS84" s="745"/>
      <c r="BT84" s="745"/>
      <c r="BU84" s="745"/>
      <c r="BV84" s="745"/>
      <c r="BW84" s="745"/>
      <c r="BX84" s="745"/>
      <c r="BY84" s="745"/>
      <c r="BZ84" s="745"/>
      <c r="CA84" s="745"/>
      <c r="CB84" s="745"/>
      <c r="CC84" s="272"/>
      <c r="CE84" s="683"/>
      <c r="DN84" s="250"/>
      <c r="DO84" s="250"/>
      <c r="DP84" s="250"/>
      <c r="DQ84" s="250"/>
      <c r="DR84" s="250"/>
      <c r="DS84" s="250"/>
      <c r="DT84" s="250"/>
      <c r="DU84" s="250"/>
      <c r="DV84" s="250"/>
      <c r="DW84" s="250"/>
      <c r="DX84" s="250"/>
      <c r="DY84" s="250"/>
      <c r="DZ84" s="250"/>
      <c r="EA84" s="250"/>
      <c r="EB84" s="250"/>
      <c r="EC84" s="250"/>
      <c r="ED84" s="250"/>
      <c r="EE84" s="250"/>
      <c r="EF84" s="250"/>
      <c r="EG84" s="250"/>
      <c r="EH84" s="250"/>
      <c r="EI84" s="250"/>
      <c r="EJ84" s="250"/>
      <c r="EK84" s="250"/>
      <c r="EL84" s="250"/>
      <c r="EM84" s="250"/>
      <c r="EN84" s="250"/>
      <c r="EO84" s="250"/>
      <c r="EP84" s="250"/>
      <c r="EQ84" s="250"/>
      <c r="ER84" s="250"/>
      <c r="ES84" s="250"/>
    </row>
    <row r="85" spans="1:149" ht="18" customHeight="1">
      <c r="A85" s="246">
        <v>40</v>
      </c>
      <c r="B85" s="279"/>
      <c r="F85" s="745"/>
      <c r="G85" s="745"/>
      <c r="H85" s="745"/>
      <c r="I85" s="745"/>
      <c r="J85" s="745"/>
      <c r="K85" s="745"/>
      <c r="L85" s="745"/>
      <c r="M85" s="745"/>
      <c r="N85" s="745"/>
      <c r="O85" s="745"/>
      <c r="P85" s="745"/>
      <c r="Q85" s="745"/>
      <c r="R85" s="745"/>
      <c r="S85" s="745"/>
      <c r="T85" s="745"/>
      <c r="U85" s="745"/>
      <c r="V85" s="745"/>
      <c r="W85" s="745"/>
      <c r="X85" s="745"/>
      <c r="Y85" s="745"/>
      <c r="Z85" s="745"/>
      <c r="AA85" s="745"/>
      <c r="AB85" s="745"/>
      <c r="AC85" s="745"/>
      <c r="AD85" s="745"/>
      <c r="AE85" s="745"/>
      <c r="AF85" s="745"/>
      <c r="AG85" s="745"/>
      <c r="AH85" s="745"/>
      <c r="AI85" s="745"/>
      <c r="AJ85" s="745"/>
      <c r="AK85" s="745"/>
      <c r="AL85" s="745"/>
      <c r="AM85" s="745"/>
      <c r="AN85" s="745"/>
      <c r="AO85" s="745"/>
      <c r="AP85" s="745"/>
      <c r="AQ85" s="745"/>
      <c r="AR85" s="745"/>
      <c r="AS85" s="745"/>
      <c r="AT85" s="745"/>
      <c r="AU85" s="745"/>
      <c r="AV85" s="745"/>
      <c r="AW85" s="745"/>
      <c r="AX85" s="745"/>
      <c r="AY85" s="745"/>
      <c r="AZ85" s="745"/>
      <c r="BA85" s="745"/>
      <c r="BB85" s="745"/>
      <c r="BC85" s="745"/>
      <c r="BD85" s="745"/>
      <c r="BE85" s="745"/>
      <c r="BF85" s="745"/>
      <c r="BG85" s="745"/>
      <c r="BH85" s="745"/>
      <c r="BI85" s="745"/>
      <c r="BJ85" s="745"/>
      <c r="BK85" s="745"/>
      <c r="BL85" s="745"/>
      <c r="BM85" s="745"/>
      <c r="BN85" s="745"/>
      <c r="BO85" s="745"/>
      <c r="BP85" s="745"/>
      <c r="BQ85" s="745"/>
      <c r="BR85" s="745"/>
      <c r="BS85" s="745"/>
      <c r="BT85" s="745"/>
      <c r="BU85" s="745"/>
      <c r="BV85" s="745"/>
      <c r="BW85" s="745"/>
      <c r="BX85" s="745"/>
      <c r="BY85" s="745"/>
      <c r="BZ85" s="745"/>
      <c r="CA85" s="745"/>
      <c r="CB85" s="745"/>
      <c r="CC85" s="272"/>
      <c r="CE85" s="683"/>
    </row>
    <row r="86" spans="1:149" ht="18" customHeight="1">
      <c r="A86" s="246">
        <v>41</v>
      </c>
      <c r="B86" s="279"/>
      <c r="F86" s="745"/>
      <c r="G86" s="745"/>
      <c r="H86" s="745"/>
      <c r="I86" s="745"/>
      <c r="J86" s="745"/>
      <c r="K86" s="745"/>
      <c r="L86" s="745"/>
      <c r="M86" s="745"/>
      <c r="N86" s="745"/>
      <c r="O86" s="745"/>
      <c r="P86" s="745"/>
      <c r="Q86" s="745"/>
      <c r="R86" s="745"/>
      <c r="S86" s="745"/>
      <c r="T86" s="745"/>
      <c r="U86" s="745"/>
      <c r="V86" s="745"/>
      <c r="W86" s="745"/>
      <c r="X86" s="745"/>
      <c r="Y86" s="745"/>
      <c r="Z86" s="745"/>
      <c r="AA86" s="745"/>
      <c r="AB86" s="745"/>
      <c r="AC86" s="745"/>
      <c r="AD86" s="745"/>
      <c r="AE86" s="745"/>
      <c r="AF86" s="745"/>
      <c r="AG86" s="745"/>
      <c r="AH86" s="745"/>
      <c r="AI86" s="745"/>
      <c r="AJ86" s="745"/>
      <c r="AK86" s="745"/>
      <c r="AL86" s="745"/>
      <c r="AM86" s="745"/>
      <c r="AN86" s="745"/>
      <c r="AO86" s="745"/>
      <c r="AP86" s="745"/>
      <c r="AQ86" s="745"/>
      <c r="AR86" s="745"/>
      <c r="AS86" s="745"/>
      <c r="AT86" s="745"/>
      <c r="AU86" s="745"/>
      <c r="AV86" s="745"/>
      <c r="AW86" s="745"/>
      <c r="AX86" s="745"/>
      <c r="AY86" s="745"/>
      <c r="AZ86" s="745"/>
      <c r="BA86" s="745"/>
      <c r="BB86" s="745"/>
      <c r="BC86" s="745"/>
      <c r="BD86" s="745"/>
      <c r="BE86" s="745"/>
      <c r="BF86" s="745"/>
      <c r="BG86" s="745"/>
      <c r="BH86" s="745"/>
      <c r="BI86" s="745"/>
      <c r="BJ86" s="745"/>
      <c r="BK86" s="745"/>
      <c r="BL86" s="745"/>
      <c r="BM86" s="745"/>
      <c r="BN86" s="745"/>
      <c r="BO86" s="745"/>
      <c r="BP86" s="745"/>
      <c r="BQ86" s="745"/>
      <c r="BR86" s="745"/>
      <c r="BS86" s="745"/>
      <c r="BT86" s="745"/>
      <c r="BU86" s="745"/>
      <c r="BV86" s="745"/>
      <c r="BW86" s="745"/>
      <c r="BX86" s="745"/>
      <c r="BY86" s="745"/>
      <c r="BZ86" s="745"/>
      <c r="CA86" s="745"/>
      <c r="CB86" s="745"/>
      <c r="CC86" s="272"/>
      <c r="CE86" s="683"/>
    </row>
    <row r="87" spans="1:149" ht="18" customHeight="1">
      <c r="A87" s="246">
        <v>42</v>
      </c>
      <c r="B87" s="279"/>
      <c r="F87" s="745"/>
      <c r="G87" s="745"/>
      <c r="H87" s="745"/>
      <c r="I87" s="745"/>
      <c r="J87" s="745"/>
      <c r="K87" s="745"/>
      <c r="L87" s="745"/>
      <c r="M87" s="745"/>
      <c r="N87" s="745"/>
      <c r="O87" s="745"/>
      <c r="P87" s="745"/>
      <c r="Q87" s="745"/>
      <c r="R87" s="745"/>
      <c r="S87" s="745"/>
      <c r="T87" s="745"/>
      <c r="U87" s="745"/>
      <c r="V87" s="745"/>
      <c r="W87" s="745"/>
      <c r="X87" s="745"/>
      <c r="Y87" s="745"/>
      <c r="Z87" s="745"/>
      <c r="AA87" s="745"/>
      <c r="AB87" s="745"/>
      <c r="AC87" s="745"/>
      <c r="AD87" s="745"/>
      <c r="AE87" s="745"/>
      <c r="AF87" s="745"/>
      <c r="AG87" s="745"/>
      <c r="AH87" s="745"/>
      <c r="AI87" s="745"/>
      <c r="AJ87" s="745"/>
      <c r="AK87" s="745"/>
      <c r="AL87" s="745"/>
      <c r="AM87" s="745"/>
      <c r="AN87" s="745"/>
      <c r="AO87" s="745"/>
      <c r="AP87" s="745"/>
      <c r="AQ87" s="745"/>
      <c r="AR87" s="745"/>
      <c r="AS87" s="745"/>
      <c r="AT87" s="745"/>
      <c r="AU87" s="745"/>
      <c r="AV87" s="745"/>
      <c r="AW87" s="745"/>
      <c r="AX87" s="745"/>
      <c r="AY87" s="745"/>
      <c r="AZ87" s="745"/>
      <c r="BA87" s="745"/>
      <c r="BB87" s="745"/>
      <c r="BC87" s="745"/>
      <c r="BD87" s="745"/>
      <c r="BE87" s="745"/>
      <c r="BF87" s="745"/>
      <c r="BG87" s="745"/>
      <c r="BH87" s="745"/>
      <c r="BI87" s="745"/>
      <c r="BJ87" s="745"/>
      <c r="BK87" s="745"/>
      <c r="BL87" s="745"/>
      <c r="BM87" s="745"/>
      <c r="BN87" s="745"/>
      <c r="BO87" s="745"/>
      <c r="BP87" s="745"/>
      <c r="BQ87" s="745"/>
      <c r="BR87" s="745"/>
      <c r="BS87" s="745"/>
      <c r="BT87" s="745"/>
      <c r="BU87" s="745"/>
      <c r="BV87" s="745"/>
      <c r="BW87" s="745"/>
      <c r="BX87" s="745"/>
      <c r="BY87" s="745"/>
      <c r="BZ87" s="745"/>
      <c r="CA87" s="745"/>
      <c r="CB87" s="745"/>
      <c r="CC87" s="272"/>
      <c r="CE87" s="684"/>
    </row>
    <row r="88" spans="1:149" ht="18" customHeight="1" thickBot="1">
      <c r="A88" s="246">
        <v>43</v>
      </c>
      <c r="B88" s="283"/>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c r="AL88" s="284"/>
      <c r="AM88" s="284"/>
      <c r="AN88" s="284"/>
      <c r="AO88" s="284"/>
      <c r="AP88" s="284"/>
      <c r="AQ88" s="284"/>
      <c r="AR88" s="284"/>
      <c r="AS88" s="284"/>
      <c r="AT88" s="284"/>
      <c r="AU88" s="284"/>
      <c r="AV88" s="284"/>
      <c r="AW88" s="284"/>
      <c r="AX88" s="284"/>
      <c r="AY88" s="284"/>
      <c r="AZ88" s="284"/>
      <c r="BA88" s="284"/>
      <c r="BB88" s="284"/>
      <c r="BC88" s="284"/>
      <c r="BD88" s="284"/>
      <c r="BE88" s="284"/>
      <c r="BF88" s="284"/>
      <c r="BG88" s="284"/>
      <c r="BH88" s="284"/>
      <c r="BI88" s="284"/>
      <c r="BJ88" s="284"/>
      <c r="BK88" s="284"/>
      <c r="BL88" s="284"/>
      <c r="BM88" s="284"/>
      <c r="BN88" s="284"/>
      <c r="BO88" s="284"/>
      <c r="BP88" s="284"/>
      <c r="BQ88" s="284"/>
      <c r="BR88" s="284"/>
      <c r="BS88" s="284"/>
      <c r="BT88" s="284"/>
      <c r="BU88" s="284"/>
      <c r="BV88" s="284"/>
      <c r="BW88" s="284"/>
      <c r="BX88" s="284"/>
      <c r="BY88" s="284"/>
      <c r="BZ88" s="284"/>
      <c r="CA88" s="284"/>
      <c r="CB88" s="284"/>
      <c r="CC88" s="285"/>
    </row>
    <row r="89" spans="1:149" ht="18" customHeight="1"/>
    <row r="90" spans="1:149" ht="18" customHeight="1"/>
    <row r="91" spans="1:149" ht="18" customHeight="1"/>
    <row r="92" spans="1:149" ht="18" customHeight="1"/>
    <row r="93" spans="1:149" ht="18" customHeight="1"/>
    <row r="94" spans="1:149" ht="18" customHeight="1"/>
    <row r="95" spans="1:149" ht="18" customHeight="1"/>
    <row r="96" spans="1:149"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74" spans="84:87">
      <c r="CF174" s="253"/>
      <c r="CG174" s="253"/>
      <c r="CH174" s="253"/>
      <c r="CI174" s="253"/>
    </row>
    <row r="175" spans="84:87">
      <c r="CF175" s="253"/>
      <c r="CG175" s="253"/>
      <c r="CH175" s="253"/>
      <c r="CI175" s="253"/>
    </row>
    <row r="176" spans="84:87">
      <c r="CF176" s="253"/>
      <c r="CG176" s="253"/>
      <c r="CH176" s="253"/>
      <c r="CI176" s="253"/>
    </row>
    <row r="177" spans="84:87">
      <c r="CF177" s="253"/>
      <c r="CG177" s="253"/>
      <c r="CH177" s="253"/>
      <c r="CI177" s="253"/>
    </row>
    <row r="178" spans="84:87">
      <c r="CF178" s="253"/>
      <c r="CG178" s="253"/>
      <c r="CH178" s="253"/>
      <c r="CI178" s="253"/>
    </row>
    <row r="179" spans="84:87" ht="20.25" customHeight="1">
      <c r="CF179" s="253"/>
      <c r="CG179" s="253"/>
      <c r="CH179" s="253"/>
      <c r="CI179" s="253"/>
    </row>
    <row r="180" spans="84:87" ht="20.25" customHeight="1">
      <c r="CF180" s="253"/>
      <c r="CG180" s="253"/>
      <c r="CH180" s="253"/>
      <c r="CI180" s="253"/>
    </row>
    <row r="181" spans="84:87" ht="20.25" customHeight="1">
      <c r="CF181" s="253"/>
      <c r="CG181" s="253"/>
      <c r="CH181" s="253"/>
      <c r="CI181" s="253"/>
    </row>
    <row r="182" spans="84:87" ht="20.25" customHeight="1">
      <c r="CF182" s="253"/>
      <c r="CG182" s="253"/>
      <c r="CH182" s="253"/>
      <c r="CI182" s="253"/>
    </row>
    <row r="183" spans="84:87" ht="20.25" customHeight="1">
      <c r="CF183" s="253"/>
      <c r="CG183" s="253"/>
      <c r="CH183" s="253"/>
      <c r="CI183" s="253"/>
    </row>
    <row r="184" spans="84:87" ht="20.25" customHeight="1">
      <c r="CF184" s="253"/>
      <c r="CG184" s="253"/>
      <c r="CH184" s="253"/>
      <c r="CI184" s="253"/>
    </row>
    <row r="185" spans="84:87" ht="20.25" customHeight="1">
      <c r="CF185" s="253"/>
      <c r="CG185" s="253"/>
      <c r="CH185" s="253"/>
      <c r="CI185" s="253"/>
    </row>
    <row r="186" spans="84:87" ht="20.25" customHeight="1">
      <c r="CF186" s="253"/>
      <c r="CG186" s="253"/>
      <c r="CH186" s="253"/>
      <c r="CI186" s="253"/>
    </row>
    <row r="187" spans="84:87" ht="20.25" customHeight="1">
      <c r="CF187" s="253"/>
      <c r="CG187" s="253"/>
      <c r="CH187" s="253"/>
      <c r="CI187" s="253"/>
    </row>
    <row r="188" spans="84:87" ht="20.25" customHeight="1">
      <c r="CF188" s="253"/>
      <c r="CG188" s="253"/>
      <c r="CH188" s="253"/>
      <c r="CI188" s="253"/>
    </row>
    <row r="189" spans="84:87" ht="20.25" customHeight="1">
      <c r="CF189" s="253"/>
      <c r="CG189" s="253"/>
      <c r="CH189" s="253"/>
      <c r="CI189" s="253"/>
    </row>
    <row r="190" spans="84:87" ht="20.25" customHeight="1"/>
    <row r="191" spans="84:87" ht="20.25" customHeight="1"/>
    <row r="192" spans="84:87" ht="20.25" customHeight="1"/>
    <row r="193" ht="20.25" customHeight="1"/>
    <row r="194" ht="20.25" customHeight="1"/>
    <row r="195" ht="20.25" customHeight="1"/>
    <row r="196" ht="20.25" customHeight="1"/>
    <row r="197" ht="20.25" customHeight="1"/>
    <row r="198" ht="20.25" customHeight="1"/>
    <row r="199" ht="20.25" customHeight="1"/>
  </sheetData>
  <mergeCells count="139">
    <mergeCell ref="B5:CC8"/>
    <mergeCell ref="B9:CC9"/>
    <mergeCell ref="E11:G11"/>
    <mergeCell ref="E12:G12"/>
    <mergeCell ref="F4:H4"/>
    <mergeCell ref="F72:P72"/>
    <mergeCell ref="Q72:AW72"/>
    <mergeCell ref="AX72:BH72"/>
    <mergeCell ref="BI72:CB72"/>
    <mergeCell ref="F67:P67"/>
    <mergeCell ref="Q67:AW67"/>
    <mergeCell ref="AX67:BH67"/>
    <mergeCell ref="BI67:CB67"/>
    <mergeCell ref="F69:P69"/>
    <mergeCell ref="Q69:CB69"/>
    <mergeCell ref="F65:P65"/>
    <mergeCell ref="Q65:CB65"/>
    <mergeCell ref="F66:P66"/>
    <mergeCell ref="Q66:AW66"/>
    <mergeCell ref="AX66:BH66"/>
    <mergeCell ref="BI66:CB66"/>
    <mergeCell ref="F61:P61"/>
    <mergeCell ref="Q61:AW61"/>
    <mergeCell ref="AX61:BH61"/>
    <mergeCell ref="F79:P79"/>
    <mergeCell ref="CE79:CE87"/>
    <mergeCell ref="F80:CB87"/>
    <mergeCell ref="F75:P75"/>
    <mergeCell ref="Q75:CB75"/>
    <mergeCell ref="F76:P76"/>
    <mergeCell ref="Q76:AW76"/>
    <mergeCell ref="AX76:BH76"/>
    <mergeCell ref="BI76:CB76"/>
    <mergeCell ref="CE63:CE77"/>
    <mergeCell ref="F74:P74"/>
    <mergeCell ref="Q74:CB74"/>
    <mergeCell ref="F70:P70"/>
    <mergeCell ref="Q70:CB70"/>
    <mergeCell ref="F71:P71"/>
    <mergeCell ref="Q71:AW71"/>
    <mergeCell ref="F77:P77"/>
    <mergeCell ref="Q77:AW77"/>
    <mergeCell ref="AX77:BH77"/>
    <mergeCell ref="BI77:CB77"/>
    <mergeCell ref="AX71:BH71"/>
    <mergeCell ref="BI71:CB71"/>
    <mergeCell ref="BI61:CB61"/>
    <mergeCell ref="F64:P64"/>
    <mergeCell ref="Q64:CB64"/>
    <mergeCell ref="F59:P59"/>
    <mergeCell ref="Q59:CB59"/>
    <mergeCell ref="F60:P60"/>
    <mergeCell ref="Q60:AW60"/>
    <mergeCell ref="AX60:BH60"/>
    <mergeCell ref="BI60:CB60"/>
    <mergeCell ref="F56:P56"/>
    <mergeCell ref="Q56:AW56"/>
    <mergeCell ref="AX56:BH56"/>
    <mergeCell ref="BI56:CB56"/>
    <mergeCell ref="F58:P58"/>
    <mergeCell ref="Q58:CB58"/>
    <mergeCell ref="F53:P53"/>
    <mergeCell ref="Q53:CB53"/>
    <mergeCell ref="F54:P54"/>
    <mergeCell ref="Q54:CB54"/>
    <mergeCell ref="F55:P55"/>
    <mergeCell ref="Q55:AW55"/>
    <mergeCell ref="AX55:BH55"/>
    <mergeCell ref="BI55:CB55"/>
    <mergeCell ref="AX50:BH50"/>
    <mergeCell ref="BI50:CB50"/>
    <mergeCell ref="F51:P51"/>
    <mergeCell ref="Q51:AW51"/>
    <mergeCell ref="AX51:BH51"/>
    <mergeCell ref="BI51:CB51"/>
    <mergeCell ref="L39:AA39"/>
    <mergeCell ref="AB39:CB39"/>
    <mergeCell ref="I40:K44"/>
    <mergeCell ref="L40:AA40"/>
    <mergeCell ref="AB40:CB40"/>
    <mergeCell ref="L41:AA41"/>
    <mergeCell ref="AB41:CB41"/>
    <mergeCell ref="L42:AA42"/>
    <mergeCell ref="AB42:CB42"/>
    <mergeCell ref="L43:AA43"/>
    <mergeCell ref="F48:P48"/>
    <mergeCell ref="Q48:CB48"/>
    <mergeCell ref="F49:P49"/>
    <mergeCell ref="Q49:CB49"/>
    <mergeCell ref="F50:P50"/>
    <mergeCell ref="Q50:AW50"/>
    <mergeCell ref="B46:BG46"/>
    <mergeCell ref="AB27:CB27"/>
    <mergeCell ref="I28:AA28"/>
    <mergeCell ref="AB28:CB28"/>
    <mergeCell ref="I29:AA29"/>
    <mergeCell ref="AB29:CB29"/>
    <mergeCell ref="E30:H44"/>
    <mergeCell ref="I30:K34"/>
    <mergeCell ref="L30:AA30"/>
    <mergeCell ref="AB30:CB30"/>
    <mergeCell ref="L31:AA31"/>
    <mergeCell ref="L36:AA36"/>
    <mergeCell ref="AB36:CB36"/>
    <mergeCell ref="L37:AA37"/>
    <mergeCell ref="AB37:CB37"/>
    <mergeCell ref="L38:AA38"/>
    <mergeCell ref="AB38:CB38"/>
    <mergeCell ref="AB31:CB31"/>
    <mergeCell ref="L32:AA32"/>
    <mergeCell ref="AB32:CB32"/>
    <mergeCell ref="L33:AA33"/>
    <mergeCell ref="AB33:CB33"/>
    <mergeCell ref="L34:AA34"/>
    <mergeCell ref="AB34:CB34"/>
    <mergeCell ref="CE46:CE62"/>
    <mergeCell ref="BK1:CB1"/>
    <mergeCell ref="CE1:CE3"/>
    <mergeCell ref="D2:AI2"/>
    <mergeCell ref="E3:AI3"/>
    <mergeCell ref="CE5:CE18"/>
    <mergeCell ref="B13:CC18"/>
    <mergeCell ref="C20:T20"/>
    <mergeCell ref="E21:CB22"/>
    <mergeCell ref="CE21:CE22"/>
    <mergeCell ref="C24:T24"/>
    <mergeCell ref="E25:H29"/>
    <mergeCell ref="I25:AA25"/>
    <mergeCell ref="AB25:CB25"/>
    <mergeCell ref="CE25:CE44"/>
    <mergeCell ref="I26:AA26"/>
    <mergeCell ref="AB26:CB26"/>
    <mergeCell ref="I27:AA27"/>
    <mergeCell ref="AB43:CB43"/>
    <mergeCell ref="L44:AA44"/>
    <mergeCell ref="AB44:CB44"/>
    <mergeCell ref="I35:K39"/>
    <mergeCell ref="L35:AA35"/>
    <mergeCell ref="AB35:CB35"/>
  </mergeCells>
  <phoneticPr fontId="2"/>
  <conditionalFormatting sqref="E21:CB22">
    <cfRule type="containsBlanks" dxfId="71" priority="43">
      <formula>LEN(TRIM(E21))=0</formula>
    </cfRule>
  </conditionalFormatting>
  <conditionalFormatting sqref="F80:CB87">
    <cfRule type="containsBlanks" dxfId="70" priority="22">
      <formula>LEN(TRIM(F80))=0</formula>
    </cfRule>
  </conditionalFormatting>
  <conditionalFormatting sqref="Q50:AW51">
    <cfRule type="containsBlanks" dxfId="69" priority="39">
      <formula>LEN(TRIM(Q50))=0</formula>
    </cfRule>
  </conditionalFormatting>
  <conditionalFormatting sqref="Q55:AW56">
    <cfRule type="containsBlanks" dxfId="68" priority="36">
      <formula>LEN(TRIM(Q55))=0</formula>
    </cfRule>
  </conditionalFormatting>
  <conditionalFormatting sqref="Q60:AW61">
    <cfRule type="containsBlanks" dxfId="67" priority="10">
      <formula>LEN(TRIM(Q60))=0</formula>
    </cfRule>
  </conditionalFormatting>
  <conditionalFormatting sqref="Q66:AW67">
    <cfRule type="expression" dxfId="66" priority="19" stopIfTrue="1">
      <formula>$AB$30=""</formula>
    </cfRule>
    <cfRule type="containsBlanks" dxfId="65" priority="30">
      <formula>LEN(TRIM(Q66))=0</formula>
    </cfRule>
  </conditionalFormatting>
  <conditionalFormatting sqref="Q71:AW72">
    <cfRule type="expression" dxfId="64" priority="4" stopIfTrue="1">
      <formula>$AB$30=""</formula>
    </cfRule>
    <cfRule type="containsBlanks" dxfId="63" priority="5">
      <formula>LEN(TRIM(Q71))=0</formula>
    </cfRule>
  </conditionalFormatting>
  <conditionalFormatting sqref="Q76:AW77">
    <cfRule type="expression" dxfId="62" priority="2" stopIfTrue="1">
      <formula>$AB$30=""</formula>
    </cfRule>
    <cfRule type="containsBlanks" dxfId="61" priority="3">
      <formula>LEN(TRIM(Q76))=0</formula>
    </cfRule>
  </conditionalFormatting>
  <conditionalFormatting sqref="Q48:CB49">
    <cfRule type="containsBlanks" dxfId="60" priority="40">
      <formula>LEN(TRIM(Q48))=0</formula>
    </cfRule>
  </conditionalFormatting>
  <conditionalFormatting sqref="Q53:CB54">
    <cfRule type="containsBlanks" dxfId="59" priority="37">
      <formula>LEN(TRIM(Q53))=0</formula>
    </cfRule>
  </conditionalFormatting>
  <conditionalFormatting sqref="Q58:CB59">
    <cfRule type="containsBlanks" dxfId="58" priority="34">
      <formula>LEN(TRIM(Q58))=0</formula>
    </cfRule>
  </conditionalFormatting>
  <conditionalFormatting sqref="Q64:CB65">
    <cfRule type="expression" dxfId="57" priority="20" stopIfTrue="1">
      <formula>$AB$30=""</formula>
    </cfRule>
    <cfRule type="containsBlanks" dxfId="56" priority="31">
      <formula>LEN(TRIM(Q64))=0</formula>
    </cfRule>
  </conditionalFormatting>
  <conditionalFormatting sqref="Q69:CB70">
    <cfRule type="expression" dxfId="55" priority="17" stopIfTrue="1">
      <formula>$AB$35=""</formula>
    </cfRule>
    <cfRule type="containsBlanks" dxfId="54" priority="28">
      <formula>LEN(TRIM(Q69))=0</formula>
    </cfRule>
  </conditionalFormatting>
  <conditionalFormatting sqref="Q74:CB75">
    <cfRule type="expression" dxfId="53" priority="14" stopIfTrue="1">
      <formula>$AB$40=""</formula>
    </cfRule>
    <cfRule type="containsBlanks" dxfId="52" priority="25">
      <formula>LEN(TRIM(Q74))=0</formula>
    </cfRule>
  </conditionalFormatting>
  <conditionalFormatting sqref="AB25">
    <cfRule type="expression" dxfId="51" priority="64">
      <formula>$AB$25=""</formula>
    </cfRule>
  </conditionalFormatting>
  <conditionalFormatting sqref="AB26">
    <cfRule type="expression" dxfId="50" priority="62">
      <formula>$AB$26=""</formula>
    </cfRule>
  </conditionalFormatting>
  <conditionalFormatting sqref="AB27">
    <cfRule type="expression" dxfId="49" priority="49">
      <formula>$AB$27=""</formula>
    </cfRule>
  </conditionalFormatting>
  <conditionalFormatting sqref="AB28">
    <cfRule type="expression" dxfId="48" priority="48">
      <formula>$AB$28=""</formula>
    </cfRule>
  </conditionalFormatting>
  <conditionalFormatting sqref="AB29">
    <cfRule type="expression" dxfId="47" priority="63">
      <formula>$AB$29=""</formula>
    </cfRule>
  </conditionalFormatting>
  <conditionalFormatting sqref="AB30">
    <cfRule type="expression" dxfId="46" priority="61">
      <formula>$AB$30=""</formula>
    </cfRule>
  </conditionalFormatting>
  <conditionalFormatting sqref="AB31">
    <cfRule type="expression" dxfId="45" priority="47">
      <formula>$AB$31=""</formula>
    </cfRule>
  </conditionalFormatting>
  <conditionalFormatting sqref="AB32">
    <cfRule type="expression" dxfId="44" priority="52">
      <formula>$AB$32=""</formula>
    </cfRule>
  </conditionalFormatting>
  <conditionalFormatting sqref="AB33">
    <cfRule type="expression" dxfId="43" priority="60">
      <formula>$AB$33=""</formula>
    </cfRule>
  </conditionalFormatting>
  <conditionalFormatting sqref="AB34">
    <cfRule type="expression" dxfId="42" priority="59">
      <formula>$AB$34=""</formula>
    </cfRule>
  </conditionalFormatting>
  <conditionalFormatting sqref="AB35">
    <cfRule type="expression" dxfId="41" priority="58">
      <formula>$AB$35=""</formula>
    </cfRule>
  </conditionalFormatting>
  <conditionalFormatting sqref="AB36">
    <cfRule type="expression" dxfId="40" priority="46">
      <formula>$AB$36=""</formula>
    </cfRule>
  </conditionalFormatting>
  <conditionalFormatting sqref="AB37">
    <cfRule type="expression" dxfId="39" priority="51">
      <formula>$AB$37=""</formula>
    </cfRule>
  </conditionalFormatting>
  <conditionalFormatting sqref="AB38">
    <cfRule type="expression" dxfId="38" priority="57">
      <formula>$AB$38=""</formula>
    </cfRule>
  </conditionalFormatting>
  <conditionalFormatting sqref="AB39">
    <cfRule type="expression" dxfId="37" priority="56">
      <formula>$AB$39=""</formula>
    </cfRule>
  </conditionalFormatting>
  <conditionalFormatting sqref="AB40">
    <cfRule type="expression" dxfId="36" priority="55">
      <formula>$AB$40=""</formula>
    </cfRule>
  </conditionalFormatting>
  <conditionalFormatting sqref="AB41">
    <cfRule type="expression" dxfId="35" priority="45">
      <formula>$AB$41=""</formula>
    </cfRule>
  </conditionalFormatting>
  <conditionalFormatting sqref="AB42">
    <cfRule type="expression" dxfId="34" priority="50">
      <formula>$AB$42=""</formula>
    </cfRule>
  </conditionalFormatting>
  <conditionalFormatting sqref="AB43">
    <cfRule type="expression" dxfId="33" priority="54">
      <formula>$AB$43=""</formula>
    </cfRule>
  </conditionalFormatting>
  <conditionalFormatting sqref="AB44">
    <cfRule type="expression" dxfId="32" priority="53">
      <formula>$AB$44=""</formula>
    </cfRule>
  </conditionalFormatting>
  <conditionalFormatting sqref="BI50:CB51">
    <cfRule type="containsBlanks" dxfId="31" priority="38">
      <formula>LEN(TRIM(BI50))=0</formula>
    </cfRule>
  </conditionalFormatting>
  <conditionalFormatting sqref="BI55:CB56">
    <cfRule type="containsBlanks" dxfId="30" priority="35">
      <formula>LEN(TRIM(BI55))=0</formula>
    </cfRule>
  </conditionalFormatting>
  <conditionalFormatting sqref="BI60:CB61">
    <cfRule type="containsBlanks" dxfId="29" priority="32">
      <formula>LEN(TRIM(BI60))=0</formula>
    </cfRule>
  </conditionalFormatting>
  <conditionalFormatting sqref="BI66:CB67">
    <cfRule type="containsBlanks" dxfId="28" priority="29">
      <formula>LEN(TRIM(BI66))=0</formula>
    </cfRule>
    <cfRule type="expression" dxfId="27" priority="18" stopIfTrue="1">
      <formula>$AB$30=""</formula>
    </cfRule>
  </conditionalFormatting>
  <conditionalFormatting sqref="BI71:CB72">
    <cfRule type="containsBlanks" dxfId="26" priority="26">
      <formula>LEN(TRIM(BI71))=0</formula>
    </cfRule>
    <cfRule type="expression" dxfId="25" priority="15" stopIfTrue="1">
      <formula>$AB$35=""</formula>
    </cfRule>
  </conditionalFormatting>
  <conditionalFormatting sqref="BI76:CB77">
    <cfRule type="containsBlanks" dxfId="24" priority="23">
      <formula>LEN(TRIM(BI76))=0</formula>
    </cfRule>
    <cfRule type="expression" dxfId="23" priority="12" stopIfTrue="1">
      <formula>$AB$40=""</formula>
    </cfRule>
  </conditionalFormatting>
  <conditionalFormatting sqref="BK1:CB1">
    <cfRule type="containsBlanks" dxfId="22" priority="1">
      <formula>LEN(TRIM(BK1))=0</formula>
    </cfRule>
  </conditionalFormatting>
  <dataValidations count="1">
    <dataValidation allowBlank="1" showInputMessage="1" showErrorMessage="1" prompt="②年月日を記入してください。" sqref="BK1" xr:uid="{15DC3C72-8137-4AF0-BCF1-E158BA34B1E7}"/>
  </dataValidations>
  <pageMargins left="0.70866141732283472" right="0.39370078740157483" top="0.74803149606299213" bottom="0.39370078740157483" header="0.31496062992125984" footer="0.31496062992125984"/>
  <pageSetup paperSize="9" scale="99" fitToHeight="0" orientation="portrait" verticalDpi="0" r:id="rId1"/>
  <rowBreaks count="1" manualBreakCount="1">
    <brk id="45" min="1" max="8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307A-4C38-42C6-A520-F8F97F69C48F}">
  <sheetPr>
    <pageSetUpPr fitToPage="1"/>
  </sheetPr>
  <dimension ref="A1:RZ165"/>
  <sheetViews>
    <sheetView showGridLines="0" zoomScaleNormal="100" workbookViewId="0">
      <selection activeCell="I6" sqref="I6:CB10"/>
    </sheetView>
  </sheetViews>
  <sheetFormatPr defaultColWidth="9.81640625" defaultRowHeight="13"/>
  <cols>
    <col min="1" max="1" width="2.81640625" style="250" customWidth="1"/>
    <col min="2" max="80" width="1.1796875" style="249" customWidth="1"/>
    <col min="81" max="81" width="1.36328125" style="249" customWidth="1"/>
    <col min="82" max="82" width="2.81640625" style="249" customWidth="1"/>
    <col min="83" max="83" width="109.7265625" style="264" customWidth="1"/>
    <col min="84" max="87" width="1.36328125" style="250" customWidth="1"/>
    <col min="88" max="149" width="1.36328125" style="253" customWidth="1"/>
    <col min="150" max="16384" width="9.81640625" style="250"/>
  </cols>
  <sheetData>
    <row r="1" spans="1:83" ht="18" customHeight="1">
      <c r="A1" s="246">
        <v>1</v>
      </c>
      <c r="B1" s="808" t="s">
        <v>469</v>
      </c>
      <c r="C1" s="809"/>
      <c r="D1" s="809"/>
      <c r="E1" s="809"/>
      <c r="F1" s="809"/>
      <c r="G1" s="809"/>
      <c r="H1" s="809"/>
      <c r="I1" s="809"/>
      <c r="J1" s="809"/>
      <c r="K1" s="809"/>
      <c r="L1" s="809"/>
      <c r="M1" s="809"/>
      <c r="N1" s="809"/>
      <c r="O1" s="809"/>
      <c r="P1" s="809"/>
      <c r="Q1" s="809"/>
      <c r="R1" s="809"/>
      <c r="S1" s="809"/>
      <c r="T1" s="809"/>
      <c r="U1" s="809"/>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86"/>
      <c r="BI1" s="286"/>
      <c r="BJ1" s="286"/>
      <c r="BK1" s="286"/>
      <c r="BL1" s="286"/>
      <c r="BM1" s="286"/>
      <c r="BN1" s="286"/>
      <c r="BO1" s="286"/>
      <c r="BP1" s="286"/>
      <c r="BQ1" s="286"/>
      <c r="BR1" s="286"/>
      <c r="BS1" s="286"/>
      <c r="BT1" s="286"/>
      <c r="BU1" s="286"/>
      <c r="BV1" s="286"/>
      <c r="BW1" s="286"/>
      <c r="BX1" s="776" t="s">
        <v>766</v>
      </c>
      <c r="BY1" s="776"/>
      <c r="BZ1" s="776"/>
      <c r="CA1" s="776"/>
      <c r="CB1" s="776"/>
      <c r="CC1" s="777"/>
    </row>
    <row r="2" spans="1:83" ht="18" customHeight="1">
      <c r="A2" s="246">
        <v>2</v>
      </c>
      <c r="B2" s="279" t="s">
        <v>470</v>
      </c>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CC2" s="272"/>
      <c r="CE2" s="819" t="s">
        <v>471</v>
      </c>
    </row>
    <row r="3" spans="1:83" ht="18" customHeight="1">
      <c r="A3" s="246">
        <v>3</v>
      </c>
      <c r="B3" s="287"/>
      <c r="C3" s="820" t="s">
        <v>472</v>
      </c>
      <c r="D3" s="820"/>
      <c r="E3" s="820"/>
      <c r="F3" s="820"/>
      <c r="G3" s="820"/>
      <c r="H3" s="820"/>
      <c r="I3" s="820"/>
      <c r="J3" s="820"/>
      <c r="K3" s="820"/>
      <c r="L3" s="820"/>
      <c r="M3" s="820"/>
      <c r="N3" s="820"/>
      <c r="O3" s="821" t="s">
        <v>473</v>
      </c>
      <c r="P3" s="821"/>
      <c r="Q3" s="821"/>
      <c r="R3" s="821"/>
      <c r="S3" s="821"/>
      <c r="T3" s="821"/>
      <c r="U3" s="821"/>
      <c r="V3" s="821"/>
      <c r="W3" s="821"/>
      <c r="X3" s="821"/>
      <c r="Y3" s="821"/>
      <c r="Z3" s="820" t="str">
        <f>IF(O3="","","事業期間（"&amp;"令和8年度"&amp;IF(O3="2年度事業","～令和9年度",IF(O3="3年度事業","～令和10年度",""))&amp;"）")</f>
        <v>事業期間（令和8年度）</v>
      </c>
      <c r="AA3" s="820"/>
      <c r="AB3" s="820"/>
      <c r="AC3" s="820"/>
      <c r="AD3" s="820"/>
      <c r="AE3" s="820"/>
      <c r="AF3" s="820"/>
      <c r="AG3" s="820"/>
      <c r="AH3" s="820"/>
      <c r="AI3" s="820"/>
      <c r="AJ3" s="820"/>
      <c r="AK3" s="820"/>
      <c r="AL3" s="820"/>
      <c r="AM3" s="820"/>
      <c r="AN3" s="820"/>
      <c r="AO3" s="820"/>
      <c r="AP3" s="820"/>
      <c r="AQ3" s="820"/>
      <c r="AR3" s="820"/>
      <c r="AS3" s="820"/>
      <c r="AT3" s="820"/>
      <c r="AU3" s="820"/>
      <c r="AV3" s="820"/>
      <c r="AW3" s="820"/>
      <c r="AX3" s="820"/>
      <c r="AY3" s="820"/>
      <c r="AZ3" s="820"/>
      <c r="BA3" s="820"/>
      <c r="BB3" s="247"/>
      <c r="BC3" s="247"/>
      <c r="BD3" s="247"/>
      <c r="BE3" s="247"/>
      <c r="BF3" s="247"/>
      <c r="BG3" s="247"/>
      <c r="CC3" s="272"/>
      <c r="CE3" s="819"/>
    </row>
    <row r="4" spans="1:83" ht="18" customHeight="1">
      <c r="A4" s="246">
        <v>4</v>
      </c>
      <c r="B4" s="279" t="s">
        <v>474</v>
      </c>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CC4" s="272"/>
    </row>
    <row r="5" spans="1:83" ht="18" customHeight="1">
      <c r="A5" s="246">
        <v>5</v>
      </c>
      <c r="B5" s="279"/>
      <c r="C5" s="849" t="s">
        <v>475</v>
      </c>
      <c r="D5" s="849"/>
      <c r="E5" s="849"/>
      <c r="F5" s="849"/>
      <c r="G5" s="849"/>
      <c r="H5" s="849"/>
      <c r="I5" s="850">
        <f>IF('B-1 実施計画書'!W22="","",'B-1 実施計画書'!W22)</f>
        <v>0</v>
      </c>
      <c r="J5" s="851"/>
      <c r="K5" s="851"/>
      <c r="L5" s="851"/>
      <c r="M5" s="851"/>
      <c r="N5" s="851"/>
      <c r="O5" s="851"/>
      <c r="P5" s="851"/>
      <c r="Q5" s="851"/>
      <c r="R5" s="851"/>
      <c r="S5" s="851"/>
      <c r="T5" s="851"/>
      <c r="U5" s="851"/>
      <c r="V5" s="851"/>
      <c r="W5" s="851"/>
      <c r="X5" s="851"/>
      <c r="Y5" s="851"/>
      <c r="Z5" s="851"/>
      <c r="AA5" s="851"/>
      <c r="AB5" s="851"/>
      <c r="AC5" s="851"/>
      <c r="AD5" s="851"/>
      <c r="AE5" s="851"/>
      <c r="AF5" s="851"/>
      <c r="AG5" s="851"/>
      <c r="AH5" s="851"/>
      <c r="AI5" s="851"/>
      <c r="AJ5" s="851"/>
      <c r="AK5" s="851"/>
      <c r="AL5" s="851"/>
      <c r="AM5" s="851"/>
      <c r="AN5" s="851"/>
      <c r="AO5" s="851"/>
      <c r="AP5" s="851"/>
      <c r="AQ5" s="851"/>
      <c r="AR5" s="852"/>
      <c r="AS5" s="815" t="s">
        <v>476</v>
      </c>
      <c r="AT5" s="815"/>
      <c r="AU5" s="815"/>
      <c r="AV5" s="815"/>
      <c r="AW5" s="815"/>
      <c r="AX5" s="815"/>
      <c r="AY5" s="853"/>
      <c r="AZ5" s="853"/>
      <c r="BA5" s="853"/>
      <c r="BB5" s="853"/>
      <c r="BC5" s="853"/>
      <c r="BD5" s="853"/>
      <c r="BE5" s="853"/>
      <c r="BF5" s="853"/>
      <c r="BG5" s="853"/>
      <c r="BH5" s="853"/>
      <c r="BI5" s="815" t="s">
        <v>477</v>
      </c>
      <c r="BJ5" s="815"/>
      <c r="BK5" s="815"/>
      <c r="BL5" s="815"/>
      <c r="BM5" s="815"/>
      <c r="BN5" s="815"/>
      <c r="BO5" s="804"/>
      <c r="BP5" s="805"/>
      <c r="BQ5" s="805"/>
      <c r="BR5" s="805"/>
      <c r="BS5" s="805"/>
      <c r="BT5" s="805"/>
      <c r="BU5" s="805"/>
      <c r="BV5" s="805"/>
      <c r="BW5" s="805"/>
      <c r="BX5" s="805"/>
      <c r="BY5" s="806" t="s">
        <v>478</v>
      </c>
      <c r="BZ5" s="806"/>
      <c r="CA5" s="806"/>
      <c r="CB5" s="807"/>
      <c r="CC5" s="272"/>
      <c r="CE5" s="822" t="s">
        <v>479</v>
      </c>
    </row>
    <row r="6" spans="1:83" ht="18" customHeight="1">
      <c r="A6" s="246">
        <v>6</v>
      </c>
      <c r="B6" s="288"/>
      <c r="C6" s="825" t="s">
        <v>480</v>
      </c>
      <c r="D6" s="826"/>
      <c r="E6" s="826"/>
      <c r="F6" s="826"/>
      <c r="G6" s="826"/>
      <c r="H6" s="827"/>
      <c r="I6" s="834"/>
      <c r="J6" s="835"/>
      <c r="K6" s="835"/>
      <c r="L6" s="835"/>
      <c r="M6" s="835"/>
      <c r="N6" s="835"/>
      <c r="O6" s="835"/>
      <c r="P6" s="835"/>
      <c r="Q6" s="835"/>
      <c r="R6" s="835"/>
      <c r="S6" s="835"/>
      <c r="T6" s="835"/>
      <c r="U6" s="835"/>
      <c r="V6" s="835"/>
      <c r="W6" s="835"/>
      <c r="X6" s="835"/>
      <c r="Y6" s="835"/>
      <c r="Z6" s="835"/>
      <c r="AA6" s="835"/>
      <c r="AB6" s="835"/>
      <c r="AC6" s="835"/>
      <c r="AD6" s="835"/>
      <c r="AE6" s="835"/>
      <c r="AF6" s="835"/>
      <c r="AG6" s="835"/>
      <c r="AH6" s="835"/>
      <c r="AI6" s="835"/>
      <c r="AJ6" s="835"/>
      <c r="AK6" s="835"/>
      <c r="AL6" s="835"/>
      <c r="AM6" s="835"/>
      <c r="AN6" s="835"/>
      <c r="AO6" s="835"/>
      <c r="AP6" s="835"/>
      <c r="AQ6" s="835"/>
      <c r="AR6" s="835"/>
      <c r="AS6" s="835"/>
      <c r="AT6" s="835"/>
      <c r="AU6" s="835"/>
      <c r="AV6" s="835"/>
      <c r="AW6" s="835"/>
      <c r="AX6" s="835"/>
      <c r="AY6" s="835"/>
      <c r="AZ6" s="835"/>
      <c r="BA6" s="835"/>
      <c r="BB6" s="835"/>
      <c r="BC6" s="835"/>
      <c r="BD6" s="835"/>
      <c r="BE6" s="835"/>
      <c r="BF6" s="835"/>
      <c r="BG6" s="835"/>
      <c r="BH6" s="835"/>
      <c r="BI6" s="835"/>
      <c r="BJ6" s="835"/>
      <c r="BK6" s="835"/>
      <c r="BL6" s="835"/>
      <c r="BM6" s="835"/>
      <c r="BN6" s="835"/>
      <c r="BO6" s="835"/>
      <c r="BP6" s="835"/>
      <c r="BQ6" s="835"/>
      <c r="BR6" s="835"/>
      <c r="BS6" s="835"/>
      <c r="BT6" s="835"/>
      <c r="BU6" s="835"/>
      <c r="BV6" s="835"/>
      <c r="BW6" s="835"/>
      <c r="BX6" s="835"/>
      <c r="BY6" s="835"/>
      <c r="BZ6" s="835"/>
      <c r="CA6" s="835"/>
      <c r="CB6" s="836"/>
      <c r="CC6" s="289"/>
      <c r="CE6" s="823"/>
    </row>
    <row r="7" spans="1:83" ht="18" customHeight="1">
      <c r="A7" s="246">
        <v>7</v>
      </c>
      <c r="B7" s="288"/>
      <c r="C7" s="828"/>
      <c r="D7" s="829"/>
      <c r="E7" s="829"/>
      <c r="F7" s="829"/>
      <c r="G7" s="829"/>
      <c r="H7" s="830"/>
      <c r="I7" s="837"/>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c r="AL7" s="838"/>
      <c r="AM7" s="838"/>
      <c r="AN7" s="838"/>
      <c r="AO7" s="838"/>
      <c r="AP7" s="838"/>
      <c r="AQ7" s="838"/>
      <c r="AR7" s="838"/>
      <c r="AS7" s="838"/>
      <c r="AT7" s="838"/>
      <c r="AU7" s="838"/>
      <c r="AV7" s="838"/>
      <c r="AW7" s="838"/>
      <c r="AX7" s="838"/>
      <c r="AY7" s="838"/>
      <c r="AZ7" s="838"/>
      <c r="BA7" s="838"/>
      <c r="BB7" s="838"/>
      <c r="BC7" s="838"/>
      <c r="BD7" s="838"/>
      <c r="BE7" s="838"/>
      <c r="BF7" s="838"/>
      <c r="BG7" s="838"/>
      <c r="BH7" s="838"/>
      <c r="BI7" s="838"/>
      <c r="BJ7" s="838"/>
      <c r="BK7" s="838"/>
      <c r="BL7" s="838"/>
      <c r="BM7" s="838"/>
      <c r="BN7" s="838"/>
      <c r="BO7" s="838"/>
      <c r="BP7" s="838"/>
      <c r="BQ7" s="838"/>
      <c r="BR7" s="838"/>
      <c r="BS7" s="838"/>
      <c r="BT7" s="838"/>
      <c r="BU7" s="838"/>
      <c r="BV7" s="838"/>
      <c r="BW7" s="838"/>
      <c r="BX7" s="838"/>
      <c r="BY7" s="838"/>
      <c r="BZ7" s="838"/>
      <c r="CA7" s="838"/>
      <c r="CB7" s="839"/>
      <c r="CC7" s="289"/>
      <c r="CE7" s="823"/>
    </row>
    <row r="8" spans="1:83" ht="18" hidden="1" customHeight="1">
      <c r="A8" s="246">
        <v>8</v>
      </c>
      <c r="B8" s="288"/>
      <c r="C8" s="828"/>
      <c r="D8" s="829"/>
      <c r="E8" s="829"/>
      <c r="F8" s="829"/>
      <c r="G8" s="829"/>
      <c r="H8" s="830"/>
      <c r="I8" s="837"/>
      <c r="J8" s="838"/>
      <c r="K8" s="838"/>
      <c r="L8" s="838"/>
      <c r="M8" s="838"/>
      <c r="N8" s="838"/>
      <c r="O8" s="838"/>
      <c r="P8" s="838"/>
      <c r="Q8" s="838"/>
      <c r="R8" s="838"/>
      <c r="S8" s="838"/>
      <c r="T8" s="838"/>
      <c r="U8" s="838"/>
      <c r="V8" s="838"/>
      <c r="W8" s="838"/>
      <c r="X8" s="838"/>
      <c r="Y8" s="838"/>
      <c r="Z8" s="838"/>
      <c r="AA8" s="838"/>
      <c r="AB8" s="838"/>
      <c r="AC8" s="838"/>
      <c r="AD8" s="838"/>
      <c r="AE8" s="838"/>
      <c r="AF8" s="838"/>
      <c r="AG8" s="838"/>
      <c r="AH8" s="838"/>
      <c r="AI8" s="838"/>
      <c r="AJ8" s="838"/>
      <c r="AK8" s="838"/>
      <c r="AL8" s="838"/>
      <c r="AM8" s="838"/>
      <c r="AN8" s="838"/>
      <c r="AO8" s="838"/>
      <c r="AP8" s="838"/>
      <c r="AQ8" s="838"/>
      <c r="AR8" s="838"/>
      <c r="AS8" s="838"/>
      <c r="AT8" s="838"/>
      <c r="AU8" s="838"/>
      <c r="AV8" s="838"/>
      <c r="AW8" s="838"/>
      <c r="AX8" s="838"/>
      <c r="AY8" s="838"/>
      <c r="AZ8" s="838"/>
      <c r="BA8" s="838"/>
      <c r="BB8" s="838"/>
      <c r="BC8" s="838"/>
      <c r="BD8" s="838"/>
      <c r="BE8" s="838"/>
      <c r="BF8" s="838"/>
      <c r="BG8" s="838"/>
      <c r="BH8" s="838"/>
      <c r="BI8" s="838"/>
      <c r="BJ8" s="838"/>
      <c r="BK8" s="838"/>
      <c r="BL8" s="838"/>
      <c r="BM8" s="838"/>
      <c r="BN8" s="838"/>
      <c r="BO8" s="838"/>
      <c r="BP8" s="838"/>
      <c r="BQ8" s="838"/>
      <c r="BR8" s="838"/>
      <c r="BS8" s="838"/>
      <c r="BT8" s="838"/>
      <c r="BU8" s="838"/>
      <c r="BV8" s="838"/>
      <c r="BW8" s="838"/>
      <c r="BX8" s="838"/>
      <c r="BY8" s="838"/>
      <c r="BZ8" s="838"/>
      <c r="CA8" s="838"/>
      <c r="CB8" s="839"/>
      <c r="CC8" s="289"/>
      <c r="CE8" s="823"/>
    </row>
    <row r="9" spans="1:83" ht="18" hidden="1" customHeight="1">
      <c r="A9" s="246">
        <v>9</v>
      </c>
      <c r="B9" s="288"/>
      <c r="C9" s="828"/>
      <c r="D9" s="829"/>
      <c r="E9" s="829"/>
      <c r="F9" s="829"/>
      <c r="G9" s="829"/>
      <c r="H9" s="830"/>
      <c r="I9" s="837"/>
      <c r="J9" s="838"/>
      <c r="K9" s="838"/>
      <c r="L9" s="838"/>
      <c r="M9" s="838"/>
      <c r="N9" s="838"/>
      <c r="O9" s="838"/>
      <c r="P9" s="838"/>
      <c r="Q9" s="838"/>
      <c r="R9" s="838"/>
      <c r="S9" s="838"/>
      <c r="T9" s="838"/>
      <c r="U9" s="838"/>
      <c r="V9" s="838"/>
      <c r="W9" s="838"/>
      <c r="X9" s="838"/>
      <c r="Y9" s="838"/>
      <c r="Z9" s="838"/>
      <c r="AA9" s="838"/>
      <c r="AB9" s="838"/>
      <c r="AC9" s="838"/>
      <c r="AD9" s="838"/>
      <c r="AE9" s="838"/>
      <c r="AF9" s="838"/>
      <c r="AG9" s="838"/>
      <c r="AH9" s="838"/>
      <c r="AI9" s="838"/>
      <c r="AJ9" s="838"/>
      <c r="AK9" s="838"/>
      <c r="AL9" s="838"/>
      <c r="AM9" s="838"/>
      <c r="AN9" s="838"/>
      <c r="AO9" s="838"/>
      <c r="AP9" s="838"/>
      <c r="AQ9" s="838"/>
      <c r="AR9" s="838"/>
      <c r="AS9" s="838"/>
      <c r="AT9" s="838"/>
      <c r="AU9" s="838"/>
      <c r="AV9" s="838"/>
      <c r="AW9" s="838"/>
      <c r="AX9" s="838"/>
      <c r="AY9" s="838"/>
      <c r="AZ9" s="838"/>
      <c r="BA9" s="838"/>
      <c r="BB9" s="838"/>
      <c r="BC9" s="838"/>
      <c r="BD9" s="838"/>
      <c r="BE9" s="838"/>
      <c r="BF9" s="838"/>
      <c r="BG9" s="838"/>
      <c r="BH9" s="838"/>
      <c r="BI9" s="838"/>
      <c r="BJ9" s="838"/>
      <c r="BK9" s="838"/>
      <c r="BL9" s="838"/>
      <c r="BM9" s="838"/>
      <c r="BN9" s="838"/>
      <c r="BO9" s="838"/>
      <c r="BP9" s="838"/>
      <c r="BQ9" s="838"/>
      <c r="BR9" s="838"/>
      <c r="BS9" s="838"/>
      <c r="BT9" s="838"/>
      <c r="BU9" s="838"/>
      <c r="BV9" s="838"/>
      <c r="BW9" s="838"/>
      <c r="BX9" s="838"/>
      <c r="BY9" s="838"/>
      <c r="BZ9" s="838"/>
      <c r="CA9" s="838"/>
      <c r="CB9" s="839"/>
      <c r="CC9" s="289"/>
      <c r="CE9" s="823"/>
    </row>
    <row r="10" spans="1:83" ht="18" customHeight="1">
      <c r="A10" s="246">
        <v>10</v>
      </c>
      <c r="B10" s="288"/>
      <c r="C10" s="831"/>
      <c r="D10" s="832"/>
      <c r="E10" s="832"/>
      <c r="F10" s="832"/>
      <c r="G10" s="832"/>
      <c r="H10" s="833"/>
      <c r="I10" s="840"/>
      <c r="J10" s="841"/>
      <c r="K10" s="841"/>
      <c r="L10" s="841"/>
      <c r="M10" s="841"/>
      <c r="N10" s="841"/>
      <c r="O10" s="841"/>
      <c r="P10" s="841"/>
      <c r="Q10" s="841"/>
      <c r="R10" s="841"/>
      <c r="S10" s="841"/>
      <c r="T10" s="841"/>
      <c r="U10" s="841"/>
      <c r="V10" s="841"/>
      <c r="W10" s="841"/>
      <c r="X10" s="841"/>
      <c r="Y10" s="841"/>
      <c r="Z10" s="841"/>
      <c r="AA10" s="841"/>
      <c r="AB10" s="841"/>
      <c r="AC10" s="841"/>
      <c r="AD10" s="841"/>
      <c r="AE10" s="841"/>
      <c r="AF10" s="841"/>
      <c r="AG10" s="841"/>
      <c r="AH10" s="841"/>
      <c r="AI10" s="841"/>
      <c r="AJ10" s="841"/>
      <c r="AK10" s="841"/>
      <c r="AL10" s="841"/>
      <c r="AM10" s="841"/>
      <c r="AN10" s="841"/>
      <c r="AO10" s="841"/>
      <c r="AP10" s="841"/>
      <c r="AQ10" s="841"/>
      <c r="AR10" s="841"/>
      <c r="AS10" s="841"/>
      <c r="AT10" s="841"/>
      <c r="AU10" s="841"/>
      <c r="AV10" s="841"/>
      <c r="AW10" s="841"/>
      <c r="AX10" s="841"/>
      <c r="AY10" s="841"/>
      <c r="AZ10" s="841"/>
      <c r="BA10" s="841"/>
      <c r="BB10" s="841"/>
      <c r="BC10" s="841"/>
      <c r="BD10" s="841"/>
      <c r="BE10" s="841"/>
      <c r="BF10" s="841"/>
      <c r="BG10" s="841"/>
      <c r="BH10" s="841"/>
      <c r="BI10" s="841"/>
      <c r="BJ10" s="841"/>
      <c r="BK10" s="841"/>
      <c r="BL10" s="841"/>
      <c r="BM10" s="841"/>
      <c r="BN10" s="841"/>
      <c r="BO10" s="841"/>
      <c r="BP10" s="841"/>
      <c r="BQ10" s="841"/>
      <c r="BR10" s="841"/>
      <c r="BS10" s="841"/>
      <c r="BT10" s="841"/>
      <c r="BU10" s="841"/>
      <c r="BV10" s="841"/>
      <c r="BW10" s="841"/>
      <c r="BX10" s="841"/>
      <c r="BY10" s="841"/>
      <c r="BZ10" s="841"/>
      <c r="CA10" s="841"/>
      <c r="CB10" s="842"/>
      <c r="CC10" s="289"/>
      <c r="CE10" s="823"/>
    </row>
    <row r="11" spans="1:83" ht="18" customHeight="1">
      <c r="A11" s="246">
        <v>11</v>
      </c>
      <c r="B11" s="279" t="s">
        <v>481</v>
      </c>
      <c r="BD11" s="843" t="s">
        <v>482</v>
      </c>
      <c r="BE11" s="843"/>
      <c r="BF11" s="843"/>
      <c r="BG11" s="843"/>
      <c r="BH11" s="843"/>
      <c r="BI11" s="843"/>
      <c r="BJ11" s="843"/>
      <c r="BK11" s="843"/>
      <c r="BL11" s="843"/>
      <c r="BM11" s="843"/>
      <c r="BN11" s="843"/>
      <c r="BO11" s="843"/>
      <c r="BQ11" s="844" t="s">
        <v>483</v>
      </c>
      <c r="BR11" s="844"/>
      <c r="BS11" s="844"/>
      <c r="BT11" s="844"/>
      <c r="BU11" s="844"/>
      <c r="BV11" s="844"/>
      <c r="BW11" s="844"/>
      <c r="BX11" s="844"/>
      <c r="BY11" s="844"/>
      <c r="BZ11" s="844"/>
      <c r="CA11" s="844"/>
      <c r="CB11" s="844"/>
      <c r="CC11" s="272"/>
      <c r="CE11" s="823"/>
    </row>
    <row r="12" spans="1:83" ht="18" customHeight="1">
      <c r="A12" s="246">
        <v>12</v>
      </c>
      <c r="B12" s="279"/>
      <c r="C12" s="845" t="s">
        <v>484</v>
      </c>
      <c r="D12" s="846"/>
      <c r="E12" s="846"/>
      <c r="F12" s="846"/>
      <c r="G12" s="846"/>
      <c r="H12" s="846"/>
      <c r="I12" s="846"/>
      <c r="J12" s="846"/>
      <c r="K12" s="846"/>
      <c r="L12" s="846"/>
      <c r="M12" s="846"/>
      <c r="N12" s="846"/>
      <c r="O12" s="846"/>
      <c r="P12" s="846"/>
      <c r="Q12" s="846"/>
      <c r="R12" s="846"/>
      <c r="S12" s="847"/>
      <c r="T12" s="848" t="s">
        <v>485</v>
      </c>
      <c r="U12" s="795"/>
      <c r="V12" s="795"/>
      <c r="W12" s="795"/>
      <c r="X12" s="795"/>
      <c r="Y12" s="795"/>
      <c r="Z12" s="795"/>
      <c r="AA12" s="795"/>
      <c r="AB12" s="795"/>
      <c r="AC12" s="795"/>
      <c r="AD12" s="795"/>
      <c r="AE12" s="796"/>
      <c r="AF12" s="848" t="s">
        <v>486</v>
      </c>
      <c r="AG12" s="795"/>
      <c r="AH12" s="795"/>
      <c r="AI12" s="795"/>
      <c r="AJ12" s="795"/>
      <c r="AK12" s="795"/>
      <c r="AL12" s="795"/>
      <c r="AM12" s="795"/>
      <c r="AN12" s="795"/>
      <c r="AO12" s="795"/>
      <c r="AP12" s="795"/>
      <c r="AQ12" s="796"/>
      <c r="AR12" s="794" t="s">
        <v>487</v>
      </c>
      <c r="AS12" s="795"/>
      <c r="AT12" s="795"/>
      <c r="AU12" s="795"/>
      <c r="AV12" s="795"/>
      <c r="AW12" s="795"/>
      <c r="AX12" s="795"/>
      <c r="AY12" s="795"/>
      <c r="AZ12" s="795"/>
      <c r="BA12" s="795"/>
      <c r="BB12" s="795"/>
      <c r="BC12" s="796"/>
      <c r="BD12" s="794" t="s">
        <v>488</v>
      </c>
      <c r="BE12" s="795"/>
      <c r="BF12" s="795"/>
      <c r="BG12" s="795"/>
      <c r="BH12" s="795"/>
      <c r="BI12" s="795"/>
      <c r="BJ12" s="795"/>
      <c r="BK12" s="795"/>
      <c r="BL12" s="795"/>
      <c r="BM12" s="795"/>
      <c r="BN12" s="795"/>
      <c r="BO12" s="796"/>
      <c r="BP12" s="290"/>
      <c r="BQ12" s="800" t="s">
        <v>489</v>
      </c>
      <c r="BR12" s="801"/>
      <c r="BS12" s="801"/>
      <c r="BT12" s="801"/>
      <c r="BU12" s="801"/>
      <c r="BV12" s="801"/>
      <c r="BW12" s="802" t="s">
        <v>490</v>
      </c>
      <c r="BX12" s="803"/>
      <c r="BY12" s="803"/>
      <c r="BZ12" s="803"/>
      <c r="CA12" s="803"/>
      <c r="CB12" s="803"/>
      <c r="CC12" s="272"/>
      <c r="CE12" s="824"/>
    </row>
    <row r="13" spans="1:83" ht="18" customHeight="1">
      <c r="A13" s="246">
        <v>13</v>
      </c>
      <c r="B13" s="279"/>
      <c r="C13" s="803" t="s">
        <v>491</v>
      </c>
      <c r="D13" s="803"/>
      <c r="E13" s="803"/>
      <c r="F13" s="803"/>
      <c r="G13" s="803"/>
      <c r="H13" s="803"/>
      <c r="I13" s="803"/>
      <c r="J13" s="803"/>
      <c r="K13" s="803" t="s">
        <v>492</v>
      </c>
      <c r="L13" s="803"/>
      <c r="M13" s="803"/>
      <c r="N13" s="803"/>
      <c r="O13" s="803"/>
      <c r="P13" s="803"/>
      <c r="Q13" s="803"/>
      <c r="R13" s="803"/>
      <c r="S13" s="803"/>
      <c r="T13" s="797"/>
      <c r="U13" s="798"/>
      <c r="V13" s="798"/>
      <c r="W13" s="798"/>
      <c r="X13" s="798"/>
      <c r="Y13" s="798"/>
      <c r="Z13" s="798"/>
      <c r="AA13" s="798"/>
      <c r="AB13" s="798"/>
      <c r="AC13" s="798"/>
      <c r="AD13" s="798"/>
      <c r="AE13" s="799"/>
      <c r="AF13" s="797"/>
      <c r="AG13" s="798"/>
      <c r="AH13" s="798"/>
      <c r="AI13" s="798"/>
      <c r="AJ13" s="798"/>
      <c r="AK13" s="798"/>
      <c r="AL13" s="798"/>
      <c r="AM13" s="798"/>
      <c r="AN13" s="798"/>
      <c r="AO13" s="798"/>
      <c r="AP13" s="798"/>
      <c r="AQ13" s="799"/>
      <c r="AR13" s="797"/>
      <c r="AS13" s="798"/>
      <c r="AT13" s="798"/>
      <c r="AU13" s="798"/>
      <c r="AV13" s="798"/>
      <c r="AW13" s="798"/>
      <c r="AX13" s="798"/>
      <c r="AY13" s="798"/>
      <c r="AZ13" s="798"/>
      <c r="BA13" s="798"/>
      <c r="BB13" s="798"/>
      <c r="BC13" s="799"/>
      <c r="BD13" s="797"/>
      <c r="BE13" s="798"/>
      <c r="BF13" s="798"/>
      <c r="BG13" s="798"/>
      <c r="BH13" s="798"/>
      <c r="BI13" s="798"/>
      <c r="BJ13" s="798"/>
      <c r="BK13" s="798"/>
      <c r="BL13" s="798"/>
      <c r="BM13" s="798"/>
      <c r="BN13" s="798"/>
      <c r="BO13" s="799"/>
      <c r="BP13" s="290"/>
      <c r="BQ13" s="801"/>
      <c r="BR13" s="801"/>
      <c r="BS13" s="801"/>
      <c r="BT13" s="801"/>
      <c r="BU13" s="801"/>
      <c r="BV13" s="801"/>
      <c r="BW13" s="803"/>
      <c r="BX13" s="803"/>
      <c r="BY13" s="803"/>
      <c r="BZ13" s="803"/>
      <c r="CA13" s="803"/>
      <c r="CB13" s="803"/>
      <c r="CC13" s="272"/>
    </row>
    <row r="14" spans="1:83" ht="18" customHeight="1">
      <c r="A14" s="246">
        <v>14</v>
      </c>
      <c r="B14" s="279"/>
      <c r="C14" s="816" t="s">
        <v>493</v>
      </c>
      <c r="D14" s="816"/>
      <c r="E14" s="816"/>
      <c r="F14" s="816"/>
      <c r="G14" s="816"/>
      <c r="H14" s="816"/>
      <c r="I14" s="816"/>
      <c r="J14" s="816"/>
      <c r="K14" s="817"/>
      <c r="L14" s="817"/>
      <c r="M14" s="817"/>
      <c r="N14" s="817"/>
      <c r="O14" s="817"/>
      <c r="P14" s="817"/>
      <c r="Q14" s="817"/>
      <c r="R14" s="817"/>
      <c r="S14" s="817"/>
      <c r="T14" s="818"/>
      <c r="U14" s="818"/>
      <c r="V14" s="818"/>
      <c r="W14" s="818"/>
      <c r="X14" s="818"/>
      <c r="Y14" s="818"/>
      <c r="Z14" s="818"/>
      <c r="AA14" s="818"/>
      <c r="AB14" s="818"/>
      <c r="AC14" s="818"/>
      <c r="AD14" s="818"/>
      <c r="AE14" s="818"/>
      <c r="AF14" s="818"/>
      <c r="AG14" s="818"/>
      <c r="AH14" s="818"/>
      <c r="AI14" s="818"/>
      <c r="AJ14" s="818"/>
      <c r="AK14" s="818"/>
      <c r="AL14" s="818"/>
      <c r="AM14" s="818"/>
      <c r="AN14" s="818"/>
      <c r="AO14" s="818"/>
      <c r="AP14" s="818"/>
      <c r="AQ14" s="818"/>
      <c r="AR14" s="818"/>
      <c r="AS14" s="818"/>
      <c r="AT14" s="818"/>
      <c r="AU14" s="818"/>
      <c r="AV14" s="818"/>
      <c r="AW14" s="818"/>
      <c r="AX14" s="818"/>
      <c r="AY14" s="818"/>
      <c r="AZ14" s="818"/>
      <c r="BA14" s="818"/>
      <c r="BB14" s="818"/>
      <c r="BC14" s="818"/>
      <c r="BD14" s="818"/>
      <c r="BE14" s="818"/>
      <c r="BF14" s="818"/>
      <c r="BG14" s="818"/>
      <c r="BH14" s="818"/>
      <c r="BI14" s="818"/>
      <c r="BJ14" s="818"/>
      <c r="BK14" s="818"/>
      <c r="BL14" s="818"/>
      <c r="BM14" s="818"/>
      <c r="BN14" s="818"/>
      <c r="BO14" s="818"/>
      <c r="BP14" s="291"/>
      <c r="BQ14" s="793" t="str">
        <f>IF(OR(K14="",T14="",AF14=""),"",ROUNDDOWN(T14/AF14,3))</f>
        <v/>
      </c>
      <c r="BR14" s="793"/>
      <c r="BS14" s="793"/>
      <c r="BT14" s="793"/>
      <c r="BU14" s="793"/>
      <c r="BV14" s="793"/>
      <c r="BW14" s="778" t="str">
        <f>IF(OR(K14="",AR14="",BD14=""),"",ROUNDDOWN(AR14/BD14,3))</f>
        <v/>
      </c>
      <c r="BX14" s="779"/>
      <c r="BY14" s="779"/>
      <c r="BZ14" s="779"/>
      <c r="CA14" s="779"/>
      <c r="CB14" s="780"/>
      <c r="CC14" s="272"/>
      <c r="CE14" s="810" t="s">
        <v>516</v>
      </c>
    </row>
    <row r="15" spans="1:83" ht="18" customHeight="1">
      <c r="A15" s="246">
        <v>15</v>
      </c>
      <c r="B15" s="279"/>
      <c r="C15" s="816" t="s">
        <v>494</v>
      </c>
      <c r="D15" s="816"/>
      <c r="E15" s="816"/>
      <c r="F15" s="816"/>
      <c r="G15" s="816"/>
      <c r="H15" s="816"/>
      <c r="I15" s="816"/>
      <c r="J15" s="816"/>
      <c r="K15" s="817"/>
      <c r="L15" s="817"/>
      <c r="M15" s="817"/>
      <c r="N15" s="817"/>
      <c r="O15" s="817"/>
      <c r="P15" s="817"/>
      <c r="Q15" s="817"/>
      <c r="R15" s="817"/>
      <c r="S15" s="817"/>
      <c r="T15" s="818"/>
      <c r="U15" s="818"/>
      <c r="V15" s="818"/>
      <c r="W15" s="818"/>
      <c r="X15" s="818"/>
      <c r="Y15" s="818"/>
      <c r="Z15" s="818"/>
      <c r="AA15" s="818"/>
      <c r="AB15" s="818"/>
      <c r="AC15" s="818"/>
      <c r="AD15" s="818"/>
      <c r="AE15" s="818"/>
      <c r="AF15" s="818"/>
      <c r="AG15" s="818"/>
      <c r="AH15" s="818"/>
      <c r="AI15" s="818"/>
      <c r="AJ15" s="818"/>
      <c r="AK15" s="818"/>
      <c r="AL15" s="818"/>
      <c r="AM15" s="818"/>
      <c r="AN15" s="818"/>
      <c r="AO15" s="818"/>
      <c r="AP15" s="818"/>
      <c r="AQ15" s="818"/>
      <c r="AR15" s="818"/>
      <c r="AS15" s="818"/>
      <c r="AT15" s="818"/>
      <c r="AU15" s="818"/>
      <c r="AV15" s="818"/>
      <c r="AW15" s="818"/>
      <c r="AX15" s="818"/>
      <c r="AY15" s="818"/>
      <c r="AZ15" s="818"/>
      <c r="BA15" s="818"/>
      <c r="BB15" s="818"/>
      <c r="BC15" s="818"/>
      <c r="BD15" s="818"/>
      <c r="BE15" s="818"/>
      <c r="BF15" s="818"/>
      <c r="BG15" s="818"/>
      <c r="BH15" s="818"/>
      <c r="BI15" s="818"/>
      <c r="BJ15" s="818"/>
      <c r="BK15" s="818"/>
      <c r="BL15" s="818"/>
      <c r="BM15" s="818"/>
      <c r="BN15" s="818"/>
      <c r="BO15" s="818"/>
      <c r="BP15" s="291"/>
      <c r="BQ15" s="793" t="str">
        <f>IF(OR(K15="",T15="",AF15=""),"",ROUNDDOWN(T15/AF15,3))</f>
        <v/>
      </c>
      <c r="BR15" s="793"/>
      <c r="BS15" s="793"/>
      <c r="BT15" s="793"/>
      <c r="BU15" s="793"/>
      <c r="BV15" s="793"/>
      <c r="BW15" s="778" t="str">
        <f>IF(OR(K15="",AR15="",BD15=""),"",ROUNDDOWN(AR15/BD15,3))</f>
        <v/>
      </c>
      <c r="BX15" s="779"/>
      <c r="BY15" s="779"/>
      <c r="BZ15" s="779"/>
      <c r="CA15" s="779"/>
      <c r="CB15" s="780"/>
      <c r="CC15" s="272"/>
      <c r="CE15" s="811"/>
    </row>
    <row r="16" spans="1:83" ht="18" hidden="1" customHeight="1">
      <c r="A16" s="246">
        <v>18</v>
      </c>
      <c r="B16" s="279"/>
      <c r="C16" s="781" t="s">
        <v>495</v>
      </c>
      <c r="D16" s="781"/>
      <c r="E16" s="781"/>
      <c r="F16" s="781"/>
      <c r="G16" s="781"/>
      <c r="H16" s="781"/>
      <c r="I16" s="781"/>
      <c r="J16" s="781"/>
      <c r="K16" s="781"/>
      <c r="L16" s="781"/>
      <c r="M16" s="781"/>
      <c r="N16" s="781"/>
      <c r="O16" s="781"/>
      <c r="P16" s="781"/>
      <c r="Q16" s="781"/>
      <c r="R16" s="781"/>
      <c r="S16" s="781"/>
      <c r="T16" s="781"/>
      <c r="U16" s="781"/>
      <c r="V16" s="781"/>
      <c r="W16" s="781"/>
      <c r="X16" s="781"/>
      <c r="Y16" s="781"/>
      <c r="Z16" s="781"/>
      <c r="AA16" s="781"/>
      <c r="AB16" s="781"/>
      <c r="AC16" s="781"/>
      <c r="AD16" s="781"/>
      <c r="AE16" s="781"/>
      <c r="AF16" s="781"/>
      <c r="AG16" s="781"/>
      <c r="AH16" s="781"/>
      <c r="AI16" s="781"/>
      <c r="AJ16" s="781"/>
      <c r="AK16" s="781"/>
      <c r="AL16" s="781"/>
      <c r="AM16" s="781"/>
      <c r="AN16" s="781"/>
      <c r="AO16" s="781"/>
      <c r="AP16" s="781"/>
      <c r="AQ16" s="781"/>
      <c r="AR16" s="781"/>
      <c r="AS16" s="781"/>
      <c r="AT16" s="781"/>
      <c r="AU16" s="781"/>
      <c r="AV16" s="781"/>
      <c r="AW16" s="781"/>
      <c r="AX16" s="781"/>
      <c r="AY16" s="781"/>
      <c r="AZ16" s="781"/>
      <c r="BA16" s="781"/>
      <c r="BB16" s="781"/>
      <c r="BC16" s="781"/>
      <c r="BD16" s="781"/>
      <c r="BE16" s="781"/>
      <c r="BF16" s="781"/>
      <c r="BG16" s="781"/>
      <c r="BH16" s="781"/>
      <c r="BI16" s="781"/>
      <c r="BJ16" s="781"/>
      <c r="BK16" s="781"/>
      <c r="BL16" s="781"/>
      <c r="BM16" s="781"/>
      <c r="BN16" s="781"/>
      <c r="BO16" s="781"/>
      <c r="BP16" s="781"/>
      <c r="BQ16" s="781"/>
      <c r="BR16" s="781"/>
      <c r="BS16" s="781"/>
      <c r="BT16" s="781"/>
      <c r="BU16" s="781"/>
      <c r="BV16" s="781"/>
      <c r="BW16" s="781"/>
      <c r="BX16" s="781"/>
      <c r="BY16" s="781"/>
      <c r="BZ16" s="781"/>
      <c r="CA16" s="781"/>
      <c r="CB16" s="781"/>
      <c r="CC16" s="272"/>
      <c r="CE16" s="811"/>
    </row>
    <row r="17" spans="1:83" ht="18" hidden="1" customHeight="1">
      <c r="A17" s="246">
        <v>19</v>
      </c>
      <c r="B17" s="279"/>
      <c r="C17" s="781" t="s">
        <v>515</v>
      </c>
      <c r="D17" s="781"/>
      <c r="E17" s="781"/>
      <c r="F17" s="781"/>
      <c r="G17" s="781"/>
      <c r="H17" s="781"/>
      <c r="I17" s="781"/>
      <c r="J17" s="781"/>
      <c r="K17" s="781"/>
      <c r="L17" s="781"/>
      <c r="M17" s="781"/>
      <c r="N17" s="781"/>
      <c r="O17" s="781"/>
      <c r="P17" s="781"/>
      <c r="Q17" s="781"/>
      <c r="R17" s="781"/>
      <c r="S17" s="781"/>
      <c r="T17" s="781"/>
      <c r="U17" s="781"/>
      <c r="V17" s="781"/>
      <c r="W17" s="781"/>
      <c r="X17" s="781"/>
      <c r="Y17" s="781"/>
      <c r="Z17" s="781"/>
      <c r="AA17" s="781"/>
      <c r="AB17" s="781"/>
      <c r="AC17" s="781"/>
      <c r="AD17" s="781"/>
      <c r="AE17" s="781"/>
      <c r="AF17" s="781"/>
      <c r="AG17" s="781"/>
      <c r="AH17" s="781"/>
      <c r="AI17" s="781"/>
      <c r="AJ17" s="781"/>
      <c r="AK17" s="781"/>
      <c r="AL17" s="781"/>
      <c r="AM17" s="781"/>
      <c r="AN17" s="781"/>
      <c r="AO17" s="781"/>
      <c r="AP17" s="781"/>
      <c r="AQ17" s="781"/>
      <c r="AR17" s="781"/>
      <c r="AS17" s="781"/>
      <c r="AT17" s="781"/>
      <c r="AU17" s="781"/>
      <c r="AV17" s="781"/>
      <c r="AW17" s="781"/>
      <c r="AX17" s="781"/>
      <c r="AY17" s="781"/>
      <c r="AZ17" s="781"/>
      <c r="BA17" s="781"/>
      <c r="BB17" s="781"/>
      <c r="BC17" s="781"/>
      <c r="BD17" s="781"/>
      <c r="BE17" s="781"/>
      <c r="BF17" s="781"/>
      <c r="BG17" s="781"/>
      <c r="BH17" s="781"/>
      <c r="BI17" s="781"/>
      <c r="BJ17" s="781"/>
      <c r="BK17" s="781"/>
      <c r="BL17" s="781"/>
      <c r="BM17" s="781"/>
      <c r="BN17" s="781"/>
      <c r="BO17" s="781"/>
      <c r="BP17" s="781"/>
      <c r="BQ17" s="781"/>
      <c r="BR17" s="781"/>
      <c r="BS17" s="781"/>
      <c r="BT17" s="781"/>
      <c r="BU17" s="781"/>
      <c r="BV17" s="781"/>
      <c r="BW17" s="781"/>
      <c r="BX17" s="781"/>
      <c r="BY17" s="781"/>
      <c r="BZ17" s="781"/>
      <c r="CA17" s="781"/>
      <c r="CB17" s="781"/>
      <c r="CC17" s="272"/>
      <c r="CE17" s="811"/>
    </row>
    <row r="18" spans="1:83" ht="18" customHeight="1">
      <c r="A18" s="246">
        <v>20</v>
      </c>
      <c r="B18" s="279"/>
      <c r="C18" s="744" t="s">
        <v>467</v>
      </c>
      <c r="D18" s="744"/>
      <c r="E18" s="744"/>
      <c r="F18" s="744"/>
      <c r="G18" s="744"/>
      <c r="H18" s="744"/>
      <c r="I18" s="744"/>
      <c r="J18" s="744"/>
      <c r="K18" s="744"/>
      <c r="L18" s="744"/>
      <c r="M18" s="744"/>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c r="BA18" s="250"/>
      <c r="BB18" s="250"/>
      <c r="BC18" s="250"/>
      <c r="BD18" s="250"/>
      <c r="BE18" s="250"/>
      <c r="BF18" s="250"/>
      <c r="BG18" s="250"/>
      <c r="BH18" s="250"/>
      <c r="BI18" s="250"/>
      <c r="BJ18" s="250"/>
      <c r="BK18" s="250"/>
      <c r="BL18" s="250"/>
      <c r="BM18" s="250"/>
      <c r="BN18" s="250"/>
      <c r="BO18" s="250"/>
      <c r="BP18" s="250"/>
      <c r="BQ18" s="250"/>
      <c r="BR18" s="250"/>
      <c r="BS18" s="250"/>
      <c r="BT18" s="250"/>
      <c r="BU18" s="250"/>
      <c r="BV18" s="250"/>
      <c r="BW18" s="250"/>
      <c r="BX18" s="250"/>
      <c r="BY18" s="250"/>
      <c r="BZ18" s="250"/>
      <c r="CA18" s="250"/>
      <c r="CB18" s="250"/>
      <c r="CC18" s="272"/>
      <c r="CE18" s="811"/>
    </row>
    <row r="19" spans="1:83" ht="18" customHeight="1">
      <c r="A19" s="246">
        <v>21</v>
      </c>
      <c r="B19" s="279"/>
      <c r="C19" s="782"/>
      <c r="D19" s="783"/>
      <c r="E19" s="783"/>
      <c r="F19" s="783"/>
      <c r="G19" s="783"/>
      <c r="H19" s="783"/>
      <c r="I19" s="783"/>
      <c r="J19" s="783"/>
      <c r="K19" s="783"/>
      <c r="L19" s="783"/>
      <c r="M19" s="783"/>
      <c r="N19" s="783"/>
      <c r="O19" s="783"/>
      <c r="P19" s="783"/>
      <c r="Q19" s="783"/>
      <c r="R19" s="783"/>
      <c r="S19" s="783"/>
      <c r="T19" s="783"/>
      <c r="U19" s="783"/>
      <c r="V19" s="783"/>
      <c r="W19" s="783"/>
      <c r="X19" s="783"/>
      <c r="Y19" s="783"/>
      <c r="Z19" s="783"/>
      <c r="AA19" s="783"/>
      <c r="AB19" s="783"/>
      <c r="AC19" s="783"/>
      <c r="AD19" s="783"/>
      <c r="AE19" s="783"/>
      <c r="AF19" s="783"/>
      <c r="AG19" s="783"/>
      <c r="AH19" s="783"/>
      <c r="AI19" s="783"/>
      <c r="AJ19" s="783"/>
      <c r="AK19" s="783"/>
      <c r="AL19" s="783"/>
      <c r="AM19" s="783"/>
      <c r="AN19" s="783"/>
      <c r="AO19" s="783"/>
      <c r="AP19" s="783"/>
      <c r="AQ19" s="783"/>
      <c r="AR19" s="783"/>
      <c r="AS19" s="783"/>
      <c r="AT19" s="783"/>
      <c r="AU19" s="783"/>
      <c r="AV19" s="783"/>
      <c r="AW19" s="783"/>
      <c r="AX19" s="783"/>
      <c r="AY19" s="783"/>
      <c r="AZ19" s="783"/>
      <c r="BA19" s="783"/>
      <c r="BB19" s="783"/>
      <c r="BC19" s="783"/>
      <c r="BD19" s="783"/>
      <c r="BE19" s="783"/>
      <c r="BF19" s="783"/>
      <c r="BG19" s="783"/>
      <c r="BH19" s="783"/>
      <c r="BI19" s="783"/>
      <c r="BJ19" s="783"/>
      <c r="BK19" s="783"/>
      <c r="BL19" s="783"/>
      <c r="BM19" s="783"/>
      <c r="BN19" s="783"/>
      <c r="BO19" s="783"/>
      <c r="BP19" s="783"/>
      <c r="BQ19" s="783"/>
      <c r="BR19" s="783"/>
      <c r="BS19" s="783"/>
      <c r="BT19" s="783"/>
      <c r="BU19" s="783"/>
      <c r="BV19" s="783"/>
      <c r="BW19" s="783"/>
      <c r="BX19" s="783"/>
      <c r="BY19" s="783"/>
      <c r="BZ19" s="783"/>
      <c r="CA19" s="783"/>
      <c r="CB19" s="784"/>
      <c r="CC19" s="272"/>
      <c r="CE19" s="811"/>
    </row>
    <row r="20" spans="1:83" ht="18" hidden="1" customHeight="1">
      <c r="A20" s="246">
        <v>22</v>
      </c>
      <c r="B20" s="279"/>
      <c r="C20" s="785"/>
      <c r="D20" s="786"/>
      <c r="E20" s="786"/>
      <c r="F20" s="786"/>
      <c r="G20" s="786"/>
      <c r="H20" s="786"/>
      <c r="I20" s="786"/>
      <c r="J20" s="786"/>
      <c r="K20" s="786"/>
      <c r="L20" s="786"/>
      <c r="M20" s="786"/>
      <c r="N20" s="786"/>
      <c r="O20" s="786"/>
      <c r="P20" s="786"/>
      <c r="Q20" s="786"/>
      <c r="R20" s="786"/>
      <c r="S20" s="786"/>
      <c r="T20" s="786"/>
      <c r="U20" s="786"/>
      <c r="V20" s="786"/>
      <c r="W20" s="786"/>
      <c r="X20" s="786"/>
      <c r="Y20" s="786"/>
      <c r="Z20" s="786"/>
      <c r="AA20" s="786"/>
      <c r="AB20" s="786"/>
      <c r="AC20" s="786"/>
      <c r="AD20" s="786"/>
      <c r="AE20" s="786"/>
      <c r="AF20" s="786"/>
      <c r="AG20" s="786"/>
      <c r="AH20" s="786"/>
      <c r="AI20" s="786"/>
      <c r="AJ20" s="786"/>
      <c r="AK20" s="786"/>
      <c r="AL20" s="786"/>
      <c r="AM20" s="786"/>
      <c r="AN20" s="786"/>
      <c r="AO20" s="786"/>
      <c r="AP20" s="786"/>
      <c r="AQ20" s="786"/>
      <c r="AR20" s="786"/>
      <c r="AS20" s="786"/>
      <c r="AT20" s="786"/>
      <c r="AU20" s="786"/>
      <c r="AV20" s="786"/>
      <c r="AW20" s="786"/>
      <c r="AX20" s="786"/>
      <c r="AY20" s="786"/>
      <c r="AZ20" s="786"/>
      <c r="BA20" s="786"/>
      <c r="BB20" s="786"/>
      <c r="BC20" s="786"/>
      <c r="BD20" s="786"/>
      <c r="BE20" s="786"/>
      <c r="BF20" s="786"/>
      <c r="BG20" s="786"/>
      <c r="BH20" s="786"/>
      <c r="BI20" s="786"/>
      <c r="BJ20" s="786"/>
      <c r="BK20" s="786"/>
      <c r="BL20" s="786"/>
      <c r="BM20" s="786"/>
      <c r="BN20" s="786"/>
      <c r="BO20" s="786"/>
      <c r="BP20" s="786"/>
      <c r="BQ20" s="786"/>
      <c r="BR20" s="786"/>
      <c r="BS20" s="786"/>
      <c r="BT20" s="786"/>
      <c r="BU20" s="786"/>
      <c r="BV20" s="786"/>
      <c r="BW20" s="786"/>
      <c r="BX20" s="786"/>
      <c r="BY20" s="786"/>
      <c r="BZ20" s="786"/>
      <c r="CA20" s="786"/>
      <c r="CB20" s="787"/>
      <c r="CC20" s="272"/>
      <c r="CE20" s="811"/>
    </row>
    <row r="21" spans="1:83" ht="18" hidden="1" customHeight="1">
      <c r="A21" s="246">
        <v>23</v>
      </c>
      <c r="B21" s="279"/>
      <c r="C21" s="785"/>
      <c r="D21" s="786"/>
      <c r="E21" s="786"/>
      <c r="F21" s="786"/>
      <c r="G21" s="786"/>
      <c r="H21" s="786"/>
      <c r="I21" s="786"/>
      <c r="J21" s="786"/>
      <c r="K21" s="786"/>
      <c r="L21" s="786"/>
      <c r="M21" s="786"/>
      <c r="N21" s="786"/>
      <c r="O21" s="786"/>
      <c r="P21" s="786"/>
      <c r="Q21" s="786"/>
      <c r="R21" s="786"/>
      <c r="S21" s="786"/>
      <c r="T21" s="786"/>
      <c r="U21" s="786"/>
      <c r="V21" s="786"/>
      <c r="W21" s="786"/>
      <c r="X21" s="786"/>
      <c r="Y21" s="786"/>
      <c r="Z21" s="786"/>
      <c r="AA21" s="786"/>
      <c r="AB21" s="786"/>
      <c r="AC21" s="786"/>
      <c r="AD21" s="786"/>
      <c r="AE21" s="786"/>
      <c r="AF21" s="786"/>
      <c r="AG21" s="786"/>
      <c r="AH21" s="786"/>
      <c r="AI21" s="786"/>
      <c r="AJ21" s="786"/>
      <c r="AK21" s="786"/>
      <c r="AL21" s="786"/>
      <c r="AM21" s="786"/>
      <c r="AN21" s="786"/>
      <c r="AO21" s="786"/>
      <c r="AP21" s="786"/>
      <c r="AQ21" s="786"/>
      <c r="AR21" s="786"/>
      <c r="AS21" s="786"/>
      <c r="AT21" s="786"/>
      <c r="AU21" s="786"/>
      <c r="AV21" s="786"/>
      <c r="AW21" s="786"/>
      <c r="AX21" s="786"/>
      <c r="AY21" s="786"/>
      <c r="AZ21" s="786"/>
      <c r="BA21" s="786"/>
      <c r="BB21" s="786"/>
      <c r="BC21" s="786"/>
      <c r="BD21" s="786"/>
      <c r="BE21" s="786"/>
      <c r="BF21" s="786"/>
      <c r="BG21" s="786"/>
      <c r="BH21" s="786"/>
      <c r="BI21" s="786"/>
      <c r="BJ21" s="786"/>
      <c r="BK21" s="786"/>
      <c r="BL21" s="786"/>
      <c r="BM21" s="786"/>
      <c r="BN21" s="786"/>
      <c r="BO21" s="786"/>
      <c r="BP21" s="786"/>
      <c r="BQ21" s="786"/>
      <c r="BR21" s="786"/>
      <c r="BS21" s="786"/>
      <c r="BT21" s="786"/>
      <c r="BU21" s="786"/>
      <c r="BV21" s="786"/>
      <c r="BW21" s="786"/>
      <c r="BX21" s="786"/>
      <c r="BY21" s="786"/>
      <c r="BZ21" s="786"/>
      <c r="CA21" s="786"/>
      <c r="CB21" s="787"/>
      <c r="CC21" s="272"/>
      <c r="CE21" s="811"/>
    </row>
    <row r="22" spans="1:83" ht="18" customHeight="1">
      <c r="A22" s="246">
        <v>24</v>
      </c>
      <c r="B22" s="279"/>
      <c r="C22" s="788"/>
      <c r="D22" s="789"/>
      <c r="E22" s="789"/>
      <c r="F22" s="789"/>
      <c r="G22" s="789"/>
      <c r="H22" s="789"/>
      <c r="I22" s="789"/>
      <c r="J22" s="789"/>
      <c r="K22" s="789"/>
      <c r="L22" s="789"/>
      <c r="M22" s="789"/>
      <c r="N22" s="789"/>
      <c r="O22" s="789"/>
      <c r="P22" s="789"/>
      <c r="Q22" s="789"/>
      <c r="R22" s="789"/>
      <c r="S22" s="789"/>
      <c r="T22" s="789"/>
      <c r="U22" s="789"/>
      <c r="V22" s="789"/>
      <c r="W22" s="789"/>
      <c r="X22" s="789"/>
      <c r="Y22" s="789"/>
      <c r="Z22" s="789"/>
      <c r="AA22" s="789"/>
      <c r="AB22" s="789"/>
      <c r="AC22" s="789"/>
      <c r="AD22" s="789"/>
      <c r="AE22" s="789"/>
      <c r="AF22" s="789"/>
      <c r="AG22" s="789"/>
      <c r="AH22" s="789"/>
      <c r="AI22" s="789"/>
      <c r="AJ22" s="789"/>
      <c r="AK22" s="789"/>
      <c r="AL22" s="789"/>
      <c r="AM22" s="789"/>
      <c r="AN22" s="789"/>
      <c r="AO22" s="789"/>
      <c r="AP22" s="789"/>
      <c r="AQ22" s="789"/>
      <c r="AR22" s="789"/>
      <c r="AS22" s="789"/>
      <c r="AT22" s="789"/>
      <c r="AU22" s="789"/>
      <c r="AV22" s="789"/>
      <c r="AW22" s="789"/>
      <c r="AX22" s="789"/>
      <c r="AY22" s="789"/>
      <c r="AZ22" s="789"/>
      <c r="BA22" s="789"/>
      <c r="BB22" s="789"/>
      <c r="BC22" s="789"/>
      <c r="BD22" s="789"/>
      <c r="BE22" s="789"/>
      <c r="BF22" s="789"/>
      <c r="BG22" s="789"/>
      <c r="BH22" s="789"/>
      <c r="BI22" s="789"/>
      <c r="BJ22" s="789"/>
      <c r="BK22" s="789"/>
      <c r="BL22" s="789"/>
      <c r="BM22" s="789"/>
      <c r="BN22" s="789"/>
      <c r="BO22" s="789"/>
      <c r="BP22" s="789"/>
      <c r="BQ22" s="789"/>
      <c r="BR22" s="789"/>
      <c r="BS22" s="789"/>
      <c r="BT22" s="789"/>
      <c r="BU22" s="789"/>
      <c r="BV22" s="789"/>
      <c r="BW22" s="789"/>
      <c r="BX22" s="789"/>
      <c r="BY22" s="789"/>
      <c r="BZ22" s="789"/>
      <c r="CA22" s="789"/>
      <c r="CB22" s="790"/>
      <c r="CC22" s="272"/>
      <c r="CE22" s="812"/>
    </row>
    <row r="23" spans="1:83" ht="18" customHeight="1">
      <c r="A23" s="246">
        <v>25</v>
      </c>
      <c r="B23" s="279" t="s">
        <v>496</v>
      </c>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CC23" s="272"/>
    </row>
    <row r="24" spans="1:83" ht="18" customHeight="1">
      <c r="A24" s="246">
        <v>26</v>
      </c>
      <c r="B24" s="292"/>
      <c r="C24" s="293"/>
      <c r="D24" s="294"/>
      <c r="E24" s="791" t="s">
        <v>729</v>
      </c>
      <c r="F24" s="791"/>
      <c r="G24" s="791"/>
      <c r="H24" s="791"/>
      <c r="I24" s="791"/>
      <c r="J24" s="791"/>
      <c r="K24" s="791"/>
      <c r="L24" s="791"/>
      <c r="M24" s="791"/>
      <c r="N24" s="791"/>
      <c r="O24" s="791"/>
      <c r="P24" s="791"/>
      <c r="Q24" s="791"/>
      <c r="R24" s="791"/>
      <c r="S24" s="791"/>
      <c r="T24" s="791"/>
      <c r="U24" s="791"/>
      <c r="V24" s="791"/>
      <c r="W24" s="791"/>
      <c r="X24" s="791"/>
      <c r="Y24" s="791"/>
      <c r="Z24" s="791"/>
      <c r="AA24" s="791"/>
      <c r="AB24" s="791"/>
      <c r="AC24" s="791"/>
      <c r="AD24" s="791"/>
      <c r="AE24" s="791"/>
      <c r="AF24" s="791"/>
      <c r="AG24" s="791"/>
      <c r="AH24" s="791"/>
      <c r="AI24" s="791"/>
      <c r="AJ24" s="791"/>
      <c r="AK24" s="791"/>
      <c r="AL24" s="791"/>
      <c r="AM24" s="791"/>
      <c r="AN24" s="791"/>
      <c r="AO24" s="791"/>
      <c r="AP24" s="791"/>
      <c r="AQ24" s="791"/>
      <c r="AR24" s="791"/>
      <c r="AS24" s="791"/>
      <c r="AT24" s="791"/>
      <c r="AU24" s="791"/>
      <c r="AV24" s="791"/>
      <c r="AW24" s="791"/>
      <c r="AX24" s="791"/>
      <c r="AY24" s="791"/>
      <c r="AZ24" s="791"/>
      <c r="BA24" s="791"/>
      <c r="BB24" s="791"/>
      <c r="BC24" s="791"/>
      <c r="BD24" s="791"/>
      <c r="BE24" s="791"/>
      <c r="BF24" s="791"/>
      <c r="BG24" s="791"/>
      <c r="BH24" s="791"/>
      <c r="BI24" s="791"/>
      <c r="BJ24" s="791"/>
      <c r="BK24" s="791"/>
      <c r="BL24" s="791"/>
      <c r="BM24" s="791"/>
      <c r="BN24" s="791"/>
      <c r="BO24" s="791"/>
      <c r="BP24" s="791"/>
      <c r="BQ24" s="791"/>
      <c r="BR24" s="791"/>
      <c r="BS24" s="791"/>
      <c r="BT24" s="791"/>
      <c r="BU24" s="791"/>
      <c r="BV24" s="791"/>
      <c r="BW24" s="791"/>
      <c r="BX24" s="791"/>
      <c r="BY24" s="791"/>
      <c r="BZ24" s="791"/>
      <c r="CA24" s="791"/>
      <c r="CB24" s="791"/>
      <c r="CC24" s="792"/>
      <c r="CE24" s="810" t="s">
        <v>497</v>
      </c>
    </row>
    <row r="25" spans="1:83" ht="18" customHeight="1">
      <c r="A25" s="246">
        <v>27</v>
      </c>
      <c r="B25" s="292"/>
      <c r="C25" s="813" t="s">
        <v>498</v>
      </c>
      <c r="D25" s="813"/>
      <c r="E25" s="813"/>
      <c r="F25" s="813"/>
      <c r="G25" s="813"/>
      <c r="H25" s="813"/>
      <c r="I25" s="814" t="s">
        <v>499</v>
      </c>
      <c r="J25" s="813"/>
      <c r="K25" s="813"/>
      <c r="L25" s="813"/>
      <c r="M25" s="813"/>
      <c r="N25" s="813"/>
      <c r="O25" s="760" t="s">
        <v>500</v>
      </c>
      <c r="P25" s="761"/>
      <c r="Q25" s="761"/>
      <c r="R25" s="761"/>
      <c r="S25" s="761"/>
      <c r="T25" s="761"/>
      <c r="U25" s="761"/>
      <c r="V25" s="761"/>
      <c r="W25" s="761"/>
      <c r="X25" s="761"/>
      <c r="Y25" s="761"/>
      <c r="Z25" s="761"/>
      <c r="AA25" s="761"/>
      <c r="AB25" s="761"/>
      <c r="AC25" s="761"/>
      <c r="AD25" s="761"/>
      <c r="AE25" s="761"/>
      <c r="AF25" s="761"/>
      <c r="AG25" s="761"/>
      <c r="AH25" s="761"/>
      <c r="AI25" s="761"/>
      <c r="AJ25" s="761"/>
      <c r="AK25" s="761"/>
      <c r="AL25" s="761"/>
      <c r="AM25" s="761"/>
      <c r="AN25" s="761"/>
      <c r="AO25" s="761"/>
      <c r="AP25" s="761"/>
      <c r="AQ25" s="761"/>
      <c r="AR25" s="761"/>
      <c r="AS25" s="761"/>
      <c r="AT25" s="761"/>
      <c r="AU25" s="761"/>
      <c r="AV25" s="761"/>
      <c r="AW25" s="761"/>
      <c r="AX25" s="761"/>
      <c r="AY25" s="761"/>
      <c r="AZ25" s="761"/>
      <c r="BA25" s="761"/>
      <c r="BB25" s="761"/>
      <c r="BC25" s="761"/>
      <c r="BD25" s="761"/>
      <c r="BE25" s="761"/>
      <c r="BF25" s="761"/>
      <c r="BG25" s="761"/>
      <c r="BH25" s="761"/>
      <c r="BI25" s="761"/>
      <c r="BJ25" s="761"/>
      <c r="BK25" s="761"/>
      <c r="BL25" s="761"/>
      <c r="BM25" s="761"/>
      <c r="BN25" s="761"/>
      <c r="BO25" s="761"/>
      <c r="BP25" s="761"/>
      <c r="BQ25" s="761"/>
      <c r="BR25" s="761"/>
      <c r="BS25" s="761"/>
      <c r="BT25" s="761"/>
      <c r="BU25" s="761"/>
      <c r="BV25" s="761"/>
      <c r="BW25" s="761"/>
      <c r="BX25" s="761"/>
      <c r="BY25" s="761"/>
      <c r="BZ25" s="761"/>
      <c r="CA25" s="761"/>
      <c r="CB25" s="762"/>
      <c r="CC25" s="295"/>
      <c r="CE25" s="811"/>
    </row>
    <row r="26" spans="1:83" ht="18" customHeight="1">
      <c r="A26" s="246">
        <v>28</v>
      </c>
      <c r="B26" s="292"/>
      <c r="C26" s="813"/>
      <c r="D26" s="813"/>
      <c r="E26" s="813"/>
      <c r="F26" s="813"/>
      <c r="G26" s="813"/>
      <c r="H26" s="813"/>
      <c r="I26" s="814"/>
      <c r="J26" s="813"/>
      <c r="K26" s="813"/>
      <c r="L26" s="813"/>
      <c r="M26" s="813"/>
      <c r="N26" s="813"/>
      <c r="O26" s="763"/>
      <c r="P26" s="764"/>
      <c r="Q26" s="764"/>
      <c r="R26" s="764"/>
      <c r="S26" s="764"/>
      <c r="T26" s="764"/>
      <c r="U26" s="764"/>
      <c r="V26" s="764"/>
      <c r="W26" s="764"/>
      <c r="X26" s="764"/>
      <c r="Y26" s="764"/>
      <c r="Z26" s="764"/>
      <c r="AA26" s="764"/>
      <c r="AB26" s="764"/>
      <c r="AC26" s="764"/>
      <c r="AD26" s="764"/>
      <c r="AE26" s="764"/>
      <c r="AF26" s="764"/>
      <c r="AG26" s="764"/>
      <c r="AH26" s="764"/>
      <c r="AI26" s="764"/>
      <c r="AJ26" s="764"/>
      <c r="AK26" s="764"/>
      <c r="AL26" s="764"/>
      <c r="AM26" s="764"/>
      <c r="AN26" s="764"/>
      <c r="AO26" s="764"/>
      <c r="AP26" s="764"/>
      <c r="AQ26" s="764"/>
      <c r="AR26" s="764"/>
      <c r="AS26" s="764"/>
      <c r="AT26" s="764"/>
      <c r="AU26" s="764"/>
      <c r="AV26" s="764"/>
      <c r="AW26" s="764"/>
      <c r="AX26" s="764"/>
      <c r="AY26" s="764"/>
      <c r="AZ26" s="764"/>
      <c r="BA26" s="764"/>
      <c r="BB26" s="764"/>
      <c r="BC26" s="764"/>
      <c r="BD26" s="764"/>
      <c r="BE26" s="764"/>
      <c r="BF26" s="764"/>
      <c r="BG26" s="764"/>
      <c r="BH26" s="764"/>
      <c r="BI26" s="764"/>
      <c r="BJ26" s="764"/>
      <c r="BK26" s="764"/>
      <c r="BL26" s="764"/>
      <c r="BM26" s="764"/>
      <c r="BN26" s="764"/>
      <c r="BO26" s="764"/>
      <c r="BP26" s="764"/>
      <c r="BQ26" s="764"/>
      <c r="BR26" s="764"/>
      <c r="BS26" s="764"/>
      <c r="BT26" s="764"/>
      <c r="BU26" s="764"/>
      <c r="BV26" s="764"/>
      <c r="BW26" s="764"/>
      <c r="BX26" s="764"/>
      <c r="BY26" s="764"/>
      <c r="BZ26" s="764"/>
      <c r="CA26" s="764"/>
      <c r="CB26" s="765"/>
      <c r="CC26" s="295"/>
      <c r="CE26" s="811"/>
    </row>
    <row r="27" spans="1:83" ht="18" customHeight="1">
      <c r="A27" s="246">
        <v>29</v>
      </c>
      <c r="B27" s="292"/>
      <c r="C27" s="296"/>
      <c r="D27" s="297"/>
      <c r="E27" s="297"/>
      <c r="F27" s="297"/>
      <c r="G27" s="297"/>
      <c r="H27" s="298"/>
      <c r="I27" s="297"/>
      <c r="J27" s="297"/>
      <c r="K27" s="297"/>
      <c r="L27" s="297"/>
      <c r="M27" s="297"/>
      <c r="N27" s="298"/>
      <c r="O27" s="296"/>
      <c r="P27" s="297"/>
      <c r="Q27" s="297"/>
      <c r="R27" s="297"/>
      <c r="S27" s="297"/>
      <c r="T27" s="297"/>
      <c r="U27" s="297"/>
      <c r="V27" s="297"/>
      <c r="W27" s="297"/>
      <c r="X27" s="297"/>
      <c r="Y27" s="297"/>
      <c r="Z27" s="297"/>
      <c r="AA27" s="297"/>
      <c r="AB27" s="297"/>
      <c r="AC27" s="299"/>
      <c r="AD27" s="299"/>
      <c r="AE27" s="299"/>
      <c r="AF27" s="299"/>
      <c r="AG27" s="299"/>
      <c r="AH27" s="299"/>
      <c r="AI27" s="299"/>
      <c r="AJ27" s="299"/>
      <c r="AK27" s="299"/>
      <c r="AL27" s="299"/>
      <c r="AM27" s="299"/>
      <c r="AN27" s="299"/>
      <c r="AO27" s="299"/>
      <c r="AP27" s="299"/>
      <c r="AQ27" s="299"/>
      <c r="AR27" s="299"/>
      <c r="AS27" s="299"/>
      <c r="AT27" s="299"/>
      <c r="AU27" s="297"/>
      <c r="AV27" s="297"/>
      <c r="AW27" s="297"/>
      <c r="AX27" s="297"/>
      <c r="AY27" s="297"/>
      <c r="AZ27" s="297"/>
      <c r="BA27" s="297"/>
      <c r="BB27" s="297"/>
      <c r="BC27" s="297"/>
      <c r="BD27" s="297"/>
      <c r="BE27" s="297"/>
      <c r="BF27" s="297"/>
      <c r="BG27" s="297"/>
      <c r="BH27" s="297"/>
      <c r="BI27" s="297"/>
      <c r="BJ27" s="297"/>
      <c r="BK27" s="297"/>
      <c r="BL27" s="297"/>
      <c r="BM27" s="297"/>
      <c r="BN27" s="297"/>
      <c r="BO27" s="297"/>
      <c r="BP27" s="297"/>
      <c r="BQ27" s="297"/>
      <c r="BR27" s="297"/>
      <c r="BS27" s="297"/>
      <c r="BT27" s="297"/>
      <c r="BU27" s="297"/>
      <c r="BV27" s="297"/>
      <c r="BW27" s="297"/>
      <c r="BX27" s="297"/>
      <c r="BY27" s="297"/>
      <c r="BZ27" s="297"/>
      <c r="CA27" s="297"/>
      <c r="CB27" s="298"/>
      <c r="CC27" s="295"/>
      <c r="CE27" s="811"/>
    </row>
    <row r="28" spans="1:83" ht="18" customHeight="1">
      <c r="A28" s="246">
        <v>30</v>
      </c>
      <c r="B28" s="292"/>
      <c r="C28" s="300"/>
      <c r="D28" s="294"/>
      <c r="E28" s="766" t="s">
        <v>272</v>
      </c>
      <c r="F28" s="766"/>
      <c r="H28" s="301"/>
      <c r="K28" s="766"/>
      <c r="L28" s="766"/>
      <c r="M28" s="302"/>
      <c r="N28" s="301"/>
      <c r="O28" s="767" t="s">
        <v>501</v>
      </c>
      <c r="P28" s="768"/>
      <c r="Q28" s="768"/>
      <c r="R28" s="768"/>
      <c r="S28" s="768"/>
      <c r="T28" s="768"/>
      <c r="U28" s="768"/>
      <c r="V28" s="768"/>
      <c r="W28" s="768"/>
      <c r="X28" s="768"/>
      <c r="Y28" s="768"/>
      <c r="Z28" s="768"/>
      <c r="AA28" s="768"/>
      <c r="AB28" s="768"/>
      <c r="AC28" s="768"/>
      <c r="AD28" s="768"/>
      <c r="AE28" s="768"/>
      <c r="AF28" s="768"/>
      <c r="AG28" s="768"/>
      <c r="AH28" s="768"/>
      <c r="AI28" s="768"/>
      <c r="AJ28" s="768"/>
      <c r="AK28" s="768"/>
      <c r="AL28" s="768"/>
      <c r="AM28" s="768"/>
      <c r="AN28" s="768"/>
      <c r="AO28" s="768"/>
      <c r="AP28" s="768"/>
      <c r="AQ28" s="768"/>
      <c r="AR28" s="768"/>
      <c r="AS28" s="768"/>
      <c r="AT28" s="768"/>
      <c r="AU28" s="768"/>
      <c r="AV28" s="768"/>
      <c r="AW28" s="768"/>
      <c r="AX28" s="768"/>
      <c r="AY28" s="768"/>
      <c r="AZ28" s="768"/>
      <c r="BA28" s="768"/>
      <c r="BB28" s="768"/>
      <c r="BC28" s="768"/>
      <c r="BD28" s="768"/>
      <c r="BE28" s="768"/>
      <c r="BF28" s="768"/>
      <c r="BG28" s="768"/>
      <c r="BH28" s="768"/>
      <c r="BI28" s="768"/>
      <c r="BJ28" s="768"/>
      <c r="BK28" s="768"/>
      <c r="BL28" s="768"/>
      <c r="BM28" s="768"/>
      <c r="BN28" s="768"/>
      <c r="BO28" s="768"/>
      <c r="BP28" s="768"/>
      <c r="BQ28" s="768"/>
      <c r="BR28" s="768"/>
      <c r="BS28" s="768"/>
      <c r="BT28" s="768"/>
      <c r="BU28" s="768"/>
      <c r="BV28" s="768"/>
      <c r="BW28" s="768"/>
      <c r="BX28" s="768"/>
      <c r="BY28" s="768"/>
      <c r="BZ28" s="768"/>
      <c r="CA28" s="768"/>
      <c r="CB28" s="769"/>
      <c r="CC28" s="303"/>
      <c r="CD28" s="279"/>
      <c r="CE28" s="811"/>
    </row>
    <row r="29" spans="1:83" ht="18" customHeight="1">
      <c r="A29" s="246">
        <v>31</v>
      </c>
      <c r="B29" s="292"/>
      <c r="C29" s="304" t="s">
        <v>502</v>
      </c>
      <c r="D29" s="305"/>
      <c r="E29" s="766" t="s">
        <v>272</v>
      </c>
      <c r="F29" s="766"/>
      <c r="H29" s="301"/>
      <c r="K29" s="766" t="s">
        <v>272</v>
      </c>
      <c r="L29" s="766"/>
      <c r="M29" s="306"/>
      <c r="N29" s="301"/>
      <c r="O29" s="773" t="s">
        <v>503</v>
      </c>
      <c r="P29" s="774"/>
      <c r="Q29" s="774"/>
      <c r="R29" s="774"/>
      <c r="S29" s="774"/>
      <c r="T29" s="774"/>
      <c r="U29" s="774"/>
      <c r="V29" s="774"/>
      <c r="W29" s="774"/>
      <c r="X29" s="774"/>
      <c r="Y29" s="774"/>
      <c r="Z29" s="774"/>
      <c r="AA29" s="774"/>
      <c r="AB29" s="774"/>
      <c r="AC29" s="774"/>
      <c r="AD29" s="774"/>
      <c r="AE29" s="774"/>
      <c r="AF29" s="774"/>
      <c r="AG29" s="774"/>
      <c r="AH29" s="774"/>
      <c r="AI29" s="774"/>
      <c r="AJ29" s="774"/>
      <c r="AK29" s="774"/>
      <c r="AL29" s="774"/>
      <c r="AM29" s="774"/>
      <c r="AN29" s="774"/>
      <c r="AO29" s="774"/>
      <c r="AP29" s="774"/>
      <c r="AQ29" s="774"/>
      <c r="AR29" s="774"/>
      <c r="AS29" s="774"/>
      <c r="AT29" s="774"/>
      <c r="AU29" s="774"/>
      <c r="AV29" s="774"/>
      <c r="AW29" s="774"/>
      <c r="AX29" s="774"/>
      <c r="AY29" s="774"/>
      <c r="AZ29" s="774"/>
      <c r="BA29" s="774"/>
      <c r="BB29" s="774"/>
      <c r="BC29" s="774"/>
      <c r="BD29" s="774"/>
      <c r="BE29" s="774"/>
      <c r="BF29" s="774"/>
      <c r="BG29" s="774"/>
      <c r="BH29" s="774"/>
      <c r="BI29" s="774"/>
      <c r="BJ29" s="774"/>
      <c r="BK29" s="774"/>
      <c r="BL29" s="774"/>
      <c r="BM29" s="774"/>
      <c r="BN29" s="774"/>
      <c r="BO29" s="774"/>
      <c r="BP29" s="774"/>
      <c r="BQ29" s="774"/>
      <c r="BR29" s="774"/>
      <c r="BS29" s="774"/>
      <c r="BT29" s="774"/>
      <c r="BU29" s="774"/>
      <c r="BV29" s="774"/>
      <c r="BW29" s="774"/>
      <c r="BX29" s="774"/>
      <c r="BY29" s="774"/>
      <c r="BZ29" s="774"/>
      <c r="CA29" s="774"/>
      <c r="CB29" s="775"/>
      <c r="CC29" s="307"/>
      <c r="CD29" s="279"/>
      <c r="CE29" s="811"/>
    </row>
    <row r="30" spans="1:83" ht="18" customHeight="1">
      <c r="A30" s="246">
        <v>32</v>
      </c>
      <c r="B30" s="292"/>
      <c r="C30" s="304"/>
      <c r="D30" s="305"/>
      <c r="E30" s="308"/>
      <c r="F30" s="308"/>
      <c r="H30" s="301"/>
      <c r="K30" s="308"/>
      <c r="L30" s="308"/>
      <c r="M30" s="306"/>
      <c r="N30" s="301"/>
      <c r="O30" s="773"/>
      <c r="P30" s="774"/>
      <c r="Q30" s="774"/>
      <c r="R30" s="774"/>
      <c r="S30" s="774"/>
      <c r="T30" s="774"/>
      <c r="U30" s="774"/>
      <c r="V30" s="774"/>
      <c r="W30" s="774"/>
      <c r="X30" s="774"/>
      <c r="Y30" s="774"/>
      <c r="Z30" s="774"/>
      <c r="AA30" s="774"/>
      <c r="AB30" s="774"/>
      <c r="AC30" s="774"/>
      <c r="AD30" s="774"/>
      <c r="AE30" s="774"/>
      <c r="AF30" s="774"/>
      <c r="AG30" s="774"/>
      <c r="AH30" s="774"/>
      <c r="AI30" s="774"/>
      <c r="AJ30" s="774"/>
      <c r="AK30" s="774"/>
      <c r="AL30" s="774"/>
      <c r="AM30" s="774"/>
      <c r="AN30" s="774"/>
      <c r="AO30" s="774"/>
      <c r="AP30" s="774"/>
      <c r="AQ30" s="774"/>
      <c r="AR30" s="774"/>
      <c r="AS30" s="774"/>
      <c r="AT30" s="774"/>
      <c r="AU30" s="774"/>
      <c r="AV30" s="774"/>
      <c r="AW30" s="774"/>
      <c r="AX30" s="774"/>
      <c r="AY30" s="774"/>
      <c r="AZ30" s="774"/>
      <c r="BA30" s="774"/>
      <c r="BB30" s="774"/>
      <c r="BC30" s="774"/>
      <c r="BD30" s="774"/>
      <c r="BE30" s="774"/>
      <c r="BF30" s="774"/>
      <c r="BG30" s="774"/>
      <c r="BH30" s="774"/>
      <c r="BI30" s="774"/>
      <c r="BJ30" s="774"/>
      <c r="BK30" s="774"/>
      <c r="BL30" s="774"/>
      <c r="BM30" s="774"/>
      <c r="BN30" s="774"/>
      <c r="BO30" s="774"/>
      <c r="BP30" s="774"/>
      <c r="BQ30" s="774"/>
      <c r="BR30" s="774"/>
      <c r="BS30" s="774"/>
      <c r="BT30" s="774"/>
      <c r="BU30" s="774"/>
      <c r="BV30" s="774"/>
      <c r="BW30" s="774"/>
      <c r="BX30" s="774"/>
      <c r="BY30" s="774"/>
      <c r="BZ30" s="774"/>
      <c r="CA30" s="774"/>
      <c r="CB30" s="775"/>
      <c r="CC30" s="307"/>
      <c r="CD30" s="279"/>
      <c r="CE30" s="811"/>
    </row>
    <row r="31" spans="1:83" ht="18" customHeight="1">
      <c r="A31" s="246">
        <v>33</v>
      </c>
      <c r="B31" s="292"/>
      <c r="C31" s="304"/>
      <c r="D31" s="305"/>
      <c r="E31" s="308"/>
      <c r="F31" s="308"/>
      <c r="H31" s="301"/>
      <c r="K31" s="308"/>
      <c r="L31" s="308"/>
      <c r="M31" s="306"/>
      <c r="N31" s="301"/>
      <c r="O31" s="773"/>
      <c r="P31" s="774"/>
      <c r="Q31" s="774"/>
      <c r="R31" s="774"/>
      <c r="S31" s="774"/>
      <c r="T31" s="774"/>
      <c r="U31" s="774"/>
      <c r="V31" s="774"/>
      <c r="W31" s="774"/>
      <c r="X31" s="774"/>
      <c r="Y31" s="774"/>
      <c r="Z31" s="774"/>
      <c r="AA31" s="774"/>
      <c r="AB31" s="774"/>
      <c r="AC31" s="774"/>
      <c r="AD31" s="774"/>
      <c r="AE31" s="774"/>
      <c r="AF31" s="774"/>
      <c r="AG31" s="774"/>
      <c r="AH31" s="774"/>
      <c r="AI31" s="774"/>
      <c r="AJ31" s="774"/>
      <c r="AK31" s="774"/>
      <c r="AL31" s="774"/>
      <c r="AM31" s="774"/>
      <c r="AN31" s="774"/>
      <c r="AO31" s="774"/>
      <c r="AP31" s="774"/>
      <c r="AQ31" s="774"/>
      <c r="AR31" s="774"/>
      <c r="AS31" s="774"/>
      <c r="AT31" s="774"/>
      <c r="AU31" s="774"/>
      <c r="AV31" s="774"/>
      <c r="AW31" s="774"/>
      <c r="AX31" s="774"/>
      <c r="AY31" s="774"/>
      <c r="AZ31" s="774"/>
      <c r="BA31" s="774"/>
      <c r="BB31" s="774"/>
      <c r="BC31" s="774"/>
      <c r="BD31" s="774"/>
      <c r="BE31" s="774"/>
      <c r="BF31" s="774"/>
      <c r="BG31" s="774"/>
      <c r="BH31" s="774"/>
      <c r="BI31" s="774"/>
      <c r="BJ31" s="774"/>
      <c r="BK31" s="774"/>
      <c r="BL31" s="774"/>
      <c r="BM31" s="774"/>
      <c r="BN31" s="774"/>
      <c r="BO31" s="774"/>
      <c r="BP31" s="774"/>
      <c r="BQ31" s="774"/>
      <c r="BR31" s="774"/>
      <c r="BS31" s="774"/>
      <c r="BT31" s="774"/>
      <c r="BU31" s="774"/>
      <c r="BV31" s="774"/>
      <c r="BW31" s="774"/>
      <c r="BX31" s="774"/>
      <c r="BY31" s="774"/>
      <c r="BZ31" s="774"/>
      <c r="CA31" s="774"/>
      <c r="CB31" s="775"/>
      <c r="CC31" s="307"/>
      <c r="CD31" s="279"/>
      <c r="CE31" s="811"/>
    </row>
    <row r="32" spans="1:83" ht="18" customHeight="1">
      <c r="A32" s="246">
        <v>34</v>
      </c>
      <c r="B32" s="292"/>
      <c r="C32" s="304"/>
      <c r="D32" s="305"/>
      <c r="E32" s="308"/>
      <c r="F32" s="308"/>
      <c r="H32" s="301"/>
      <c r="K32" s="308"/>
      <c r="L32" s="308"/>
      <c r="M32" s="306"/>
      <c r="N32" s="301"/>
      <c r="O32" s="773"/>
      <c r="P32" s="774"/>
      <c r="Q32" s="774"/>
      <c r="R32" s="774"/>
      <c r="S32" s="774"/>
      <c r="T32" s="774"/>
      <c r="U32" s="774"/>
      <c r="V32" s="774"/>
      <c r="W32" s="774"/>
      <c r="X32" s="774"/>
      <c r="Y32" s="774"/>
      <c r="Z32" s="774"/>
      <c r="AA32" s="774"/>
      <c r="AB32" s="774"/>
      <c r="AC32" s="774"/>
      <c r="AD32" s="774"/>
      <c r="AE32" s="774"/>
      <c r="AF32" s="774"/>
      <c r="AG32" s="774"/>
      <c r="AH32" s="774"/>
      <c r="AI32" s="774"/>
      <c r="AJ32" s="774"/>
      <c r="AK32" s="774"/>
      <c r="AL32" s="774"/>
      <c r="AM32" s="774"/>
      <c r="AN32" s="774"/>
      <c r="AO32" s="774"/>
      <c r="AP32" s="774"/>
      <c r="AQ32" s="774"/>
      <c r="AR32" s="774"/>
      <c r="AS32" s="774"/>
      <c r="AT32" s="774"/>
      <c r="AU32" s="774"/>
      <c r="AV32" s="774"/>
      <c r="AW32" s="774"/>
      <c r="AX32" s="774"/>
      <c r="AY32" s="774"/>
      <c r="AZ32" s="774"/>
      <c r="BA32" s="774"/>
      <c r="BB32" s="774"/>
      <c r="BC32" s="774"/>
      <c r="BD32" s="774"/>
      <c r="BE32" s="774"/>
      <c r="BF32" s="774"/>
      <c r="BG32" s="774"/>
      <c r="BH32" s="774"/>
      <c r="BI32" s="774"/>
      <c r="BJ32" s="774"/>
      <c r="BK32" s="774"/>
      <c r="BL32" s="774"/>
      <c r="BM32" s="774"/>
      <c r="BN32" s="774"/>
      <c r="BO32" s="774"/>
      <c r="BP32" s="774"/>
      <c r="BQ32" s="774"/>
      <c r="BR32" s="774"/>
      <c r="BS32" s="774"/>
      <c r="BT32" s="774"/>
      <c r="BU32" s="774"/>
      <c r="BV32" s="774"/>
      <c r="BW32" s="774"/>
      <c r="BX32" s="774"/>
      <c r="BY32" s="774"/>
      <c r="BZ32" s="774"/>
      <c r="CA32" s="774"/>
      <c r="CB32" s="775"/>
      <c r="CC32" s="307"/>
      <c r="CD32" s="279"/>
      <c r="CE32" s="811"/>
    </row>
    <row r="33" spans="1:83" ht="18" hidden="1" customHeight="1">
      <c r="A33" s="246">
        <v>35</v>
      </c>
      <c r="B33" s="292"/>
      <c r="C33" s="304" t="s">
        <v>502</v>
      </c>
      <c r="D33" s="305"/>
      <c r="H33" s="301"/>
      <c r="N33" s="301"/>
      <c r="O33" s="773"/>
      <c r="P33" s="774"/>
      <c r="Q33" s="774"/>
      <c r="R33" s="774"/>
      <c r="S33" s="774"/>
      <c r="T33" s="774"/>
      <c r="U33" s="774"/>
      <c r="V33" s="774"/>
      <c r="W33" s="774"/>
      <c r="X33" s="774"/>
      <c r="Y33" s="774"/>
      <c r="Z33" s="774"/>
      <c r="AA33" s="774"/>
      <c r="AB33" s="774"/>
      <c r="AC33" s="774"/>
      <c r="AD33" s="774"/>
      <c r="AE33" s="774"/>
      <c r="AF33" s="774"/>
      <c r="AG33" s="774"/>
      <c r="AH33" s="774"/>
      <c r="AI33" s="774"/>
      <c r="AJ33" s="774"/>
      <c r="AK33" s="774"/>
      <c r="AL33" s="774"/>
      <c r="AM33" s="774"/>
      <c r="AN33" s="774"/>
      <c r="AO33" s="774"/>
      <c r="AP33" s="774"/>
      <c r="AQ33" s="774"/>
      <c r="AR33" s="774"/>
      <c r="AS33" s="774"/>
      <c r="AT33" s="774"/>
      <c r="AU33" s="774"/>
      <c r="AV33" s="774"/>
      <c r="AW33" s="774"/>
      <c r="AX33" s="774"/>
      <c r="AY33" s="774"/>
      <c r="AZ33" s="774"/>
      <c r="BA33" s="774"/>
      <c r="BB33" s="774"/>
      <c r="BC33" s="774"/>
      <c r="BD33" s="774"/>
      <c r="BE33" s="774"/>
      <c r="BF33" s="774"/>
      <c r="BG33" s="774"/>
      <c r="BH33" s="774"/>
      <c r="BI33" s="774"/>
      <c r="BJ33" s="774"/>
      <c r="BK33" s="774"/>
      <c r="BL33" s="774"/>
      <c r="BM33" s="774"/>
      <c r="BN33" s="774"/>
      <c r="BO33" s="774"/>
      <c r="BP33" s="774"/>
      <c r="BQ33" s="774"/>
      <c r="BR33" s="774"/>
      <c r="BS33" s="774"/>
      <c r="BT33" s="774"/>
      <c r="BU33" s="774"/>
      <c r="BV33" s="774"/>
      <c r="BW33" s="774"/>
      <c r="BX33" s="774"/>
      <c r="BY33" s="774"/>
      <c r="BZ33" s="774"/>
      <c r="CA33" s="774"/>
      <c r="CB33" s="775"/>
      <c r="CC33" s="307"/>
      <c r="CD33" s="279"/>
      <c r="CE33" s="811"/>
    </row>
    <row r="34" spans="1:83" ht="18" customHeight="1">
      <c r="A34" s="246">
        <v>36</v>
      </c>
      <c r="B34" s="292"/>
      <c r="C34" s="304" t="s">
        <v>502</v>
      </c>
      <c r="D34" s="305"/>
      <c r="E34" s="766"/>
      <c r="F34" s="766"/>
      <c r="H34" s="301"/>
      <c r="K34" s="766" t="s">
        <v>272</v>
      </c>
      <c r="L34" s="766"/>
      <c r="M34" s="306"/>
      <c r="N34" s="301"/>
      <c r="O34" s="770" t="s">
        <v>504</v>
      </c>
      <c r="P34" s="771"/>
      <c r="Q34" s="771"/>
      <c r="R34" s="771"/>
      <c r="S34" s="771"/>
      <c r="T34" s="771"/>
      <c r="U34" s="771"/>
      <c r="V34" s="771"/>
      <c r="W34" s="771"/>
      <c r="X34" s="771"/>
      <c r="Y34" s="771"/>
      <c r="Z34" s="771"/>
      <c r="AA34" s="771"/>
      <c r="AB34" s="771"/>
      <c r="AC34" s="771"/>
      <c r="AD34" s="771"/>
      <c r="AE34" s="771"/>
      <c r="AF34" s="771"/>
      <c r="AG34" s="771"/>
      <c r="AH34" s="771"/>
      <c r="AI34" s="771"/>
      <c r="AJ34" s="771"/>
      <c r="AK34" s="771"/>
      <c r="AL34" s="771"/>
      <c r="AM34" s="771"/>
      <c r="AN34" s="771"/>
      <c r="AO34" s="771"/>
      <c r="AP34" s="771"/>
      <c r="AQ34" s="771"/>
      <c r="AR34" s="771"/>
      <c r="AS34" s="771"/>
      <c r="AT34" s="771"/>
      <c r="AU34" s="771"/>
      <c r="AV34" s="771"/>
      <c r="AW34" s="771"/>
      <c r="AX34" s="771"/>
      <c r="AY34" s="771"/>
      <c r="AZ34" s="771"/>
      <c r="BA34" s="771"/>
      <c r="BB34" s="771"/>
      <c r="BC34" s="771"/>
      <c r="BD34" s="771"/>
      <c r="BE34" s="771"/>
      <c r="BF34" s="771"/>
      <c r="BG34" s="771"/>
      <c r="BH34" s="771"/>
      <c r="BI34" s="771"/>
      <c r="BJ34" s="771"/>
      <c r="BK34" s="771"/>
      <c r="BL34" s="771"/>
      <c r="BM34" s="771"/>
      <c r="BN34" s="771"/>
      <c r="BO34" s="771"/>
      <c r="BP34" s="771"/>
      <c r="BQ34" s="771"/>
      <c r="BR34" s="771"/>
      <c r="BS34" s="771"/>
      <c r="BT34" s="771"/>
      <c r="BU34" s="771"/>
      <c r="BV34" s="771"/>
      <c r="BW34" s="771"/>
      <c r="BX34" s="771"/>
      <c r="BY34" s="771"/>
      <c r="BZ34" s="771"/>
      <c r="CA34" s="771"/>
      <c r="CB34" s="772"/>
      <c r="CC34" s="307"/>
      <c r="CD34" s="279"/>
      <c r="CE34" s="812"/>
    </row>
    <row r="35" spans="1:83" ht="18" customHeight="1">
      <c r="A35" s="246">
        <v>37</v>
      </c>
      <c r="B35" s="292"/>
      <c r="C35" s="304" t="s">
        <v>502</v>
      </c>
      <c r="D35" s="305"/>
      <c r="E35" s="766" t="s">
        <v>272</v>
      </c>
      <c r="F35" s="766"/>
      <c r="H35" s="301"/>
      <c r="K35" s="766" t="s">
        <v>272</v>
      </c>
      <c r="L35" s="766"/>
      <c r="M35" s="306"/>
      <c r="N35" s="301"/>
      <c r="O35" s="770" t="s">
        <v>505</v>
      </c>
      <c r="P35" s="771"/>
      <c r="Q35" s="771"/>
      <c r="R35" s="771"/>
      <c r="S35" s="771"/>
      <c r="T35" s="771"/>
      <c r="U35" s="771"/>
      <c r="V35" s="771"/>
      <c r="W35" s="771"/>
      <c r="X35" s="771"/>
      <c r="Y35" s="771"/>
      <c r="Z35" s="771"/>
      <c r="AA35" s="771"/>
      <c r="AB35" s="771"/>
      <c r="AC35" s="771"/>
      <c r="AD35" s="771"/>
      <c r="AE35" s="771"/>
      <c r="AF35" s="771"/>
      <c r="AG35" s="771"/>
      <c r="AH35" s="771"/>
      <c r="AI35" s="771"/>
      <c r="AJ35" s="771"/>
      <c r="AK35" s="771"/>
      <c r="AL35" s="771"/>
      <c r="AM35" s="771"/>
      <c r="AN35" s="771"/>
      <c r="AO35" s="771"/>
      <c r="AP35" s="771"/>
      <c r="AQ35" s="771"/>
      <c r="AR35" s="771"/>
      <c r="AS35" s="771"/>
      <c r="AT35" s="771"/>
      <c r="AU35" s="771"/>
      <c r="AV35" s="771"/>
      <c r="AW35" s="771"/>
      <c r="AX35" s="771"/>
      <c r="AY35" s="771"/>
      <c r="AZ35" s="771"/>
      <c r="BA35" s="771"/>
      <c r="BB35" s="771"/>
      <c r="BC35" s="771"/>
      <c r="BD35" s="771"/>
      <c r="BE35" s="771"/>
      <c r="BF35" s="771"/>
      <c r="BG35" s="771"/>
      <c r="BH35" s="771"/>
      <c r="BI35" s="771"/>
      <c r="BJ35" s="771"/>
      <c r="BK35" s="771"/>
      <c r="BL35" s="771"/>
      <c r="BM35" s="771"/>
      <c r="BN35" s="771"/>
      <c r="BO35" s="771"/>
      <c r="BP35" s="771"/>
      <c r="BQ35" s="771"/>
      <c r="BR35" s="771"/>
      <c r="BS35" s="771"/>
      <c r="BT35" s="771"/>
      <c r="BU35" s="771"/>
      <c r="BV35" s="771"/>
      <c r="BW35" s="771"/>
      <c r="BX35" s="771"/>
      <c r="BY35" s="771"/>
      <c r="BZ35" s="771"/>
      <c r="CA35" s="771"/>
      <c r="CB35" s="772"/>
      <c r="CC35" s="307"/>
      <c r="CD35" s="279"/>
    </row>
    <row r="36" spans="1:83" ht="18" customHeight="1">
      <c r="A36" s="246">
        <v>38</v>
      </c>
      <c r="B36" s="279"/>
      <c r="C36" s="309"/>
      <c r="E36" s="766" t="s">
        <v>272</v>
      </c>
      <c r="F36" s="766"/>
      <c r="H36" s="301"/>
      <c r="K36" s="766" t="s">
        <v>272</v>
      </c>
      <c r="L36" s="766"/>
      <c r="M36" s="306"/>
      <c r="N36" s="301"/>
      <c r="O36" s="770" t="s">
        <v>506</v>
      </c>
      <c r="P36" s="771"/>
      <c r="Q36" s="771"/>
      <c r="R36" s="771"/>
      <c r="S36" s="771"/>
      <c r="T36" s="771"/>
      <c r="U36" s="771"/>
      <c r="V36" s="771"/>
      <c r="W36" s="771"/>
      <c r="X36" s="771"/>
      <c r="Y36" s="771"/>
      <c r="Z36" s="771"/>
      <c r="AA36" s="771"/>
      <c r="AB36" s="771"/>
      <c r="AC36" s="771"/>
      <c r="AD36" s="771"/>
      <c r="AE36" s="771"/>
      <c r="AF36" s="771"/>
      <c r="AG36" s="771"/>
      <c r="AH36" s="771"/>
      <c r="AI36" s="771"/>
      <c r="AJ36" s="771"/>
      <c r="AK36" s="771"/>
      <c r="AL36" s="771"/>
      <c r="AM36" s="771"/>
      <c r="AN36" s="771"/>
      <c r="AO36" s="771"/>
      <c r="AP36" s="771"/>
      <c r="AQ36" s="771"/>
      <c r="AR36" s="771"/>
      <c r="AS36" s="771"/>
      <c r="AT36" s="771"/>
      <c r="AU36" s="771"/>
      <c r="AV36" s="771"/>
      <c r="AW36" s="771"/>
      <c r="AX36" s="771"/>
      <c r="AY36" s="771"/>
      <c r="AZ36" s="771"/>
      <c r="BA36" s="771"/>
      <c r="BB36" s="771"/>
      <c r="BC36" s="771"/>
      <c r="BD36" s="771"/>
      <c r="BE36" s="771"/>
      <c r="BF36" s="771"/>
      <c r="BG36" s="771"/>
      <c r="BH36" s="771"/>
      <c r="BI36" s="771"/>
      <c r="BJ36" s="771"/>
      <c r="BK36" s="771"/>
      <c r="BL36" s="771"/>
      <c r="BM36" s="771"/>
      <c r="BN36" s="771"/>
      <c r="BO36" s="771"/>
      <c r="BP36" s="771"/>
      <c r="BQ36" s="771"/>
      <c r="BR36" s="771"/>
      <c r="BS36" s="771"/>
      <c r="BT36" s="771"/>
      <c r="BU36" s="771"/>
      <c r="BV36" s="771"/>
      <c r="BW36" s="771"/>
      <c r="BX36" s="771"/>
      <c r="BY36" s="771"/>
      <c r="BZ36" s="771"/>
      <c r="CA36" s="771"/>
      <c r="CB36" s="772"/>
      <c r="CC36" s="307"/>
      <c r="CD36" s="279"/>
      <c r="CE36" s="810" t="s">
        <v>800</v>
      </c>
    </row>
    <row r="37" spans="1:83" ht="18" customHeight="1">
      <c r="A37" s="246">
        <v>39</v>
      </c>
      <c r="B37" s="292"/>
      <c r="C37" s="310"/>
      <c r="D37" s="311"/>
      <c r="E37" s="311"/>
      <c r="F37" s="312"/>
      <c r="G37" s="311"/>
      <c r="H37" s="313"/>
      <c r="I37" s="311"/>
      <c r="J37" s="311"/>
      <c r="K37" s="311"/>
      <c r="L37" s="311"/>
      <c r="M37" s="311"/>
      <c r="N37" s="313"/>
      <c r="O37" s="310"/>
      <c r="P37" s="311"/>
      <c r="Q37" s="311"/>
      <c r="R37" s="311"/>
      <c r="S37" s="311"/>
      <c r="T37" s="311"/>
      <c r="U37" s="311"/>
      <c r="V37" s="311"/>
      <c r="W37" s="311"/>
      <c r="X37" s="311"/>
      <c r="Y37" s="311"/>
      <c r="Z37" s="311"/>
      <c r="AA37" s="311"/>
      <c r="AB37" s="311"/>
      <c r="AC37" s="311"/>
      <c r="AD37" s="311"/>
      <c r="AE37" s="311"/>
      <c r="AF37" s="311"/>
      <c r="AG37" s="311"/>
      <c r="AH37" s="311"/>
      <c r="AI37" s="311"/>
      <c r="AJ37" s="311"/>
      <c r="AK37" s="311"/>
      <c r="AL37" s="311"/>
      <c r="AM37" s="311"/>
      <c r="AN37" s="311"/>
      <c r="AO37" s="311"/>
      <c r="AP37" s="311"/>
      <c r="AQ37" s="311"/>
      <c r="AR37" s="311"/>
      <c r="AS37" s="311"/>
      <c r="AT37" s="311"/>
      <c r="AU37" s="311"/>
      <c r="AV37" s="311"/>
      <c r="AW37" s="311"/>
      <c r="AX37" s="311"/>
      <c r="AY37" s="311"/>
      <c r="AZ37" s="311"/>
      <c r="BA37" s="311"/>
      <c r="BB37" s="311"/>
      <c r="BC37" s="311"/>
      <c r="BD37" s="311"/>
      <c r="BE37" s="311"/>
      <c r="BF37" s="311"/>
      <c r="BG37" s="311"/>
      <c r="BH37" s="311"/>
      <c r="BI37" s="311"/>
      <c r="BJ37" s="311"/>
      <c r="BK37" s="311"/>
      <c r="BL37" s="311"/>
      <c r="BM37" s="311"/>
      <c r="BN37" s="311"/>
      <c r="BO37" s="311"/>
      <c r="BP37" s="311"/>
      <c r="BQ37" s="311"/>
      <c r="BR37" s="311"/>
      <c r="BS37" s="311"/>
      <c r="BT37" s="311"/>
      <c r="BU37" s="311"/>
      <c r="BV37" s="311"/>
      <c r="BW37" s="311"/>
      <c r="BX37" s="311"/>
      <c r="BY37" s="311"/>
      <c r="BZ37" s="311"/>
      <c r="CA37" s="311"/>
      <c r="CB37" s="313"/>
      <c r="CC37" s="307"/>
      <c r="CE37" s="811"/>
    </row>
    <row r="38" spans="1:83" ht="18" customHeight="1">
      <c r="A38" s="246">
        <v>40</v>
      </c>
      <c r="B38" s="279" t="s">
        <v>507</v>
      </c>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X38" s="250"/>
      <c r="AY38" s="250"/>
      <c r="AZ38" s="250"/>
      <c r="BA38" s="250"/>
      <c r="BB38" s="250"/>
      <c r="CC38" s="272"/>
      <c r="CE38" s="811"/>
    </row>
    <row r="39" spans="1:83" ht="18" customHeight="1">
      <c r="A39" s="246">
        <v>41</v>
      </c>
      <c r="B39" s="279"/>
      <c r="D39" s="749" t="s">
        <v>272</v>
      </c>
      <c r="E39" s="749"/>
      <c r="F39" s="750" t="s">
        <v>797</v>
      </c>
      <c r="G39" s="751"/>
      <c r="H39" s="751"/>
      <c r="I39" s="751"/>
      <c r="J39" s="751"/>
      <c r="K39" s="751"/>
      <c r="L39" s="751"/>
      <c r="M39" s="751"/>
      <c r="N39" s="751"/>
      <c r="O39" s="751"/>
      <c r="P39" s="751"/>
      <c r="Q39" s="751"/>
      <c r="R39" s="751"/>
      <c r="S39" s="751"/>
      <c r="T39" s="751"/>
      <c r="U39" s="751"/>
      <c r="V39" s="751"/>
      <c r="W39" s="751"/>
      <c r="X39" s="751"/>
      <c r="Y39" s="751"/>
      <c r="Z39" s="751"/>
      <c r="AA39" s="751"/>
      <c r="AB39" s="751"/>
      <c r="AC39" s="751"/>
      <c r="AD39" s="751"/>
      <c r="AE39" s="751"/>
      <c r="AF39" s="751"/>
      <c r="AG39" s="751"/>
      <c r="AH39" s="751"/>
      <c r="AI39" s="751"/>
      <c r="AJ39" s="751"/>
      <c r="AK39" s="751"/>
      <c r="AL39" s="751"/>
      <c r="AM39" s="751"/>
      <c r="AN39" s="751"/>
      <c r="AO39" s="751"/>
      <c r="AP39" s="751"/>
      <c r="AQ39" s="751"/>
      <c r="AR39" s="751"/>
      <c r="AS39" s="751"/>
      <c r="AT39" s="751"/>
      <c r="AU39" s="751"/>
      <c r="AV39" s="751"/>
      <c r="AW39" s="751"/>
      <c r="AX39" s="751"/>
      <c r="AY39" s="751"/>
      <c r="AZ39" s="751"/>
      <c r="BA39" s="751"/>
      <c r="BB39" s="751"/>
      <c r="BC39" s="751"/>
      <c r="BD39" s="751"/>
      <c r="BE39" s="751"/>
      <c r="BF39" s="751"/>
      <c r="BG39" s="751"/>
      <c r="BH39" s="751"/>
      <c r="BI39" s="751"/>
      <c r="BJ39" s="751"/>
      <c r="BK39" s="751"/>
      <c r="BL39" s="751"/>
      <c r="BM39" s="751"/>
      <c r="BN39" s="751"/>
      <c r="BO39" s="751"/>
      <c r="BP39" s="751"/>
      <c r="BQ39" s="751"/>
      <c r="BR39" s="751"/>
      <c r="BS39" s="751"/>
      <c r="BT39" s="751"/>
      <c r="BU39" s="751"/>
      <c r="BV39" s="751"/>
      <c r="BW39" s="751"/>
      <c r="BX39" s="751"/>
      <c r="BY39" s="751"/>
      <c r="BZ39" s="751"/>
      <c r="CA39" s="751"/>
      <c r="CB39" s="751"/>
      <c r="CC39" s="272"/>
      <c r="CE39" s="811"/>
    </row>
    <row r="40" spans="1:83" ht="18" customHeight="1">
      <c r="A40" s="246">
        <v>42</v>
      </c>
      <c r="B40" s="292"/>
      <c r="C40" s="302"/>
      <c r="F40" s="751"/>
      <c r="G40" s="751"/>
      <c r="H40" s="751"/>
      <c r="I40" s="751"/>
      <c r="J40" s="751"/>
      <c r="K40" s="751"/>
      <c r="L40" s="751"/>
      <c r="M40" s="751"/>
      <c r="N40" s="751"/>
      <c r="O40" s="751"/>
      <c r="P40" s="751"/>
      <c r="Q40" s="751"/>
      <c r="R40" s="751"/>
      <c r="S40" s="751"/>
      <c r="T40" s="751"/>
      <c r="U40" s="751"/>
      <c r="V40" s="751"/>
      <c r="W40" s="751"/>
      <c r="X40" s="751"/>
      <c r="Y40" s="751"/>
      <c r="Z40" s="751"/>
      <c r="AA40" s="751"/>
      <c r="AB40" s="751"/>
      <c r="AC40" s="751"/>
      <c r="AD40" s="751"/>
      <c r="AE40" s="751"/>
      <c r="AF40" s="751"/>
      <c r="AG40" s="751"/>
      <c r="AH40" s="751"/>
      <c r="AI40" s="751"/>
      <c r="AJ40" s="751"/>
      <c r="AK40" s="751"/>
      <c r="AL40" s="751"/>
      <c r="AM40" s="751"/>
      <c r="AN40" s="751"/>
      <c r="AO40" s="751"/>
      <c r="AP40" s="751"/>
      <c r="AQ40" s="751"/>
      <c r="AR40" s="751"/>
      <c r="AS40" s="751"/>
      <c r="AT40" s="751"/>
      <c r="AU40" s="751"/>
      <c r="AV40" s="751"/>
      <c r="AW40" s="751"/>
      <c r="AX40" s="751"/>
      <c r="AY40" s="751"/>
      <c r="AZ40" s="751"/>
      <c r="BA40" s="751"/>
      <c r="BB40" s="751"/>
      <c r="BC40" s="751"/>
      <c r="BD40" s="751"/>
      <c r="BE40" s="751"/>
      <c r="BF40" s="751"/>
      <c r="BG40" s="751"/>
      <c r="BH40" s="751"/>
      <c r="BI40" s="751"/>
      <c r="BJ40" s="751"/>
      <c r="BK40" s="751"/>
      <c r="BL40" s="751"/>
      <c r="BM40" s="751"/>
      <c r="BN40" s="751"/>
      <c r="BO40" s="751"/>
      <c r="BP40" s="751"/>
      <c r="BQ40" s="751"/>
      <c r="BR40" s="751"/>
      <c r="BS40" s="751"/>
      <c r="BT40" s="751"/>
      <c r="BU40" s="751"/>
      <c r="BV40" s="751"/>
      <c r="BW40" s="751"/>
      <c r="BX40" s="751"/>
      <c r="BY40" s="751"/>
      <c r="BZ40" s="751"/>
      <c r="CA40" s="751"/>
      <c r="CB40" s="751"/>
      <c r="CC40" s="272"/>
      <c r="CE40" s="811"/>
    </row>
    <row r="41" spans="1:83" ht="9" customHeight="1">
      <c r="A41" s="246">
        <v>43</v>
      </c>
      <c r="B41" s="279"/>
      <c r="D41" s="250"/>
      <c r="E41" s="250"/>
      <c r="F41" s="751"/>
      <c r="G41" s="751"/>
      <c r="H41" s="751"/>
      <c r="I41" s="751"/>
      <c r="J41" s="751"/>
      <c r="K41" s="751"/>
      <c r="L41" s="751"/>
      <c r="M41" s="751"/>
      <c r="N41" s="751"/>
      <c r="O41" s="751"/>
      <c r="P41" s="751"/>
      <c r="Q41" s="751"/>
      <c r="R41" s="751"/>
      <c r="S41" s="751"/>
      <c r="T41" s="751"/>
      <c r="U41" s="751"/>
      <c r="V41" s="751"/>
      <c r="W41" s="751"/>
      <c r="X41" s="751"/>
      <c r="Y41" s="751"/>
      <c r="Z41" s="751"/>
      <c r="AA41" s="751"/>
      <c r="AB41" s="751"/>
      <c r="AC41" s="751"/>
      <c r="AD41" s="751"/>
      <c r="AE41" s="751"/>
      <c r="AF41" s="751"/>
      <c r="AG41" s="751"/>
      <c r="AH41" s="751"/>
      <c r="AI41" s="751"/>
      <c r="AJ41" s="751"/>
      <c r="AK41" s="751"/>
      <c r="AL41" s="751"/>
      <c r="AM41" s="751"/>
      <c r="AN41" s="751"/>
      <c r="AO41" s="751"/>
      <c r="AP41" s="751"/>
      <c r="AQ41" s="751"/>
      <c r="AR41" s="751"/>
      <c r="AS41" s="751"/>
      <c r="AT41" s="751"/>
      <c r="AU41" s="751"/>
      <c r="AV41" s="751"/>
      <c r="AW41" s="751"/>
      <c r="AX41" s="751"/>
      <c r="AY41" s="751"/>
      <c r="AZ41" s="751"/>
      <c r="BA41" s="751"/>
      <c r="BB41" s="751"/>
      <c r="BC41" s="751"/>
      <c r="BD41" s="751"/>
      <c r="BE41" s="751"/>
      <c r="BF41" s="751"/>
      <c r="BG41" s="751"/>
      <c r="BH41" s="751"/>
      <c r="BI41" s="751"/>
      <c r="BJ41" s="751"/>
      <c r="BK41" s="751"/>
      <c r="BL41" s="751"/>
      <c r="BM41" s="751"/>
      <c r="BN41" s="751"/>
      <c r="BO41" s="751"/>
      <c r="BP41" s="751"/>
      <c r="BQ41" s="751"/>
      <c r="BR41" s="751"/>
      <c r="BS41" s="751"/>
      <c r="BT41" s="751"/>
      <c r="BU41" s="751"/>
      <c r="BV41" s="751"/>
      <c r="BW41" s="751"/>
      <c r="BX41" s="751"/>
      <c r="BY41" s="751"/>
      <c r="BZ41" s="751"/>
      <c r="CA41" s="751"/>
      <c r="CB41" s="751"/>
      <c r="CC41" s="272"/>
      <c r="CE41" s="812"/>
    </row>
    <row r="42" spans="1:83" ht="18" customHeight="1">
      <c r="A42" s="246">
        <v>44</v>
      </c>
      <c r="B42" s="279"/>
      <c r="D42" s="749" t="s">
        <v>272</v>
      </c>
      <c r="E42" s="749"/>
      <c r="F42" s="758" t="s">
        <v>508</v>
      </c>
      <c r="G42" s="759"/>
      <c r="H42" s="759"/>
      <c r="I42" s="759"/>
      <c r="J42" s="759"/>
      <c r="K42" s="759"/>
      <c r="L42" s="759"/>
      <c r="M42" s="759"/>
      <c r="N42" s="759"/>
      <c r="O42" s="759"/>
      <c r="P42" s="759"/>
      <c r="Q42" s="759"/>
      <c r="R42" s="759"/>
      <c r="S42" s="759"/>
      <c r="T42" s="759"/>
      <c r="U42" s="759"/>
      <c r="V42" s="759"/>
      <c r="W42" s="759"/>
      <c r="X42" s="759"/>
      <c r="Y42" s="759"/>
      <c r="Z42" s="759"/>
      <c r="AA42" s="759"/>
      <c r="AB42" s="759"/>
      <c r="AC42" s="759"/>
      <c r="AD42" s="759"/>
      <c r="AE42" s="759"/>
      <c r="AF42" s="759"/>
      <c r="AG42" s="759"/>
      <c r="AH42" s="759"/>
      <c r="AI42" s="759"/>
      <c r="AJ42" s="759"/>
      <c r="AK42" s="759"/>
      <c r="AL42" s="759"/>
      <c r="AM42" s="759"/>
      <c r="AN42" s="759"/>
      <c r="AO42" s="759"/>
      <c r="AP42" s="759"/>
      <c r="AQ42" s="759"/>
      <c r="AR42" s="759"/>
      <c r="AS42" s="759"/>
      <c r="AT42" s="759"/>
      <c r="AU42" s="759"/>
      <c r="AV42" s="759"/>
      <c r="AW42" s="759"/>
      <c r="AX42" s="759"/>
      <c r="AY42" s="759"/>
      <c r="AZ42" s="759"/>
      <c r="BA42" s="759"/>
      <c r="BB42" s="759"/>
      <c r="BC42" s="759"/>
      <c r="BD42" s="759"/>
      <c r="BE42" s="759"/>
      <c r="BF42" s="759"/>
      <c r="BG42" s="759"/>
      <c r="BH42" s="759"/>
      <c r="BI42" s="759"/>
      <c r="BJ42" s="759"/>
      <c r="BK42" s="759"/>
      <c r="BL42" s="759"/>
      <c r="BM42" s="759"/>
      <c r="BN42" s="759"/>
      <c r="BO42" s="759"/>
      <c r="BP42" s="759"/>
      <c r="BQ42" s="759"/>
      <c r="BR42" s="759"/>
      <c r="BS42" s="759"/>
      <c r="BT42" s="759"/>
      <c r="BU42" s="759"/>
      <c r="BV42" s="759"/>
      <c r="BW42" s="759"/>
      <c r="BX42" s="759"/>
      <c r="BY42" s="759"/>
      <c r="BZ42" s="759"/>
      <c r="CA42" s="759"/>
      <c r="CB42" s="759"/>
      <c r="CC42" s="272"/>
      <c r="CE42" s="314"/>
    </row>
    <row r="43" spans="1:83" ht="9" customHeight="1">
      <c r="A43" s="246">
        <v>45</v>
      </c>
      <c r="B43" s="279"/>
      <c r="D43" s="315"/>
      <c r="E43" s="315"/>
      <c r="F43" s="759"/>
      <c r="G43" s="759"/>
      <c r="H43" s="759"/>
      <c r="I43" s="759"/>
      <c r="J43" s="759"/>
      <c r="K43" s="759"/>
      <c r="L43" s="759"/>
      <c r="M43" s="759"/>
      <c r="N43" s="759"/>
      <c r="O43" s="759"/>
      <c r="P43" s="759"/>
      <c r="Q43" s="759"/>
      <c r="R43" s="759"/>
      <c r="S43" s="759"/>
      <c r="T43" s="759"/>
      <c r="U43" s="759"/>
      <c r="V43" s="759"/>
      <c r="W43" s="759"/>
      <c r="X43" s="759"/>
      <c r="Y43" s="759"/>
      <c r="Z43" s="759"/>
      <c r="AA43" s="759"/>
      <c r="AB43" s="759"/>
      <c r="AC43" s="759"/>
      <c r="AD43" s="759"/>
      <c r="AE43" s="759"/>
      <c r="AF43" s="759"/>
      <c r="AG43" s="759"/>
      <c r="AH43" s="759"/>
      <c r="AI43" s="759"/>
      <c r="AJ43" s="759"/>
      <c r="AK43" s="759"/>
      <c r="AL43" s="759"/>
      <c r="AM43" s="759"/>
      <c r="AN43" s="759"/>
      <c r="AO43" s="759"/>
      <c r="AP43" s="759"/>
      <c r="AQ43" s="759"/>
      <c r="AR43" s="759"/>
      <c r="AS43" s="759"/>
      <c r="AT43" s="759"/>
      <c r="AU43" s="759"/>
      <c r="AV43" s="759"/>
      <c r="AW43" s="759"/>
      <c r="AX43" s="759"/>
      <c r="AY43" s="759"/>
      <c r="AZ43" s="759"/>
      <c r="BA43" s="759"/>
      <c r="BB43" s="759"/>
      <c r="BC43" s="759"/>
      <c r="BD43" s="759"/>
      <c r="BE43" s="759"/>
      <c r="BF43" s="759"/>
      <c r="BG43" s="759"/>
      <c r="BH43" s="759"/>
      <c r="BI43" s="759"/>
      <c r="BJ43" s="759"/>
      <c r="BK43" s="759"/>
      <c r="BL43" s="759"/>
      <c r="BM43" s="759"/>
      <c r="BN43" s="759"/>
      <c r="BO43" s="759"/>
      <c r="BP43" s="759"/>
      <c r="BQ43" s="759"/>
      <c r="BR43" s="759"/>
      <c r="BS43" s="759"/>
      <c r="BT43" s="759"/>
      <c r="BU43" s="759"/>
      <c r="BV43" s="759"/>
      <c r="BW43" s="759"/>
      <c r="BX43" s="759"/>
      <c r="BY43" s="759"/>
      <c r="BZ43" s="759"/>
      <c r="CA43" s="759"/>
      <c r="CB43" s="759"/>
      <c r="CC43" s="272"/>
      <c r="CE43" s="314"/>
    </row>
    <row r="44" spans="1:83" ht="18" customHeight="1">
      <c r="A44" s="246">
        <v>46</v>
      </c>
      <c r="B44" s="279"/>
      <c r="D44" s="749" t="s">
        <v>272</v>
      </c>
      <c r="E44" s="749"/>
      <c r="F44" s="754" t="s">
        <v>781</v>
      </c>
      <c r="G44" s="755"/>
      <c r="H44" s="755"/>
      <c r="I44" s="755"/>
      <c r="J44" s="755"/>
      <c r="K44" s="755"/>
      <c r="L44" s="755"/>
      <c r="M44" s="755"/>
      <c r="N44" s="755"/>
      <c r="O44" s="755"/>
      <c r="P44" s="755"/>
      <c r="Q44" s="755"/>
      <c r="R44" s="755"/>
      <c r="S44" s="755"/>
      <c r="T44" s="755"/>
      <c r="U44" s="755"/>
      <c r="V44" s="755"/>
      <c r="W44" s="755"/>
      <c r="X44" s="755"/>
      <c r="Y44" s="755"/>
      <c r="Z44" s="755"/>
      <c r="AA44" s="755"/>
      <c r="AB44" s="755"/>
      <c r="AC44" s="755"/>
      <c r="AD44" s="755"/>
      <c r="AE44" s="755"/>
      <c r="AF44" s="755"/>
      <c r="AG44" s="755"/>
      <c r="AH44" s="755"/>
      <c r="AI44" s="755"/>
      <c r="AJ44" s="755"/>
      <c r="AK44" s="755"/>
      <c r="AL44" s="755"/>
      <c r="AM44" s="755"/>
      <c r="AN44" s="755"/>
      <c r="AO44" s="755"/>
      <c r="AP44" s="755"/>
      <c r="AQ44" s="755"/>
      <c r="AR44" s="755"/>
      <c r="AS44" s="755"/>
      <c r="AT44" s="755"/>
      <c r="AU44" s="755"/>
      <c r="AV44" s="755"/>
      <c r="AW44" s="755"/>
      <c r="AX44" s="755"/>
      <c r="AY44" s="755"/>
      <c r="AZ44" s="755"/>
      <c r="BA44" s="755"/>
      <c r="BB44" s="755"/>
      <c r="BC44" s="755"/>
      <c r="BD44" s="755"/>
      <c r="BE44" s="755"/>
      <c r="BF44" s="755"/>
      <c r="BG44" s="755"/>
      <c r="BH44" s="755"/>
      <c r="BI44" s="755"/>
      <c r="BJ44" s="755"/>
      <c r="BK44" s="755"/>
      <c r="BL44" s="755"/>
      <c r="BM44" s="755"/>
      <c r="BN44" s="755"/>
      <c r="BO44" s="755"/>
      <c r="BP44" s="755"/>
      <c r="BQ44" s="755"/>
      <c r="BR44" s="755"/>
      <c r="BS44" s="755"/>
      <c r="BT44" s="755"/>
      <c r="BU44" s="755"/>
      <c r="BV44" s="755"/>
      <c r="BW44" s="755"/>
      <c r="BX44" s="755"/>
      <c r="BY44" s="755"/>
      <c r="BZ44" s="755"/>
      <c r="CA44" s="755"/>
      <c r="CB44" s="755"/>
      <c r="CC44" s="756"/>
      <c r="CE44" s="314"/>
    </row>
    <row r="45" spans="1:83" ht="9" customHeight="1">
      <c r="A45" s="246">
        <v>47</v>
      </c>
      <c r="B45" s="279"/>
      <c r="D45" s="315"/>
      <c r="E45" s="315"/>
      <c r="F45" s="569"/>
      <c r="G45" s="569"/>
      <c r="H45" s="569"/>
      <c r="I45" s="569"/>
      <c r="J45" s="569"/>
      <c r="K45" s="569"/>
      <c r="L45" s="569"/>
      <c r="M45" s="569"/>
      <c r="N45" s="569"/>
      <c r="O45" s="569"/>
      <c r="P45" s="569"/>
      <c r="Q45" s="569"/>
      <c r="R45" s="569"/>
      <c r="S45" s="569"/>
      <c r="T45" s="569"/>
      <c r="U45" s="569"/>
      <c r="V45" s="569"/>
      <c r="W45" s="569"/>
      <c r="X45" s="569"/>
      <c r="Y45" s="569"/>
      <c r="Z45" s="569"/>
      <c r="AA45" s="569"/>
      <c r="AB45" s="569"/>
      <c r="AC45" s="569"/>
      <c r="AD45" s="569"/>
      <c r="AE45" s="569"/>
      <c r="AF45" s="569"/>
      <c r="AG45" s="569"/>
      <c r="AH45" s="569"/>
      <c r="AI45" s="569"/>
      <c r="AJ45" s="569"/>
      <c r="AK45" s="569"/>
      <c r="AL45" s="569"/>
      <c r="AM45" s="569"/>
      <c r="AN45" s="569"/>
      <c r="AO45" s="569"/>
      <c r="AP45" s="569"/>
      <c r="AQ45" s="569"/>
      <c r="AR45" s="569"/>
      <c r="AS45" s="569"/>
      <c r="AT45" s="569"/>
      <c r="AU45" s="569"/>
      <c r="AV45" s="569"/>
      <c r="AW45" s="569"/>
      <c r="AX45" s="569"/>
      <c r="AY45" s="569"/>
      <c r="AZ45" s="569"/>
      <c r="BA45" s="569"/>
      <c r="BB45" s="569"/>
      <c r="BC45" s="569"/>
      <c r="BD45" s="569"/>
      <c r="BE45" s="569"/>
      <c r="BF45" s="569"/>
      <c r="BG45" s="569"/>
      <c r="BH45" s="569"/>
      <c r="BI45" s="569"/>
      <c r="BJ45" s="569"/>
      <c r="BK45" s="569"/>
      <c r="BL45" s="569"/>
      <c r="BM45" s="569"/>
      <c r="BN45" s="569"/>
      <c r="BO45" s="569"/>
      <c r="BP45" s="569"/>
      <c r="BQ45" s="569"/>
      <c r="BR45" s="569"/>
      <c r="BS45" s="569"/>
      <c r="BT45" s="569"/>
      <c r="BU45" s="569"/>
      <c r="BV45" s="569"/>
      <c r="BW45" s="569"/>
      <c r="BX45" s="569"/>
      <c r="BY45" s="569"/>
      <c r="BZ45" s="569"/>
      <c r="CA45" s="569"/>
      <c r="CB45" s="569"/>
      <c r="CC45" s="272"/>
      <c r="CE45" s="314"/>
    </row>
    <row r="46" spans="1:83" ht="18" customHeight="1">
      <c r="A46" s="246">
        <v>48</v>
      </c>
      <c r="B46" s="279"/>
      <c r="D46" s="749" t="s">
        <v>272</v>
      </c>
      <c r="E46" s="749"/>
      <c r="F46" s="758" t="s">
        <v>798</v>
      </c>
      <c r="G46" s="759"/>
      <c r="H46" s="759"/>
      <c r="I46" s="759"/>
      <c r="J46" s="759"/>
      <c r="K46" s="759"/>
      <c r="L46" s="759"/>
      <c r="M46" s="759"/>
      <c r="N46" s="759"/>
      <c r="O46" s="759"/>
      <c r="P46" s="759"/>
      <c r="Q46" s="759"/>
      <c r="R46" s="759"/>
      <c r="S46" s="759"/>
      <c r="T46" s="759"/>
      <c r="U46" s="759"/>
      <c r="V46" s="759"/>
      <c r="W46" s="759"/>
      <c r="X46" s="759"/>
      <c r="Y46" s="759"/>
      <c r="Z46" s="759"/>
      <c r="AA46" s="759"/>
      <c r="AB46" s="759"/>
      <c r="AC46" s="759"/>
      <c r="AD46" s="759"/>
      <c r="AE46" s="759"/>
      <c r="AF46" s="759"/>
      <c r="AG46" s="759"/>
      <c r="AH46" s="759"/>
      <c r="AI46" s="759"/>
      <c r="AJ46" s="759"/>
      <c r="AK46" s="759"/>
      <c r="AL46" s="759"/>
      <c r="AM46" s="759"/>
      <c r="AN46" s="759"/>
      <c r="AO46" s="759"/>
      <c r="AP46" s="759"/>
      <c r="AQ46" s="759"/>
      <c r="AR46" s="759"/>
      <c r="AS46" s="759"/>
      <c r="AT46" s="759"/>
      <c r="AU46" s="759"/>
      <c r="AV46" s="759"/>
      <c r="AW46" s="759"/>
      <c r="AX46" s="759"/>
      <c r="AY46" s="759"/>
      <c r="AZ46" s="759"/>
      <c r="BA46" s="759"/>
      <c r="BB46" s="759"/>
      <c r="BC46" s="759"/>
      <c r="BD46" s="759"/>
      <c r="BE46" s="759"/>
      <c r="BF46" s="759"/>
      <c r="BG46" s="759"/>
      <c r="BH46" s="759"/>
      <c r="BI46" s="759"/>
      <c r="BJ46" s="759"/>
      <c r="BK46" s="759"/>
      <c r="BL46" s="759"/>
      <c r="BM46" s="759"/>
      <c r="BN46" s="759"/>
      <c r="BO46" s="759"/>
      <c r="BP46" s="759"/>
      <c r="BQ46" s="759"/>
      <c r="BR46" s="759"/>
      <c r="BS46" s="759"/>
      <c r="BT46" s="759"/>
      <c r="BU46" s="759"/>
      <c r="BV46" s="759"/>
      <c r="BW46" s="759"/>
      <c r="BX46" s="759"/>
      <c r="BY46" s="759"/>
      <c r="BZ46" s="759"/>
      <c r="CA46" s="759"/>
      <c r="CB46" s="759"/>
      <c r="CC46" s="272"/>
      <c r="CE46" s="314"/>
    </row>
    <row r="47" spans="1:83" ht="18" customHeight="1">
      <c r="A47" s="246">
        <v>49</v>
      </c>
      <c r="B47" s="279"/>
      <c r="D47" s="315"/>
      <c r="E47" s="315"/>
      <c r="F47" s="759"/>
      <c r="G47" s="759"/>
      <c r="H47" s="759"/>
      <c r="I47" s="759"/>
      <c r="J47" s="759"/>
      <c r="K47" s="759"/>
      <c r="L47" s="759"/>
      <c r="M47" s="759"/>
      <c r="N47" s="759"/>
      <c r="O47" s="759"/>
      <c r="P47" s="759"/>
      <c r="Q47" s="759"/>
      <c r="R47" s="759"/>
      <c r="S47" s="759"/>
      <c r="T47" s="759"/>
      <c r="U47" s="759"/>
      <c r="V47" s="759"/>
      <c r="W47" s="759"/>
      <c r="X47" s="759"/>
      <c r="Y47" s="759"/>
      <c r="Z47" s="759"/>
      <c r="AA47" s="759"/>
      <c r="AB47" s="759"/>
      <c r="AC47" s="759"/>
      <c r="AD47" s="759"/>
      <c r="AE47" s="759"/>
      <c r="AF47" s="759"/>
      <c r="AG47" s="759"/>
      <c r="AH47" s="759"/>
      <c r="AI47" s="759"/>
      <c r="AJ47" s="759"/>
      <c r="AK47" s="759"/>
      <c r="AL47" s="759"/>
      <c r="AM47" s="759"/>
      <c r="AN47" s="759"/>
      <c r="AO47" s="759"/>
      <c r="AP47" s="759"/>
      <c r="AQ47" s="759"/>
      <c r="AR47" s="759"/>
      <c r="AS47" s="759"/>
      <c r="AT47" s="759"/>
      <c r="AU47" s="759"/>
      <c r="AV47" s="759"/>
      <c r="AW47" s="759"/>
      <c r="AX47" s="759"/>
      <c r="AY47" s="759"/>
      <c r="AZ47" s="759"/>
      <c r="BA47" s="759"/>
      <c r="BB47" s="759"/>
      <c r="BC47" s="759"/>
      <c r="BD47" s="759"/>
      <c r="BE47" s="759"/>
      <c r="BF47" s="759"/>
      <c r="BG47" s="759"/>
      <c r="BH47" s="759"/>
      <c r="BI47" s="759"/>
      <c r="BJ47" s="759"/>
      <c r="BK47" s="759"/>
      <c r="BL47" s="759"/>
      <c r="BM47" s="759"/>
      <c r="BN47" s="759"/>
      <c r="BO47" s="759"/>
      <c r="BP47" s="759"/>
      <c r="BQ47" s="759"/>
      <c r="BR47" s="759"/>
      <c r="BS47" s="759"/>
      <c r="BT47" s="759"/>
      <c r="BU47" s="759"/>
      <c r="BV47" s="759"/>
      <c r="BW47" s="759"/>
      <c r="BX47" s="759"/>
      <c r="BY47" s="759"/>
      <c r="BZ47" s="759"/>
      <c r="CA47" s="759"/>
      <c r="CB47" s="759"/>
      <c r="CC47" s="272"/>
      <c r="CE47" s="314"/>
    </row>
    <row r="48" spans="1:83" ht="18" customHeight="1">
      <c r="A48" s="246">
        <v>50</v>
      </c>
      <c r="B48" s="279"/>
      <c r="D48" s="749" t="s">
        <v>272</v>
      </c>
      <c r="E48" s="749"/>
      <c r="F48" s="755" t="s">
        <v>509</v>
      </c>
      <c r="G48" s="757"/>
      <c r="H48" s="757"/>
      <c r="I48" s="757"/>
      <c r="J48" s="757"/>
      <c r="K48" s="757"/>
      <c r="L48" s="757"/>
      <c r="M48" s="757"/>
      <c r="N48" s="757"/>
      <c r="O48" s="757"/>
      <c r="P48" s="757"/>
      <c r="Q48" s="757"/>
      <c r="R48" s="757"/>
      <c r="S48" s="757"/>
      <c r="T48" s="757"/>
      <c r="U48" s="757"/>
      <c r="V48" s="757"/>
      <c r="W48" s="757"/>
      <c r="X48" s="757"/>
      <c r="Y48" s="757"/>
      <c r="Z48" s="757"/>
      <c r="AA48" s="757"/>
      <c r="AB48" s="757"/>
      <c r="AC48" s="757"/>
      <c r="AD48" s="757"/>
      <c r="AE48" s="757"/>
      <c r="AF48" s="757"/>
      <c r="AG48" s="757"/>
      <c r="AH48" s="757"/>
      <c r="AI48" s="757"/>
      <c r="AJ48" s="757"/>
      <c r="AK48" s="757"/>
      <c r="AL48" s="757"/>
      <c r="AM48" s="757"/>
      <c r="AN48" s="757"/>
      <c r="AO48" s="757"/>
      <c r="AP48" s="757"/>
      <c r="AQ48" s="757"/>
      <c r="AR48" s="757"/>
      <c r="AS48" s="757"/>
      <c r="AT48" s="757"/>
      <c r="AU48" s="757"/>
      <c r="AV48" s="757"/>
      <c r="AW48" s="757"/>
      <c r="AX48" s="757"/>
      <c r="AY48" s="757"/>
      <c r="AZ48" s="757"/>
      <c r="BA48" s="757"/>
      <c r="BB48" s="757"/>
      <c r="BC48" s="757"/>
      <c r="BD48" s="757"/>
      <c r="BE48" s="757"/>
      <c r="BF48" s="757"/>
      <c r="BG48" s="757"/>
      <c r="BH48" s="757"/>
      <c r="BI48" s="757"/>
      <c r="BJ48" s="757"/>
      <c r="BK48" s="757"/>
      <c r="BL48" s="757"/>
      <c r="BM48" s="757"/>
      <c r="BN48" s="757"/>
      <c r="BO48" s="757"/>
      <c r="BP48" s="757"/>
      <c r="BQ48" s="757"/>
      <c r="BR48" s="757"/>
      <c r="BS48" s="757"/>
      <c r="BT48" s="757"/>
      <c r="BU48" s="757"/>
      <c r="BV48" s="757"/>
      <c r="BW48" s="757"/>
      <c r="BX48" s="757"/>
      <c r="BY48" s="757"/>
      <c r="BZ48" s="757"/>
      <c r="CA48" s="757"/>
      <c r="CB48" s="757"/>
      <c r="CC48" s="272"/>
      <c r="CE48" s="314"/>
    </row>
    <row r="49" spans="1:83" ht="9" customHeight="1">
      <c r="A49" s="246">
        <v>51</v>
      </c>
      <c r="B49" s="279"/>
      <c r="D49" s="315"/>
      <c r="E49" s="315"/>
      <c r="F49" s="757"/>
      <c r="G49" s="757"/>
      <c r="H49" s="757"/>
      <c r="I49" s="757"/>
      <c r="J49" s="757"/>
      <c r="K49" s="757"/>
      <c r="L49" s="757"/>
      <c r="M49" s="757"/>
      <c r="N49" s="757"/>
      <c r="O49" s="757"/>
      <c r="P49" s="757"/>
      <c r="Q49" s="757"/>
      <c r="R49" s="757"/>
      <c r="S49" s="757"/>
      <c r="T49" s="757"/>
      <c r="U49" s="757"/>
      <c r="V49" s="757"/>
      <c r="W49" s="757"/>
      <c r="X49" s="757"/>
      <c r="Y49" s="757"/>
      <c r="Z49" s="757"/>
      <c r="AA49" s="757"/>
      <c r="AB49" s="757"/>
      <c r="AC49" s="757"/>
      <c r="AD49" s="757"/>
      <c r="AE49" s="757"/>
      <c r="AF49" s="757"/>
      <c r="AG49" s="757"/>
      <c r="AH49" s="757"/>
      <c r="AI49" s="757"/>
      <c r="AJ49" s="757"/>
      <c r="AK49" s="757"/>
      <c r="AL49" s="757"/>
      <c r="AM49" s="757"/>
      <c r="AN49" s="757"/>
      <c r="AO49" s="757"/>
      <c r="AP49" s="757"/>
      <c r="AQ49" s="757"/>
      <c r="AR49" s="757"/>
      <c r="AS49" s="757"/>
      <c r="AT49" s="757"/>
      <c r="AU49" s="757"/>
      <c r="AV49" s="757"/>
      <c r="AW49" s="757"/>
      <c r="AX49" s="757"/>
      <c r="AY49" s="757"/>
      <c r="AZ49" s="757"/>
      <c r="BA49" s="757"/>
      <c r="BB49" s="757"/>
      <c r="BC49" s="757"/>
      <c r="BD49" s="757"/>
      <c r="BE49" s="757"/>
      <c r="BF49" s="757"/>
      <c r="BG49" s="757"/>
      <c r="BH49" s="757"/>
      <c r="BI49" s="757"/>
      <c r="BJ49" s="757"/>
      <c r="BK49" s="757"/>
      <c r="BL49" s="757"/>
      <c r="BM49" s="757"/>
      <c r="BN49" s="757"/>
      <c r="BO49" s="757"/>
      <c r="BP49" s="757"/>
      <c r="BQ49" s="757"/>
      <c r="BR49" s="757"/>
      <c r="BS49" s="757"/>
      <c r="BT49" s="757"/>
      <c r="BU49" s="757"/>
      <c r="BV49" s="757"/>
      <c r="BW49" s="757"/>
      <c r="BX49" s="757"/>
      <c r="BY49" s="757"/>
      <c r="BZ49" s="757"/>
      <c r="CA49" s="757"/>
      <c r="CB49" s="757"/>
      <c r="CC49" s="272"/>
      <c r="CE49" s="314"/>
    </row>
    <row r="50" spans="1:83" ht="18" customHeight="1">
      <c r="A50" s="246">
        <v>52</v>
      </c>
      <c r="B50" s="279"/>
      <c r="D50" s="749" t="s">
        <v>272</v>
      </c>
      <c r="E50" s="749"/>
      <c r="F50" s="750" t="s">
        <v>510</v>
      </c>
      <c r="G50" s="751"/>
      <c r="H50" s="751"/>
      <c r="I50" s="751"/>
      <c r="J50" s="751"/>
      <c r="K50" s="751"/>
      <c r="L50" s="751"/>
      <c r="M50" s="751"/>
      <c r="N50" s="751"/>
      <c r="O50" s="751"/>
      <c r="P50" s="751"/>
      <c r="Q50" s="751"/>
      <c r="R50" s="751"/>
      <c r="S50" s="751"/>
      <c r="T50" s="751"/>
      <c r="U50" s="751"/>
      <c r="V50" s="751"/>
      <c r="W50" s="751"/>
      <c r="X50" s="751"/>
      <c r="Y50" s="751"/>
      <c r="Z50" s="751"/>
      <c r="AA50" s="751"/>
      <c r="AB50" s="751"/>
      <c r="AC50" s="751"/>
      <c r="AD50" s="751"/>
      <c r="AE50" s="751"/>
      <c r="AF50" s="751"/>
      <c r="AG50" s="751"/>
      <c r="AH50" s="751"/>
      <c r="AI50" s="751"/>
      <c r="AJ50" s="751"/>
      <c r="AK50" s="751"/>
      <c r="AL50" s="751"/>
      <c r="AM50" s="751"/>
      <c r="AN50" s="751"/>
      <c r="AO50" s="751"/>
      <c r="AP50" s="751"/>
      <c r="AQ50" s="751"/>
      <c r="AR50" s="751"/>
      <c r="AS50" s="751"/>
      <c r="AT50" s="751"/>
      <c r="AU50" s="751"/>
      <c r="AV50" s="751"/>
      <c r="AW50" s="751"/>
      <c r="AX50" s="751"/>
      <c r="AY50" s="751"/>
      <c r="AZ50" s="751"/>
      <c r="BA50" s="751"/>
      <c r="BB50" s="751"/>
      <c r="BC50" s="751"/>
      <c r="BD50" s="751"/>
      <c r="BE50" s="751"/>
      <c r="BF50" s="751"/>
      <c r="BG50" s="751"/>
      <c r="BH50" s="751"/>
      <c r="BI50" s="751"/>
      <c r="BJ50" s="751"/>
      <c r="BK50" s="751"/>
      <c r="BL50" s="751"/>
      <c r="BM50" s="751"/>
      <c r="BN50" s="751"/>
      <c r="BO50" s="751"/>
      <c r="BP50" s="751"/>
      <c r="BQ50" s="751"/>
      <c r="BR50" s="751"/>
      <c r="BS50" s="751"/>
      <c r="BT50" s="751"/>
      <c r="BU50" s="751"/>
      <c r="BV50" s="751"/>
      <c r="BW50" s="751"/>
      <c r="BX50" s="751"/>
      <c r="BY50" s="751"/>
      <c r="BZ50" s="751"/>
      <c r="CA50" s="751"/>
      <c r="CB50" s="751"/>
      <c r="CC50" s="272"/>
      <c r="CE50" s="314"/>
    </row>
    <row r="51" spans="1:83" ht="18" customHeight="1">
      <c r="A51" s="246">
        <v>53</v>
      </c>
      <c r="B51" s="279"/>
      <c r="D51" s="315"/>
      <c r="E51" s="315"/>
      <c r="F51" s="751"/>
      <c r="G51" s="751"/>
      <c r="H51" s="751"/>
      <c r="I51" s="751"/>
      <c r="J51" s="751"/>
      <c r="K51" s="751"/>
      <c r="L51" s="751"/>
      <c r="M51" s="751"/>
      <c r="N51" s="751"/>
      <c r="O51" s="751"/>
      <c r="P51" s="751"/>
      <c r="Q51" s="751"/>
      <c r="R51" s="751"/>
      <c r="S51" s="751"/>
      <c r="T51" s="751"/>
      <c r="U51" s="751"/>
      <c r="V51" s="751"/>
      <c r="W51" s="751"/>
      <c r="X51" s="751"/>
      <c r="Y51" s="751"/>
      <c r="Z51" s="751"/>
      <c r="AA51" s="751"/>
      <c r="AB51" s="751"/>
      <c r="AC51" s="751"/>
      <c r="AD51" s="751"/>
      <c r="AE51" s="751"/>
      <c r="AF51" s="751"/>
      <c r="AG51" s="751"/>
      <c r="AH51" s="751"/>
      <c r="AI51" s="751"/>
      <c r="AJ51" s="751"/>
      <c r="AK51" s="751"/>
      <c r="AL51" s="751"/>
      <c r="AM51" s="751"/>
      <c r="AN51" s="751"/>
      <c r="AO51" s="751"/>
      <c r="AP51" s="751"/>
      <c r="AQ51" s="751"/>
      <c r="AR51" s="751"/>
      <c r="AS51" s="751"/>
      <c r="AT51" s="751"/>
      <c r="AU51" s="751"/>
      <c r="AV51" s="751"/>
      <c r="AW51" s="751"/>
      <c r="AX51" s="751"/>
      <c r="AY51" s="751"/>
      <c r="AZ51" s="751"/>
      <c r="BA51" s="751"/>
      <c r="BB51" s="751"/>
      <c r="BC51" s="751"/>
      <c r="BD51" s="751"/>
      <c r="BE51" s="751"/>
      <c r="BF51" s="751"/>
      <c r="BG51" s="751"/>
      <c r="BH51" s="751"/>
      <c r="BI51" s="751"/>
      <c r="BJ51" s="751"/>
      <c r="BK51" s="751"/>
      <c r="BL51" s="751"/>
      <c r="BM51" s="751"/>
      <c r="BN51" s="751"/>
      <c r="BO51" s="751"/>
      <c r="BP51" s="751"/>
      <c r="BQ51" s="751"/>
      <c r="BR51" s="751"/>
      <c r="BS51" s="751"/>
      <c r="BT51" s="751"/>
      <c r="BU51" s="751"/>
      <c r="BV51" s="751"/>
      <c r="BW51" s="751"/>
      <c r="BX51" s="751"/>
      <c r="BY51" s="751"/>
      <c r="BZ51" s="751"/>
      <c r="CA51" s="751"/>
      <c r="CB51" s="751"/>
      <c r="CC51" s="272"/>
      <c r="CE51" s="314"/>
    </row>
    <row r="52" spans="1:83" ht="9" customHeight="1">
      <c r="A52" s="246">
        <v>54</v>
      </c>
      <c r="B52" s="279"/>
      <c r="D52" s="315"/>
      <c r="E52" s="315"/>
      <c r="F52" s="751"/>
      <c r="G52" s="751"/>
      <c r="H52" s="751"/>
      <c r="I52" s="751"/>
      <c r="J52" s="751"/>
      <c r="K52" s="751"/>
      <c r="L52" s="751"/>
      <c r="M52" s="751"/>
      <c r="N52" s="751"/>
      <c r="O52" s="751"/>
      <c r="P52" s="751"/>
      <c r="Q52" s="751"/>
      <c r="R52" s="751"/>
      <c r="S52" s="751"/>
      <c r="T52" s="751"/>
      <c r="U52" s="751"/>
      <c r="V52" s="751"/>
      <c r="W52" s="751"/>
      <c r="X52" s="751"/>
      <c r="Y52" s="751"/>
      <c r="Z52" s="751"/>
      <c r="AA52" s="751"/>
      <c r="AB52" s="751"/>
      <c r="AC52" s="751"/>
      <c r="AD52" s="751"/>
      <c r="AE52" s="751"/>
      <c r="AF52" s="751"/>
      <c r="AG52" s="751"/>
      <c r="AH52" s="751"/>
      <c r="AI52" s="751"/>
      <c r="AJ52" s="751"/>
      <c r="AK52" s="751"/>
      <c r="AL52" s="751"/>
      <c r="AM52" s="751"/>
      <c r="AN52" s="751"/>
      <c r="AO52" s="751"/>
      <c r="AP52" s="751"/>
      <c r="AQ52" s="751"/>
      <c r="AR52" s="751"/>
      <c r="AS52" s="751"/>
      <c r="AT52" s="751"/>
      <c r="AU52" s="751"/>
      <c r="AV52" s="751"/>
      <c r="AW52" s="751"/>
      <c r="AX52" s="751"/>
      <c r="AY52" s="751"/>
      <c r="AZ52" s="751"/>
      <c r="BA52" s="751"/>
      <c r="BB52" s="751"/>
      <c r="BC52" s="751"/>
      <c r="BD52" s="751"/>
      <c r="BE52" s="751"/>
      <c r="BF52" s="751"/>
      <c r="BG52" s="751"/>
      <c r="BH52" s="751"/>
      <c r="BI52" s="751"/>
      <c r="BJ52" s="751"/>
      <c r="BK52" s="751"/>
      <c r="BL52" s="751"/>
      <c r="BM52" s="751"/>
      <c r="BN52" s="751"/>
      <c r="BO52" s="751"/>
      <c r="BP52" s="751"/>
      <c r="BQ52" s="751"/>
      <c r="BR52" s="751"/>
      <c r="BS52" s="751"/>
      <c r="BT52" s="751"/>
      <c r="BU52" s="751"/>
      <c r="BV52" s="751"/>
      <c r="BW52" s="751"/>
      <c r="BX52" s="751"/>
      <c r="BY52" s="751"/>
      <c r="BZ52" s="751"/>
      <c r="CA52" s="751"/>
      <c r="CB52" s="751"/>
      <c r="CC52" s="272"/>
      <c r="CE52" s="314"/>
    </row>
    <row r="53" spans="1:83" ht="18" customHeight="1">
      <c r="A53" s="246">
        <v>55</v>
      </c>
      <c r="B53" s="279"/>
      <c r="D53" s="749" t="s">
        <v>272</v>
      </c>
      <c r="E53" s="749"/>
      <c r="F53" s="752" t="s">
        <v>728</v>
      </c>
      <c r="G53" s="753"/>
      <c r="H53" s="753"/>
      <c r="I53" s="753"/>
      <c r="J53" s="753"/>
      <c r="K53" s="753"/>
      <c r="L53" s="753"/>
      <c r="M53" s="753"/>
      <c r="N53" s="753"/>
      <c r="O53" s="753"/>
      <c r="P53" s="753"/>
      <c r="Q53" s="753"/>
      <c r="R53" s="753"/>
      <c r="S53" s="753"/>
      <c r="T53" s="753"/>
      <c r="U53" s="753"/>
      <c r="V53" s="753"/>
      <c r="W53" s="753"/>
      <c r="X53" s="753"/>
      <c r="Y53" s="753"/>
      <c r="Z53" s="753"/>
      <c r="AA53" s="753"/>
      <c r="AB53" s="753"/>
      <c r="AC53" s="753"/>
      <c r="AD53" s="753"/>
      <c r="AE53" s="753"/>
      <c r="AF53" s="753"/>
      <c r="AG53" s="753"/>
      <c r="AH53" s="753"/>
      <c r="AI53" s="753"/>
      <c r="AJ53" s="753"/>
      <c r="AK53" s="753"/>
      <c r="AL53" s="753"/>
      <c r="AM53" s="753"/>
      <c r="AN53" s="753"/>
      <c r="AO53" s="753"/>
      <c r="AP53" s="753"/>
      <c r="AQ53" s="753"/>
      <c r="AR53" s="753"/>
      <c r="AS53" s="753"/>
      <c r="AT53" s="753"/>
      <c r="AU53" s="753"/>
      <c r="AV53" s="753"/>
      <c r="AW53" s="753"/>
      <c r="AX53" s="753"/>
      <c r="AY53" s="753"/>
      <c r="AZ53" s="753"/>
      <c r="BA53" s="753"/>
      <c r="BB53" s="753"/>
      <c r="BC53" s="753"/>
      <c r="BD53" s="753"/>
      <c r="BE53" s="753"/>
      <c r="BF53" s="753"/>
      <c r="BG53" s="753"/>
      <c r="BH53" s="753"/>
      <c r="BI53" s="753"/>
      <c r="BJ53" s="753"/>
      <c r="BK53" s="753"/>
      <c r="BL53" s="753"/>
      <c r="BM53" s="753"/>
      <c r="BN53" s="753"/>
      <c r="BO53" s="753"/>
      <c r="BP53" s="753"/>
      <c r="BQ53" s="753"/>
      <c r="BR53" s="753"/>
      <c r="BS53" s="753"/>
      <c r="BT53" s="753"/>
      <c r="BU53" s="753"/>
      <c r="BV53" s="753"/>
      <c r="BW53" s="753"/>
      <c r="BX53" s="753"/>
      <c r="BY53" s="753"/>
      <c r="BZ53" s="753"/>
      <c r="CA53" s="753"/>
      <c r="CB53" s="753"/>
      <c r="CC53" s="272"/>
      <c r="CE53" s="314"/>
    </row>
    <row r="54" spans="1:83" ht="9" customHeight="1" thickBot="1">
      <c r="A54" s="246">
        <v>56</v>
      </c>
      <c r="B54" s="283"/>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c r="BL54" s="284"/>
      <c r="BM54" s="284"/>
      <c r="BN54" s="284"/>
      <c r="BO54" s="284"/>
      <c r="BP54" s="284"/>
      <c r="BQ54" s="284"/>
      <c r="BR54" s="284"/>
      <c r="BS54" s="284"/>
      <c r="BT54" s="284"/>
      <c r="BU54" s="284"/>
      <c r="BV54" s="284"/>
      <c r="BW54" s="284"/>
      <c r="BX54" s="284"/>
      <c r="BY54" s="284"/>
      <c r="BZ54" s="284"/>
      <c r="CA54" s="284"/>
      <c r="CB54" s="284"/>
      <c r="CC54" s="285"/>
    </row>
    <row r="55" spans="1:83" ht="18" customHeight="1"/>
    <row r="56" spans="1:83" ht="18" customHeight="1"/>
    <row r="57" spans="1:83" ht="18" customHeight="1"/>
    <row r="58" spans="1:83" ht="18" customHeight="1"/>
    <row r="59" spans="1:83" ht="18" customHeight="1"/>
    <row r="60" spans="1:83" ht="18" customHeight="1"/>
    <row r="61" spans="1:83" ht="18" customHeight="1"/>
    <row r="62" spans="1:83" ht="18" customHeight="1"/>
    <row r="63" spans="1:83" ht="18" customHeight="1"/>
    <row r="64" spans="1:8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140" spans="1:494" s="253" customFormat="1">
      <c r="A140" s="250"/>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c r="AA140" s="249"/>
      <c r="AB140" s="249"/>
      <c r="AC140" s="249"/>
      <c r="AD140" s="249"/>
      <c r="AE140" s="249"/>
      <c r="AF140" s="249"/>
      <c r="AG140" s="249"/>
      <c r="AH140" s="249"/>
      <c r="AI140" s="249"/>
      <c r="AJ140" s="249"/>
      <c r="AK140" s="249"/>
      <c r="AL140" s="249"/>
      <c r="AM140" s="249"/>
      <c r="AN140" s="249"/>
      <c r="AO140" s="249"/>
      <c r="AP140" s="249"/>
      <c r="AQ140" s="249"/>
      <c r="AR140" s="249"/>
      <c r="AS140" s="249"/>
      <c r="AT140" s="249"/>
      <c r="AU140" s="249"/>
      <c r="AV140" s="249"/>
      <c r="AW140" s="249"/>
      <c r="AX140" s="249"/>
      <c r="AY140" s="249"/>
      <c r="AZ140" s="249"/>
      <c r="BA140" s="249"/>
      <c r="BB140" s="249"/>
      <c r="BC140" s="249"/>
      <c r="BD140" s="249"/>
      <c r="BE140" s="249"/>
      <c r="BF140" s="249"/>
      <c r="BG140" s="249"/>
      <c r="BH140" s="249"/>
      <c r="BI140" s="249"/>
      <c r="BJ140" s="249"/>
      <c r="BK140" s="249"/>
      <c r="BL140" s="249"/>
      <c r="BM140" s="249"/>
      <c r="BN140" s="249"/>
      <c r="BO140" s="249"/>
      <c r="BP140" s="249"/>
      <c r="BQ140" s="249"/>
      <c r="BR140" s="249"/>
      <c r="BS140" s="249"/>
      <c r="BT140" s="249"/>
      <c r="BU140" s="249"/>
      <c r="BV140" s="249"/>
      <c r="BW140" s="249"/>
      <c r="BX140" s="249"/>
      <c r="BY140" s="249"/>
      <c r="BZ140" s="249"/>
      <c r="CA140" s="249"/>
      <c r="CB140" s="249"/>
      <c r="CC140" s="249"/>
      <c r="CD140" s="249"/>
      <c r="CE140" s="264"/>
      <c r="ET140" s="250"/>
      <c r="EU140" s="250"/>
      <c r="EV140" s="250"/>
      <c r="EW140" s="250"/>
      <c r="EX140" s="250"/>
      <c r="EY140" s="250"/>
      <c r="EZ140" s="250"/>
      <c r="FA140" s="250"/>
      <c r="FB140" s="250"/>
      <c r="FC140" s="250"/>
      <c r="FD140" s="250"/>
      <c r="FE140" s="250"/>
      <c r="FF140" s="250"/>
      <c r="FG140" s="250"/>
      <c r="FH140" s="250"/>
      <c r="FI140" s="250"/>
      <c r="FJ140" s="250"/>
      <c r="FK140" s="250"/>
      <c r="FL140" s="250"/>
      <c r="FM140" s="250"/>
      <c r="FN140" s="250"/>
      <c r="FO140" s="250"/>
      <c r="FP140" s="250"/>
      <c r="FQ140" s="250"/>
      <c r="FR140" s="250"/>
      <c r="FS140" s="250"/>
      <c r="FT140" s="250"/>
      <c r="FU140" s="250"/>
      <c r="FV140" s="250"/>
      <c r="FW140" s="250"/>
      <c r="FX140" s="250"/>
      <c r="FY140" s="250"/>
      <c r="FZ140" s="250"/>
      <c r="GA140" s="250"/>
      <c r="GB140" s="250"/>
      <c r="GC140" s="250"/>
      <c r="GD140" s="250"/>
      <c r="GE140" s="250"/>
      <c r="GF140" s="250"/>
      <c r="GG140" s="250"/>
      <c r="GH140" s="250"/>
      <c r="GI140" s="250"/>
      <c r="GJ140" s="250"/>
      <c r="GK140" s="250"/>
      <c r="GL140" s="250"/>
      <c r="GM140" s="250"/>
      <c r="GN140" s="250"/>
      <c r="GO140" s="250"/>
      <c r="GP140" s="250"/>
      <c r="GQ140" s="250"/>
      <c r="GR140" s="250"/>
      <c r="GS140" s="250"/>
      <c r="GT140" s="250"/>
      <c r="GU140" s="250"/>
      <c r="GV140" s="250"/>
      <c r="GW140" s="250"/>
      <c r="GX140" s="250"/>
      <c r="GY140" s="250"/>
      <c r="GZ140" s="250"/>
      <c r="HA140" s="250"/>
      <c r="HB140" s="250"/>
      <c r="HC140" s="250"/>
      <c r="HD140" s="250"/>
      <c r="HE140" s="250"/>
      <c r="HF140" s="250"/>
      <c r="HG140" s="250"/>
      <c r="HH140" s="250"/>
      <c r="HI140" s="250"/>
      <c r="HJ140" s="250"/>
      <c r="HK140" s="250"/>
      <c r="HL140" s="250"/>
      <c r="HM140" s="250"/>
      <c r="HN140" s="250"/>
      <c r="HO140" s="250"/>
      <c r="HP140" s="250"/>
      <c r="HQ140" s="250"/>
      <c r="HR140" s="250"/>
      <c r="HS140" s="250"/>
      <c r="HT140" s="250"/>
      <c r="HU140" s="250"/>
      <c r="HV140" s="250"/>
      <c r="HW140" s="250"/>
      <c r="HX140" s="250"/>
      <c r="HY140" s="250"/>
      <c r="HZ140" s="250"/>
      <c r="IA140" s="250"/>
      <c r="IB140" s="250"/>
      <c r="IC140" s="250"/>
      <c r="ID140" s="250"/>
      <c r="IE140" s="250"/>
      <c r="IF140" s="250"/>
      <c r="IG140" s="250"/>
      <c r="IH140" s="250"/>
      <c r="II140" s="250"/>
      <c r="IJ140" s="250"/>
      <c r="IK140" s="250"/>
      <c r="IL140" s="250"/>
      <c r="IM140" s="250"/>
      <c r="IN140" s="250"/>
      <c r="IO140" s="250"/>
      <c r="IP140" s="250"/>
      <c r="IQ140" s="250"/>
      <c r="IR140" s="250"/>
      <c r="IS140" s="250"/>
      <c r="IT140" s="250"/>
      <c r="IU140" s="250"/>
      <c r="IV140" s="250"/>
      <c r="IW140" s="250"/>
      <c r="IX140" s="250"/>
      <c r="IY140" s="250"/>
      <c r="IZ140" s="250"/>
      <c r="JA140" s="250"/>
      <c r="JB140" s="250"/>
      <c r="JC140" s="250"/>
      <c r="JD140" s="250"/>
      <c r="JE140" s="250"/>
      <c r="JF140" s="250"/>
      <c r="JG140" s="250"/>
      <c r="JH140" s="250"/>
      <c r="JI140" s="250"/>
      <c r="JJ140" s="250"/>
      <c r="JK140" s="250"/>
      <c r="JL140" s="250"/>
      <c r="JM140" s="250"/>
      <c r="JN140" s="250"/>
      <c r="JO140" s="250"/>
      <c r="JP140" s="250"/>
      <c r="JQ140" s="250"/>
      <c r="JR140" s="250"/>
      <c r="JS140" s="250"/>
      <c r="JT140" s="250"/>
      <c r="JU140" s="250"/>
      <c r="JV140" s="250"/>
      <c r="JW140" s="250"/>
      <c r="JX140" s="250"/>
      <c r="JY140" s="250"/>
      <c r="JZ140" s="250"/>
      <c r="KA140" s="250"/>
      <c r="KB140" s="250"/>
      <c r="KC140" s="250"/>
      <c r="KD140" s="250"/>
      <c r="KE140" s="250"/>
      <c r="KF140" s="250"/>
      <c r="KG140" s="250"/>
      <c r="KH140" s="250"/>
      <c r="KI140" s="250"/>
      <c r="KJ140" s="250"/>
      <c r="KK140" s="250"/>
      <c r="KL140" s="250"/>
      <c r="KM140" s="250"/>
      <c r="KN140" s="250"/>
      <c r="KO140" s="250"/>
      <c r="KP140" s="250"/>
      <c r="KQ140" s="250"/>
      <c r="KR140" s="250"/>
      <c r="KS140" s="250"/>
      <c r="KT140" s="250"/>
      <c r="KU140" s="250"/>
      <c r="KV140" s="250"/>
      <c r="KW140" s="250"/>
      <c r="KX140" s="250"/>
      <c r="KY140" s="250"/>
      <c r="KZ140" s="250"/>
      <c r="LA140" s="250"/>
      <c r="LB140" s="250"/>
      <c r="LC140" s="250"/>
      <c r="LD140" s="250"/>
      <c r="LE140" s="250"/>
      <c r="LF140" s="250"/>
      <c r="LG140" s="250"/>
      <c r="LH140" s="250"/>
      <c r="LI140" s="250"/>
      <c r="LJ140" s="250"/>
      <c r="LK140" s="250"/>
      <c r="LL140" s="250"/>
      <c r="LM140" s="250"/>
      <c r="LN140" s="250"/>
      <c r="LO140" s="250"/>
      <c r="LP140" s="250"/>
      <c r="LQ140" s="250"/>
      <c r="LR140" s="250"/>
      <c r="LS140" s="250"/>
      <c r="LT140" s="250"/>
      <c r="LU140" s="250"/>
      <c r="LV140" s="250"/>
      <c r="LW140" s="250"/>
      <c r="LX140" s="250"/>
      <c r="LY140" s="250"/>
      <c r="LZ140" s="250"/>
      <c r="MA140" s="250"/>
      <c r="MB140" s="250"/>
      <c r="MC140" s="250"/>
      <c r="MD140" s="250"/>
      <c r="ME140" s="250"/>
      <c r="MF140" s="250"/>
      <c r="MG140" s="250"/>
      <c r="MH140" s="250"/>
      <c r="MI140" s="250"/>
      <c r="MJ140" s="250"/>
      <c r="MK140" s="250"/>
      <c r="ML140" s="250"/>
      <c r="MM140" s="250"/>
      <c r="MN140" s="250"/>
      <c r="MO140" s="250"/>
      <c r="MP140" s="250"/>
      <c r="MQ140" s="250"/>
      <c r="MR140" s="250"/>
      <c r="MS140" s="250"/>
      <c r="MT140" s="250"/>
      <c r="MU140" s="250"/>
      <c r="MV140" s="250"/>
      <c r="MW140" s="250"/>
      <c r="MX140" s="250"/>
      <c r="MY140" s="250"/>
      <c r="MZ140" s="250"/>
      <c r="NA140" s="250"/>
      <c r="NB140" s="250"/>
      <c r="NC140" s="250"/>
      <c r="ND140" s="250"/>
      <c r="NE140" s="250"/>
      <c r="NF140" s="250"/>
      <c r="NG140" s="250"/>
      <c r="NH140" s="250"/>
      <c r="NI140" s="250"/>
      <c r="NJ140" s="250"/>
      <c r="NK140" s="250"/>
      <c r="NL140" s="250"/>
      <c r="NM140" s="250"/>
      <c r="NN140" s="250"/>
      <c r="NO140" s="250"/>
      <c r="NP140" s="250"/>
      <c r="NQ140" s="250"/>
      <c r="NR140" s="250"/>
      <c r="NS140" s="250"/>
      <c r="NT140" s="250"/>
      <c r="NU140" s="250"/>
      <c r="NV140" s="250"/>
      <c r="NW140" s="250"/>
      <c r="NX140" s="250"/>
      <c r="NY140" s="250"/>
      <c r="NZ140" s="250"/>
      <c r="OA140" s="250"/>
      <c r="OB140" s="250"/>
      <c r="OC140" s="250"/>
      <c r="OD140" s="250"/>
      <c r="OE140" s="250"/>
      <c r="OF140" s="250"/>
      <c r="OG140" s="250"/>
      <c r="OH140" s="250"/>
      <c r="OI140" s="250"/>
      <c r="OJ140" s="250"/>
      <c r="OK140" s="250"/>
      <c r="OL140" s="250"/>
      <c r="OM140" s="250"/>
      <c r="ON140" s="250"/>
      <c r="OO140" s="250"/>
      <c r="OP140" s="250"/>
      <c r="OQ140" s="250"/>
      <c r="OR140" s="250"/>
      <c r="OS140" s="250"/>
      <c r="OT140" s="250"/>
      <c r="OU140" s="250"/>
      <c r="OV140" s="250"/>
      <c r="OW140" s="250"/>
      <c r="OX140" s="250"/>
      <c r="OY140" s="250"/>
      <c r="OZ140" s="250"/>
      <c r="PA140" s="250"/>
      <c r="PB140" s="250"/>
      <c r="PC140" s="250"/>
      <c r="PD140" s="250"/>
      <c r="PE140" s="250"/>
      <c r="PF140" s="250"/>
      <c r="PG140" s="250"/>
      <c r="PH140" s="250"/>
      <c r="PI140" s="250"/>
      <c r="PJ140" s="250"/>
      <c r="PK140" s="250"/>
      <c r="PL140" s="250"/>
      <c r="PM140" s="250"/>
      <c r="PN140" s="250"/>
      <c r="PO140" s="250"/>
      <c r="PP140" s="250"/>
      <c r="PQ140" s="250"/>
      <c r="PR140" s="250"/>
      <c r="PS140" s="250"/>
      <c r="PT140" s="250"/>
      <c r="PU140" s="250"/>
      <c r="PV140" s="250"/>
      <c r="PW140" s="250"/>
      <c r="PX140" s="250"/>
      <c r="PY140" s="250"/>
      <c r="PZ140" s="250"/>
      <c r="QA140" s="250"/>
      <c r="QB140" s="250"/>
      <c r="QC140" s="250"/>
      <c r="QD140" s="250"/>
      <c r="QE140" s="250"/>
      <c r="QF140" s="250"/>
      <c r="QG140" s="250"/>
      <c r="QH140" s="250"/>
      <c r="QI140" s="250"/>
      <c r="QJ140" s="250"/>
      <c r="QK140" s="250"/>
      <c r="QL140" s="250"/>
      <c r="QM140" s="250"/>
      <c r="QN140" s="250"/>
      <c r="QO140" s="250"/>
      <c r="QP140" s="250"/>
      <c r="QQ140" s="250"/>
      <c r="QR140" s="250"/>
      <c r="QS140" s="250"/>
      <c r="QT140" s="250"/>
      <c r="QU140" s="250"/>
      <c r="QV140" s="250"/>
      <c r="QW140" s="250"/>
      <c r="QX140" s="250"/>
      <c r="QY140" s="250"/>
      <c r="QZ140" s="250"/>
      <c r="RA140" s="250"/>
      <c r="RB140" s="250"/>
      <c r="RC140" s="250"/>
      <c r="RD140" s="250"/>
      <c r="RE140" s="250"/>
      <c r="RF140" s="250"/>
      <c r="RG140" s="250"/>
      <c r="RH140" s="250"/>
      <c r="RI140" s="250"/>
      <c r="RJ140" s="250"/>
      <c r="RK140" s="250"/>
      <c r="RL140" s="250"/>
      <c r="RM140" s="250"/>
      <c r="RN140" s="250"/>
      <c r="RO140" s="250"/>
      <c r="RP140" s="250"/>
      <c r="RQ140" s="250"/>
      <c r="RR140" s="250"/>
      <c r="RS140" s="250"/>
      <c r="RT140" s="250"/>
      <c r="RU140" s="250"/>
      <c r="RV140" s="250"/>
      <c r="RW140" s="250"/>
      <c r="RX140" s="250"/>
      <c r="RY140" s="250"/>
      <c r="RZ140" s="250"/>
    </row>
    <row r="141" spans="1:494" s="253" customFormat="1">
      <c r="A141" s="250"/>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c r="AA141" s="249"/>
      <c r="AB141" s="249"/>
      <c r="AC141" s="249"/>
      <c r="AD141" s="249"/>
      <c r="AE141" s="249"/>
      <c r="AF141" s="249"/>
      <c r="AG141" s="249"/>
      <c r="AH141" s="249"/>
      <c r="AI141" s="249"/>
      <c r="AJ141" s="249"/>
      <c r="AK141" s="249"/>
      <c r="AL141" s="249"/>
      <c r="AM141" s="249"/>
      <c r="AN141" s="249"/>
      <c r="AO141" s="249"/>
      <c r="AP141" s="249"/>
      <c r="AQ141" s="249"/>
      <c r="AR141" s="249"/>
      <c r="AS141" s="249"/>
      <c r="AT141" s="249"/>
      <c r="AU141" s="249"/>
      <c r="AV141" s="249"/>
      <c r="AW141" s="249"/>
      <c r="AX141" s="249"/>
      <c r="AY141" s="249"/>
      <c r="AZ141" s="249"/>
      <c r="BA141" s="249"/>
      <c r="BB141" s="249"/>
      <c r="BC141" s="249"/>
      <c r="BD141" s="249"/>
      <c r="BE141" s="249"/>
      <c r="BF141" s="249"/>
      <c r="BG141" s="249"/>
      <c r="BH141" s="249"/>
      <c r="BI141" s="249"/>
      <c r="BJ141" s="249"/>
      <c r="BK141" s="249"/>
      <c r="BL141" s="249"/>
      <c r="BM141" s="249"/>
      <c r="BN141" s="249"/>
      <c r="BO141" s="249"/>
      <c r="BP141" s="249"/>
      <c r="BQ141" s="249"/>
      <c r="BR141" s="249"/>
      <c r="BS141" s="249"/>
      <c r="BT141" s="249"/>
      <c r="BU141" s="249"/>
      <c r="BV141" s="249"/>
      <c r="BW141" s="249"/>
      <c r="BX141" s="249"/>
      <c r="BY141" s="249"/>
      <c r="BZ141" s="249"/>
      <c r="CA141" s="249"/>
      <c r="CB141" s="249"/>
      <c r="CC141" s="249"/>
      <c r="CD141" s="249"/>
      <c r="CE141" s="264"/>
      <c r="ET141" s="250"/>
      <c r="EU141" s="250"/>
      <c r="EV141" s="250"/>
      <c r="EW141" s="250"/>
      <c r="EX141" s="250"/>
      <c r="EY141" s="250"/>
      <c r="EZ141" s="250"/>
      <c r="FA141" s="250"/>
      <c r="FB141" s="250"/>
      <c r="FC141" s="250"/>
      <c r="FD141" s="250"/>
      <c r="FE141" s="250"/>
      <c r="FF141" s="250"/>
      <c r="FG141" s="250"/>
      <c r="FH141" s="250"/>
      <c r="FI141" s="250"/>
      <c r="FJ141" s="250"/>
      <c r="FK141" s="250"/>
      <c r="FL141" s="250"/>
      <c r="FM141" s="250"/>
      <c r="FN141" s="250"/>
      <c r="FO141" s="250"/>
      <c r="FP141" s="250"/>
      <c r="FQ141" s="250"/>
      <c r="FR141" s="250"/>
      <c r="FS141" s="250"/>
      <c r="FT141" s="250"/>
      <c r="FU141" s="250"/>
      <c r="FV141" s="250"/>
      <c r="FW141" s="250"/>
      <c r="FX141" s="250"/>
      <c r="FY141" s="250"/>
      <c r="FZ141" s="250"/>
      <c r="GA141" s="250"/>
      <c r="GB141" s="250"/>
      <c r="GC141" s="250"/>
      <c r="GD141" s="250"/>
      <c r="GE141" s="250"/>
      <c r="GF141" s="250"/>
      <c r="GG141" s="250"/>
      <c r="GH141" s="250"/>
      <c r="GI141" s="250"/>
      <c r="GJ141" s="250"/>
      <c r="GK141" s="250"/>
      <c r="GL141" s="250"/>
      <c r="GM141" s="250"/>
      <c r="GN141" s="250"/>
      <c r="GO141" s="250"/>
      <c r="GP141" s="250"/>
      <c r="GQ141" s="250"/>
      <c r="GR141" s="250"/>
      <c r="GS141" s="250"/>
      <c r="GT141" s="250"/>
      <c r="GU141" s="250"/>
      <c r="GV141" s="250"/>
      <c r="GW141" s="250"/>
      <c r="GX141" s="250"/>
      <c r="GY141" s="250"/>
      <c r="GZ141" s="250"/>
      <c r="HA141" s="250"/>
      <c r="HB141" s="250"/>
      <c r="HC141" s="250"/>
      <c r="HD141" s="250"/>
      <c r="HE141" s="250"/>
      <c r="HF141" s="250"/>
      <c r="HG141" s="250"/>
      <c r="HH141" s="250"/>
      <c r="HI141" s="250"/>
      <c r="HJ141" s="250"/>
      <c r="HK141" s="250"/>
      <c r="HL141" s="250"/>
      <c r="HM141" s="250"/>
      <c r="HN141" s="250"/>
      <c r="HO141" s="250"/>
      <c r="HP141" s="250"/>
      <c r="HQ141" s="250"/>
      <c r="HR141" s="250"/>
      <c r="HS141" s="250"/>
      <c r="HT141" s="250"/>
      <c r="HU141" s="250"/>
      <c r="HV141" s="250"/>
      <c r="HW141" s="250"/>
      <c r="HX141" s="250"/>
      <c r="HY141" s="250"/>
      <c r="HZ141" s="250"/>
      <c r="IA141" s="250"/>
      <c r="IB141" s="250"/>
      <c r="IC141" s="250"/>
      <c r="ID141" s="250"/>
      <c r="IE141" s="250"/>
      <c r="IF141" s="250"/>
      <c r="IG141" s="250"/>
      <c r="IH141" s="250"/>
      <c r="II141" s="250"/>
      <c r="IJ141" s="250"/>
      <c r="IK141" s="250"/>
      <c r="IL141" s="250"/>
      <c r="IM141" s="250"/>
      <c r="IN141" s="250"/>
      <c r="IO141" s="250"/>
      <c r="IP141" s="250"/>
      <c r="IQ141" s="250"/>
      <c r="IR141" s="250"/>
      <c r="IS141" s="250"/>
      <c r="IT141" s="250"/>
      <c r="IU141" s="250"/>
      <c r="IV141" s="250"/>
      <c r="IW141" s="250"/>
      <c r="IX141" s="250"/>
      <c r="IY141" s="250"/>
      <c r="IZ141" s="250"/>
      <c r="JA141" s="250"/>
      <c r="JB141" s="250"/>
      <c r="JC141" s="250"/>
      <c r="JD141" s="250"/>
      <c r="JE141" s="250"/>
      <c r="JF141" s="250"/>
      <c r="JG141" s="250"/>
      <c r="JH141" s="250"/>
      <c r="JI141" s="250"/>
      <c r="JJ141" s="250"/>
      <c r="JK141" s="250"/>
      <c r="JL141" s="250"/>
      <c r="JM141" s="250"/>
      <c r="JN141" s="250"/>
      <c r="JO141" s="250"/>
      <c r="JP141" s="250"/>
      <c r="JQ141" s="250"/>
      <c r="JR141" s="250"/>
      <c r="JS141" s="250"/>
      <c r="JT141" s="250"/>
      <c r="JU141" s="250"/>
      <c r="JV141" s="250"/>
      <c r="JW141" s="250"/>
      <c r="JX141" s="250"/>
      <c r="JY141" s="250"/>
      <c r="JZ141" s="250"/>
      <c r="KA141" s="250"/>
      <c r="KB141" s="250"/>
      <c r="KC141" s="250"/>
      <c r="KD141" s="250"/>
      <c r="KE141" s="250"/>
      <c r="KF141" s="250"/>
      <c r="KG141" s="250"/>
      <c r="KH141" s="250"/>
      <c r="KI141" s="250"/>
      <c r="KJ141" s="250"/>
      <c r="KK141" s="250"/>
      <c r="KL141" s="250"/>
      <c r="KM141" s="250"/>
      <c r="KN141" s="250"/>
      <c r="KO141" s="250"/>
      <c r="KP141" s="250"/>
      <c r="KQ141" s="250"/>
      <c r="KR141" s="250"/>
      <c r="KS141" s="250"/>
      <c r="KT141" s="250"/>
      <c r="KU141" s="250"/>
      <c r="KV141" s="250"/>
      <c r="KW141" s="250"/>
      <c r="KX141" s="250"/>
      <c r="KY141" s="250"/>
      <c r="KZ141" s="250"/>
      <c r="LA141" s="250"/>
      <c r="LB141" s="250"/>
      <c r="LC141" s="250"/>
      <c r="LD141" s="250"/>
      <c r="LE141" s="250"/>
      <c r="LF141" s="250"/>
      <c r="LG141" s="250"/>
      <c r="LH141" s="250"/>
      <c r="LI141" s="250"/>
      <c r="LJ141" s="250"/>
      <c r="LK141" s="250"/>
      <c r="LL141" s="250"/>
      <c r="LM141" s="250"/>
      <c r="LN141" s="250"/>
      <c r="LO141" s="250"/>
      <c r="LP141" s="250"/>
      <c r="LQ141" s="250"/>
      <c r="LR141" s="250"/>
      <c r="LS141" s="250"/>
      <c r="LT141" s="250"/>
      <c r="LU141" s="250"/>
      <c r="LV141" s="250"/>
      <c r="LW141" s="250"/>
      <c r="LX141" s="250"/>
      <c r="LY141" s="250"/>
      <c r="LZ141" s="250"/>
      <c r="MA141" s="250"/>
      <c r="MB141" s="250"/>
      <c r="MC141" s="250"/>
      <c r="MD141" s="250"/>
      <c r="ME141" s="250"/>
      <c r="MF141" s="250"/>
      <c r="MG141" s="250"/>
      <c r="MH141" s="250"/>
      <c r="MI141" s="250"/>
      <c r="MJ141" s="250"/>
      <c r="MK141" s="250"/>
      <c r="ML141" s="250"/>
      <c r="MM141" s="250"/>
      <c r="MN141" s="250"/>
      <c r="MO141" s="250"/>
      <c r="MP141" s="250"/>
      <c r="MQ141" s="250"/>
      <c r="MR141" s="250"/>
      <c r="MS141" s="250"/>
      <c r="MT141" s="250"/>
      <c r="MU141" s="250"/>
      <c r="MV141" s="250"/>
      <c r="MW141" s="250"/>
      <c r="MX141" s="250"/>
      <c r="MY141" s="250"/>
      <c r="MZ141" s="250"/>
      <c r="NA141" s="250"/>
      <c r="NB141" s="250"/>
      <c r="NC141" s="250"/>
      <c r="ND141" s="250"/>
      <c r="NE141" s="250"/>
      <c r="NF141" s="250"/>
      <c r="NG141" s="250"/>
      <c r="NH141" s="250"/>
      <c r="NI141" s="250"/>
      <c r="NJ141" s="250"/>
      <c r="NK141" s="250"/>
      <c r="NL141" s="250"/>
      <c r="NM141" s="250"/>
      <c r="NN141" s="250"/>
      <c r="NO141" s="250"/>
      <c r="NP141" s="250"/>
      <c r="NQ141" s="250"/>
      <c r="NR141" s="250"/>
      <c r="NS141" s="250"/>
      <c r="NT141" s="250"/>
      <c r="NU141" s="250"/>
      <c r="NV141" s="250"/>
      <c r="NW141" s="250"/>
      <c r="NX141" s="250"/>
      <c r="NY141" s="250"/>
      <c r="NZ141" s="250"/>
      <c r="OA141" s="250"/>
      <c r="OB141" s="250"/>
      <c r="OC141" s="250"/>
      <c r="OD141" s="250"/>
      <c r="OE141" s="250"/>
      <c r="OF141" s="250"/>
      <c r="OG141" s="250"/>
      <c r="OH141" s="250"/>
      <c r="OI141" s="250"/>
      <c r="OJ141" s="250"/>
      <c r="OK141" s="250"/>
      <c r="OL141" s="250"/>
      <c r="OM141" s="250"/>
      <c r="ON141" s="250"/>
      <c r="OO141" s="250"/>
      <c r="OP141" s="250"/>
      <c r="OQ141" s="250"/>
      <c r="OR141" s="250"/>
      <c r="OS141" s="250"/>
      <c r="OT141" s="250"/>
      <c r="OU141" s="250"/>
      <c r="OV141" s="250"/>
      <c r="OW141" s="250"/>
      <c r="OX141" s="250"/>
      <c r="OY141" s="250"/>
      <c r="OZ141" s="250"/>
      <c r="PA141" s="250"/>
      <c r="PB141" s="250"/>
      <c r="PC141" s="250"/>
      <c r="PD141" s="250"/>
      <c r="PE141" s="250"/>
      <c r="PF141" s="250"/>
      <c r="PG141" s="250"/>
      <c r="PH141" s="250"/>
      <c r="PI141" s="250"/>
      <c r="PJ141" s="250"/>
      <c r="PK141" s="250"/>
      <c r="PL141" s="250"/>
      <c r="PM141" s="250"/>
      <c r="PN141" s="250"/>
      <c r="PO141" s="250"/>
      <c r="PP141" s="250"/>
      <c r="PQ141" s="250"/>
      <c r="PR141" s="250"/>
      <c r="PS141" s="250"/>
      <c r="PT141" s="250"/>
      <c r="PU141" s="250"/>
      <c r="PV141" s="250"/>
      <c r="PW141" s="250"/>
      <c r="PX141" s="250"/>
      <c r="PY141" s="250"/>
      <c r="PZ141" s="250"/>
      <c r="QA141" s="250"/>
      <c r="QB141" s="250"/>
      <c r="QC141" s="250"/>
      <c r="QD141" s="250"/>
      <c r="QE141" s="250"/>
      <c r="QF141" s="250"/>
      <c r="QG141" s="250"/>
      <c r="QH141" s="250"/>
      <c r="QI141" s="250"/>
      <c r="QJ141" s="250"/>
      <c r="QK141" s="250"/>
      <c r="QL141" s="250"/>
      <c r="QM141" s="250"/>
      <c r="QN141" s="250"/>
      <c r="QO141" s="250"/>
      <c r="QP141" s="250"/>
      <c r="QQ141" s="250"/>
      <c r="QR141" s="250"/>
      <c r="QS141" s="250"/>
      <c r="QT141" s="250"/>
      <c r="QU141" s="250"/>
      <c r="QV141" s="250"/>
      <c r="QW141" s="250"/>
      <c r="QX141" s="250"/>
      <c r="QY141" s="250"/>
      <c r="QZ141" s="250"/>
      <c r="RA141" s="250"/>
      <c r="RB141" s="250"/>
      <c r="RC141" s="250"/>
      <c r="RD141" s="250"/>
      <c r="RE141" s="250"/>
      <c r="RF141" s="250"/>
      <c r="RG141" s="250"/>
      <c r="RH141" s="250"/>
      <c r="RI141" s="250"/>
      <c r="RJ141" s="250"/>
      <c r="RK141" s="250"/>
      <c r="RL141" s="250"/>
      <c r="RM141" s="250"/>
      <c r="RN141" s="250"/>
      <c r="RO141" s="250"/>
      <c r="RP141" s="250"/>
      <c r="RQ141" s="250"/>
      <c r="RR141" s="250"/>
      <c r="RS141" s="250"/>
      <c r="RT141" s="250"/>
      <c r="RU141" s="250"/>
      <c r="RV141" s="250"/>
      <c r="RW141" s="250"/>
      <c r="RX141" s="250"/>
      <c r="RY141" s="250"/>
      <c r="RZ141" s="250"/>
    </row>
    <row r="142" spans="1:494" s="253" customFormat="1">
      <c r="A142" s="250"/>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c r="AC142" s="249"/>
      <c r="AD142" s="249"/>
      <c r="AE142" s="249"/>
      <c r="AF142" s="249"/>
      <c r="AG142" s="249"/>
      <c r="AH142" s="249"/>
      <c r="AI142" s="249"/>
      <c r="AJ142" s="249"/>
      <c r="AK142" s="249"/>
      <c r="AL142" s="249"/>
      <c r="AM142" s="249"/>
      <c r="AN142" s="249"/>
      <c r="AO142" s="249"/>
      <c r="AP142" s="249"/>
      <c r="AQ142" s="249"/>
      <c r="AR142" s="249"/>
      <c r="AS142" s="249"/>
      <c r="AT142" s="249"/>
      <c r="AU142" s="249"/>
      <c r="AV142" s="249"/>
      <c r="AW142" s="249"/>
      <c r="AX142" s="249"/>
      <c r="AY142" s="249"/>
      <c r="AZ142" s="249"/>
      <c r="BA142" s="249"/>
      <c r="BB142" s="249"/>
      <c r="BC142" s="249"/>
      <c r="BD142" s="249"/>
      <c r="BE142" s="249"/>
      <c r="BF142" s="249"/>
      <c r="BG142" s="249"/>
      <c r="BH142" s="249"/>
      <c r="BI142" s="249"/>
      <c r="BJ142" s="249"/>
      <c r="BK142" s="249"/>
      <c r="BL142" s="249"/>
      <c r="BM142" s="249"/>
      <c r="BN142" s="249"/>
      <c r="BO142" s="249"/>
      <c r="BP142" s="249"/>
      <c r="BQ142" s="249"/>
      <c r="BR142" s="249"/>
      <c r="BS142" s="249"/>
      <c r="BT142" s="249"/>
      <c r="BU142" s="249"/>
      <c r="BV142" s="249"/>
      <c r="BW142" s="249"/>
      <c r="BX142" s="249"/>
      <c r="BY142" s="249"/>
      <c r="BZ142" s="249"/>
      <c r="CA142" s="249"/>
      <c r="CB142" s="249"/>
      <c r="CC142" s="249"/>
      <c r="CD142" s="249"/>
      <c r="CE142" s="264"/>
      <c r="ET142" s="250"/>
      <c r="EU142" s="250"/>
      <c r="EV142" s="250"/>
      <c r="EW142" s="250"/>
      <c r="EX142" s="250"/>
      <c r="EY142" s="250"/>
      <c r="EZ142" s="250"/>
      <c r="FA142" s="250"/>
      <c r="FB142" s="250"/>
      <c r="FC142" s="250"/>
      <c r="FD142" s="250"/>
      <c r="FE142" s="250"/>
      <c r="FF142" s="250"/>
      <c r="FG142" s="250"/>
      <c r="FH142" s="250"/>
      <c r="FI142" s="250"/>
      <c r="FJ142" s="250"/>
      <c r="FK142" s="250"/>
      <c r="FL142" s="250"/>
      <c r="FM142" s="250"/>
      <c r="FN142" s="250"/>
      <c r="FO142" s="250"/>
      <c r="FP142" s="250"/>
      <c r="FQ142" s="250"/>
      <c r="FR142" s="250"/>
      <c r="FS142" s="250"/>
      <c r="FT142" s="250"/>
      <c r="FU142" s="250"/>
      <c r="FV142" s="250"/>
      <c r="FW142" s="250"/>
      <c r="FX142" s="250"/>
      <c r="FY142" s="250"/>
      <c r="FZ142" s="250"/>
      <c r="GA142" s="250"/>
      <c r="GB142" s="250"/>
      <c r="GC142" s="250"/>
      <c r="GD142" s="250"/>
      <c r="GE142" s="250"/>
      <c r="GF142" s="250"/>
      <c r="GG142" s="250"/>
      <c r="GH142" s="250"/>
      <c r="GI142" s="250"/>
      <c r="GJ142" s="250"/>
      <c r="GK142" s="250"/>
      <c r="GL142" s="250"/>
      <c r="GM142" s="250"/>
      <c r="GN142" s="250"/>
      <c r="GO142" s="250"/>
      <c r="GP142" s="250"/>
      <c r="GQ142" s="250"/>
      <c r="GR142" s="250"/>
      <c r="GS142" s="250"/>
      <c r="GT142" s="250"/>
      <c r="GU142" s="250"/>
      <c r="GV142" s="250"/>
      <c r="GW142" s="250"/>
      <c r="GX142" s="250"/>
      <c r="GY142" s="250"/>
      <c r="GZ142" s="250"/>
      <c r="HA142" s="250"/>
      <c r="HB142" s="250"/>
      <c r="HC142" s="250"/>
      <c r="HD142" s="250"/>
      <c r="HE142" s="250"/>
      <c r="HF142" s="250"/>
      <c r="HG142" s="250"/>
      <c r="HH142" s="250"/>
      <c r="HI142" s="250"/>
      <c r="HJ142" s="250"/>
      <c r="HK142" s="250"/>
      <c r="HL142" s="250"/>
      <c r="HM142" s="250"/>
      <c r="HN142" s="250"/>
      <c r="HO142" s="250"/>
      <c r="HP142" s="250"/>
      <c r="HQ142" s="250"/>
      <c r="HR142" s="250"/>
      <c r="HS142" s="250"/>
      <c r="HT142" s="250"/>
      <c r="HU142" s="250"/>
      <c r="HV142" s="250"/>
      <c r="HW142" s="250"/>
      <c r="HX142" s="250"/>
      <c r="HY142" s="250"/>
      <c r="HZ142" s="250"/>
      <c r="IA142" s="250"/>
      <c r="IB142" s="250"/>
      <c r="IC142" s="250"/>
      <c r="ID142" s="250"/>
      <c r="IE142" s="250"/>
      <c r="IF142" s="250"/>
      <c r="IG142" s="250"/>
      <c r="IH142" s="250"/>
      <c r="II142" s="250"/>
      <c r="IJ142" s="250"/>
      <c r="IK142" s="250"/>
      <c r="IL142" s="250"/>
      <c r="IM142" s="250"/>
      <c r="IN142" s="250"/>
      <c r="IO142" s="250"/>
      <c r="IP142" s="250"/>
      <c r="IQ142" s="250"/>
      <c r="IR142" s="250"/>
      <c r="IS142" s="250"/>
      <c r="IT142" s="250"/>
      <c r="IU142" s="250"/>
      <c r="IV142" s="250"/>
      <c r="IW142" s="250"/>
      <c r="IX142" s="250"/>
      <c r="IY142" s="250"/>
      <c r="IZ142" s="250"/>
      <c r="JA142" s="250"/>
      <c r="JB142" s="250"/>
      <c r="JC142" s="250"/>
      <c r="JD142" s="250"/>
      <c r="JE142" s="250"/>
      <c r="JF142" s="250"/>
      <c r="JG142" s="250"/>
      <c r="JH142" s="250"/>
      <c r="JI142" s="250"/>
      <c r="JJ142" s="250"/>
      <c r="JK142" s="250"/>
      <c r="JL142" s="250"/>
      <c r="JM142" s="250"/>
      <c r="JN142" s="250"/>
      <c r="JO142" s="250"/>
      <c r="JP142" s="250"/>
      <c r="JQ142" s="250"/>
      <c r="JR142" s="250"/>
      <c r="JS142" s="250"/>
      <c r="JT142" s="250"/>
      <c r="JU142" s="250"/>
      <c r="JV142" s="250"/>
      <c r="JW142" s="250"/>
      <c r="JX142" s="250"/>
      <c r="JY142" s="250"/>
      <c r="JZ142" s="250"/>
      <c r="KA142" s="250"/>
      <c r="KB142" s="250"/>
      <c r="KC142" s="250"/>
      <c r="KD142" s="250"/>
      <c r="KE142" s="250"/>
      <c r="KF142" s="250"/>
      <c r="KG142" s="250"/>
      <c r="KH142" s="250"/>
      <c r="KI142" s="250"/>
      <c r="KJ142" s="250"/>
      <c r="KK142" s="250"/>
      <c r="KL142" s="250"/>
      <c r="KM142" s="250"/>
      <c r="KN142" s="250"/>
      <c r="KO142" s="250"/>
      <c r="KP142" s="250"/>
      <c r="KQ142" s="250"/>
      <c r="KR142" s="250"/>
      <c r="KS142" s="250"/>
      <c r="KT142" s="250"/>
      <c r="KU142" s="250"/>
      <c r="KV142" s="250"/>
      <c r="KW142" s="250"/>
      <c r="KX142" s="250"/>
      <c r="KY142" s="250"/>
      <c r="KZ142" s="250"/>
      <c r="LA142" s="250"/>
      <c r="LB142" s="250"/>
      <c r="LC142" s="250"/>
      <c r="LD142" s="250"/>
      <c r="LE142" s="250"/>
      <c r="LF142" s="250"/>
      <c r="LG142" s="250"/>
      <c r="LH142" s="250"/>
      <c r="LI142" s="250"/>
      <c r="LJ142" s="250"/>
      <c r="LK142" s="250"/>
      <c r="LL142" s="250"/>
      <c r="LM142" s="250"/>
      <c r="LN142" s="250"/>
      <c r="LO142" s="250"/>
      <c r="LP142" s="250"/>
      <c r="LQ142" s="250"/>
      <c r="LR142" s="250"/>
      <c r="LS142" s="250"/>
      <c r="LT142" s="250"/>
      <c r="LU142" s="250"/>
      <c r="LV142" s="250"/>
      <c r="LW142" s="250"/>
      <c r="LX142" s="250"/>
      <c r="LY142" s="250"/>
      <c r="LZ142" s="250"/>
      <c r="MA142" s="250"/>
      <c r="MB142" s="250"/>
      <c r="MC142" s="250"/>
      <c r="MD142" s="250"/>
      <c r="ME142" s="250"/>
      <c r="MF142" s="250"/>
      <c r="MG142" s="250"/>
      <c r="MH142" s="250"/>
      <c r="MI142" s="250"/>
      <c r="MJ142" s="250"/>
      <c r="MK142" s="250"/>
      <c r="ML142" s="250"/>
      <c r="MM142" s="250"/>
      <c r="MN142" s="250"/>
      <c r="MO142" s="250"/>
      <c r="MP142" s="250"/>
      <c r="MQ142" s="250"/>
      <c r="MR142" s="250"/>
      <c r="MS142" s="250"/>
      <c r="MT142" s="250"/>
      <c r="MU142" s="250"/>
      <c r="MV142" s="250"/>
      <c r="MW142" s="250"/>
      <c r="MX142" s="250"/>
      <c r="MY142" s="250"/>
      <c r="MZ142" s="250"/>
      <c r="NA142" s="250"/>
      <c r="NB142" s="250"/>
      <c r="NC142" s="250"/>
      <c r="ND142" s="250"/>
      <c r="NE142" s="250"/>
      <c r="NF142" s="250"/>
      <c r="NG142" s="250"/>
      <c r="NH142" s="250"/>
      <c r="NI142" s="250"/>
      <c r="NJ142" s="250"/>
      <c r="NK142" s="250"/>
      <c r="NL142" s="250"/>
      <c r="NM142" s="250"/>
      <c r="NN142" s="250"/>
      <c r="NO142" s="250"/>
      <c r="NP142" s="250"/>
      <c r="NQ142" s="250"/>
      <c r="NR142" s="250"/>
      <c r="NS142" s="250"/>
      <c r="NT142" s="250"/>
      <c r="NU142" s="250"/>
      <c r="NV142" s="250"/>
      <c r="NW142" s="250"/>
      <c r="NX142" s="250"/>
      <c r="NY142" s="250"/>
      <c r="NZ142" s="250"/>
      <c r="OA142" s="250"/>
      <c r="OB142" s="250"/>
      <c r="OC142" s="250"/>
      <c r="OD142" s="250"/>
      <c r="OE142" s="250"/>
      <c r="OF142" s="250"/>
      <c r="OG142" s="250"/>
      <c r="OH142" s="250"/>
      <c r="OI142" s="250"/>
      <c r="OJ142" s="250"/>
      <c r="OK142" s="250"/>
      <c r="OL142" s="250"/>
      <c r="OM142" s="250"/>
      <c r="ON142" s="250"/>
      <c r="OO142" s="250"/>
      <c r="OP142" s="250"/>
      <c r="OQ142" s="250"/>
      <c r="OR142" s="250"/>
      <c r="OS142" s="250"/>
      <c r="OT142" s="250"/>
      <c r="OU142" s="250"/>
      <c r="OV142" s="250"/>
      <c r="OW142" s="250"/>
      <c r="OX142" s="250"/>
      <c r="OY142" s="250"/>
      <c r="OZ142" s="250"/>
      <c r="PA142" s="250"/>
      <c r="PB142" s="250"/>
      <c r="PC142" s="250"/>
      <c r="PD142" s="250"/>
      <c r="PE142" s="250"/>
      <c r="PF142" s="250"/>
      <c r="PG142" s="250"/>
      <c r="PH142" s="250"/>
      <c r="PI142" s="250"/>
      <c r="PJ142" s="250"/>
      <c r="PK142" s="250"/>
      <c r="PL142" s="250"/>
      <c r="PM142" s="250"/>
      <c r="PN142" s="250"/>
      <c r="PO142" s="250"/>
      <c r="PP142" s="250"/>
      <c r="PQ142" s="250"/>
      <c r="PR142" s="250"/>
      <c r="PS142" s="250"/>
      <c r="PT142" s="250"/>
      <c r="PU142" s="250"/>
      <c r="PV142" s="250"/>
      <c r="PW142" s="250"/>
      <c r="PX142" s="250"/>
      <c r="PY142" s="250"/>
      <c r="PZ142" s="250"/>
      <c r="QA142" s="250"/>
      <c r="QB142" s="250"/>
      <c r="QC142" s="250"/>
      <c r="QD142" s="250"/>
      <c r="QE142" s="250"/>
      <c r="QF142" s="250"/>
      <c r="QG142" s="250"/>
      <c r="QH142" s="250"/>
      <c r="QI142" s="250"/>
      <c r="QJ142" s="250"/>
      <c r="QK142" s="250"/>
      <c r="QL142" s="250"/>
      <c r="QM142" s="250"/>
      <c r="QN142" s="250"/>
      <c r="QO142" s="250"/>
      <c r="QP142" s="250"/>
      <c r="QQ142" s="250"/>
      <c r="QR142" s="250"/>
      <c r="QS142" s="250"/>
      <c r="QT142" s="250"/>
      <c r="QU142" s="250"/>
      <c r="QV142" s="250"/>
      <c r="QW142" s="250"/>
      <c r="QX142" s="250"/>
      <c r="QY142" s="250"/>
      <c r="QZ142" s="250"/>
      <c r="RA142" s="250"/>
      <c r="RB142" s="250"/>
      <c r="RC142" s="250"/>
      <c r="RD142" s="250"/>
      <c r="RE142" s="250"/>
      <c r="RF142" s="250"/>
      <c r="RG142" s="250"/>
      <c r="RH142" s="250"/>
      <c r="RI142" s="250"/>
      <c r="RJ142" s="250"/>
      <c r="RK142" s="250"/>
      <c r="RL142" s="250"/>
      <c r="RM142" s="250"/>
      <c r="RN142" s="250"/>
      <c r="RO142" s="250"/>
      <c r="RP142" s="250"/>
      <c r="RQ142" s="250"/>
      <c r="RR142" s="250"/>
      <c r="RS142" s="250"/>
      <c r="RT142" s="250"/>
      <c r="RU142" s="250"/>
      <c r="RV142" s="250"/>
      <c r="RW142" s="250"/>
      <c r="RX142" s="250"/>
      <c r="RY142" s="250"/>
      <c r="RZ142" s="250"/>
    </row>
    <row r="143" spans="1:494" s="253" customFormat="1">
      <c r="A143" s="250"/>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c r="AA143" s="249"/>
      <c r="AB143" s="249"/>
      <c r="AC143" s="249"/>
      <c r="AD143" s="249"/>
      <c r="AE143" s="249"/>
      <c r="AF143" s="249"/>
      <c r="AG143" s="249"/>
      <c r="AH143" s="249"/>
      <c r="AI143" s="249"/>
      <c r="AJ143" s="249"/>
      <c r="AK143" s="249"/>
      <c r="AL143" s="249"/>
      <c r="AM143" s="249"/>
      <c r="AN143" s="249"/>
      <c r="AO143" s="249"/>
      <c r="AP143" s="249"/>
      <c r="AQ143" s="249"/>
      <c r="AR143" s="249"/>
      <c r="AS143" s="249"/>
      <c r="AT143" s="249"/>
      <c r="AU143" s="249"/>
      <c r="AV143" s="249"/>
      <c r="AW143" s="249"/>
      <c r="AX143" s="249"/>
      <c r="AY143" s="249"/>
      <c r="AZ143" s="249"/>
      <c r="BA143" s="249"/>
      <c r="BB143" s="249"/>
      <c r="BC143" s="249"/>
      <c r="BD143" s="249"/>
      <c r="BE143" s="249"/>
      <c r="BF143" s="249"/>
      <c r="BG143" s="249"/>
      <c r="BH143" s="249"/>
      <c r="BI143" s="249"/>
      <c r="BJ143" s="249"/>
      <c r="BK143" s="249"/>
      <c r="BL143" s="249"/>
      <c r="BM143" s="249"/>
      <c r="BN143" s="249"/>
      <c r="BO143" s="249"/>
      <c r="BP143" s="249"/>
      <c r="BQ143" s="249"/>
      <c r="BR143" s="249"/>
      <c r="BS143" s="249"/>
      <c r="BT143" s="249"/>
      <c r="BU143" s="249"/>
      <c r="BV143" s="249"/>
      <c r="BW143" s="249"/>
      <c r="BX143" s="249"/>
      <c r="BY143" s="249"/>
      <c r="BZ143" s="249"/>
      <c r="CA143" s="249"/>
      <c r="CB143" s="249"/>
      <c r="CC143" s="249"/>
      <c r="CD143" s="249"/>
      <c r="CE143" s="264"/>
      <c r="ET143" s="250"/>
      <c r="EU143" s="250"/>
      <c r="EV143" s="250"/>
      <c r="EW143" s="250"/>
      <c r="EX143" s="250"/>
      <c r="EY143" s="250"/>
      <c r="EZ143" s="250"/>
      <c r="FA143" s="250"/>
      <c r="FB143" s="250"/>
      <c r="FC143" s="250"/>
      <c r="FD143" s="250"/>
      <c r="FE143" s="250"/>
      <c r="FF143" s="250"/>
      <c r="FG143" s="250"/>
      <c r="FH143" s="250"/>
      <c r="FI143" s="250"/>
      <c r="FJ143" s="250"/>
      <c r="FK143" s="250"/>
      <c r="FL143" s="250"/>
      <c r="FM143" s="250"/>
      <c r="FN143" s="250"/>
      <c r="FO143" s="250"/>
      <c r="FP143" s="250"/>
      <c r="FQ143" s="250"/>
      <c r="FR143" s="250"/>
      <c r="FS143" s="250"/>
      <c r="FT143" s="250"/>
      <c r="FU143" s="250"/>
      <c r="FV143" s="250"/>
      <c r="FW143" s="250"/>
      <c r="FX143" s="250"/>
      <c r="FY143" s="250"/>
      <c r="FZ143" s="250"/>
      <c r="GA143" s="250"/>
      <c r="GB143" s="250"/>
      <c r="GC143" s="250"/>
      <c r="GD143" s="250"/>
      <c r="GE143" s="250"/>
      <c r="GF143" s="250"/>
      <c r="GG143" s="250"/>
      <c r="GH143" s="250"/>
      <c r="GI143" s="250"/>
      <c r="GJ143" s="250"/>
      <c r="GK143" s="250"/>
      <c r="GL143" s="250"/>
      <c r="GM143" s="250"/>
      <c r="GN143" s="250"/>
      <c r="GO143" s="250"/>
      <c r="GP143" s="250"/>
      <c r="GQ143" s="250"/>
      <c r="GR143" s="250"/>
      <c r="GS143" s="250"/>
      <c r="GT143" s="250"/>
      <c r="GU143" s="250"/>
      <c r="GV143" s="250"/>
      <c r="GW143" s="250"/>
      <c r="GX143" s="250"/>
      <c r="GY143" s="250"/>
      <c r="GZ143" s="250"/>
      <c r="HA143" s="250"/>
      <c r="HB143" s="250"/>
      <c r="HC143" s="250"/>
      <c r="HD143" s="250"/>
      <c r="HE143" s="250"/>
      <c r="HF143" s="250"/>
      <c r="HG143" s="250"/>
      <c r="HH143" s="250"/>
      <c r="HI143" s="250"/>
      <c r="HJ143" s="250"/>
      <c r="HK143" s="250"/>
      <c r="HL143" s="250"/>
      <c r="HM143" s="250"/>
      <c r="HN143" s="250"/>
      <c r="HO143" s="250"/>
      <c r="HP143" s="250"/>
      <c r="HQ143" s="250"/>
      <c r="HR143" s="250"/>
      <c r="HS143" s="250"/>
      <c r="HT143" s="250"/>
      <c r="HU143" s="250"/>
      <c r="HV143" s="250"/>
      <c r="HW143" s="250"/>
      <c r="HX143" s="250"/>
      <c r="HY143" s="250"/>
      <c r="HZ143" s="250"/>
      <c r="IA143" s="250"/>
      <c r="IB143" s="250"/>
      <c r="IC143" s="250"/>
      <c r="ID143" s="250"/>
      <c r="IE143" s="250"/>
      <c r="IF143" s="250"/>
      <c r="IG143" s="250"/>
      <c r="IH143" s="250"/>
      <c r="II143" s="250"/>
      <c r="IJ143" s="250"/>
      <c r="IK143" s="250"/>
      <c r="IL143" s="250"/>
      <c r="IM143" s="250"/>
      <c r="IN143" s="250"/>
      <c r="IO143" s="250"/>
      <c r="IP143" s="250"/>
      <c r="IQ143" s="250"/>
      <c r="IR143" s="250"/>
      <c r="IS143" s="250"/>
      <c r="IT143" s="250"/>
      <c r="IU143" s="250"/>
      <c r="IV143" s="250"/>
      <c r="IW143" s="250"/>
      <c r="IX143" s="250"/>
      <c r="IY143" s="250"/>
      <c r="IZ143" s="250"/>
      <c r="JA143" s="250"/>
      <c r="JB143" s="250"/>
      <c r="JC143" s="250"/>
      <c r="JD143" s="250"/>
      <c r="JE143" s="250"/>
      <c r="JF143" s="250"/>
      <c r="JG143" s="250"/>
      <c r="JH143" s="250"/>
      <c r="JI143" s="250"/>
      <c r="JJ143" s="250"/>
      <c r="JK143" s="250"/>
      <c r="JL143" s="250"/>
      <c r="JM143" s="250"/>
      <c r="JN143" s="250"/>
      <c r="JO143" s="250"/>
      <c r="JP143" s="250"/>
      <c r="JQ143" s="250"/>
      <c r="JR143" s="250"/>
      <c r="JS143" s="250"/>
      <c r="JT143" s="250"/>
      <c r="JU143" s="250"/>
      <c r="JV143" s="250"/>
      <c r="JW143" s="250"/>
      <c r="JX143" s="250"/>
      <c r="JY143" s="250"/>
      <c r="JZ143" s="250"/>
      <c r="KA143" s="250"/>
      <c r="KB143" s="250"/>
      <c r="KC143" s="250"/>
      <c r="KD143" s="250"/>
      <c r="KE143" s="250"/>
      <c r="KF143" s="250"/>
      <c r="KG143" s="250"/>
      <c r="KH143" s="250"/>
      <c r="KI143" s="250"/>
      <c r="KJ143" s="250"/>
      <c r="KK143" s="250"/>
      <c r="KL143" s="250"/>
      <c r="KM143" s="250"/>
      <c r="KN143" s="250"/>
      <c r="KO143" s="250"/>
      <c r="KP143" s="250"/>
      <c r="KQ143" s="250"/>
      <c r="KR143" s="250"/>
      <c r="KS143" s="250"/>
      <c r="KT143" s="250"/>
      <c r="KU143" s="250"/>
      <c r="KV143" s="250"/>
      <c r="KW143" s="250"/>
      <c r="KX143" s="250"/>
      <c r="KY143" s="250"/>
      <c r="KZ143" s="250"/>
      <c r="LA143" s="250"/>
      <c r="LB143" s="250"/>
      <c r="LC143" s="250"/>
      <c r="LD143" s="250"/>
      <c r="LE143" s="250"/>
      <c r="LF143" s="250"/>
      <c r="LG143" s="250"/>
      <c r="LH143" s="250"/>
      <c r="LI143" s="250"/>
      <c r="LJ143" s="250"/>
      <c r="LK143" s="250"/>
      <c r="LL143" s="250"/>
      <c r="LM143" s="250"/>
      <c r="LN143" s="250"/>
      <c r="LO143" s="250"/>
      <c r="LP143" s="250"/>
      <c r="LQ143" s="250"/>
      <c r="LR143" s="250"/>
      <c r="LS143" s="250"/>
      <c r="LT143" s="250"/>
      <c r="LU143" s="250"/>
      <c r="LV143" s="250"/>
      <c r="LW143" s="250"/>
      <c r="LX143" s="250"/>
      <c r="LY143" s="250"/>
      <c r="LZ143" s="250"/>
      <c r="MA143" s="250"/>
      <c r="MB143" s="250"/>
      <c r="MC143" s="250"/>
      <c r="MD143" s="250"/>
      <c r="ME143" s="250"/>
      <c r="MF143" s="250"/>
      <c r="MG143" s="250"/>
      <c r="MH143" s="250"/>
      <c r="MI143" s="250"/>
      <c r="MJ143" s="250"/>
      <c r="MK143" s="250"/>
      <c r="ML143" s="250"/>
      <c r="MM143" s="250"/>
      <c r="MN143" s="250"/>
      <c r="MO143" s="250"/>
      <c r="MP143" s="250"/>
      <c r="MQ143" s="250"/>
      <c r="MR143" s="250"/>
      <c r="MS143" s="250"/>
      <c r="MT143" s="250"/>
      <c r="MU143" s="250"/>
      <c r="MV143" s="250"/>
      <c r="MW143" s="250"/>
      <c r="MX143" s="250"/>
      <c r="MY143" s="250"/>
      <c r="MZ143" s="250"/>
      <c r="NA143" s="250"/>
      <c r="NB143" s="250"/>
      <c r="NC143" s="250"/>
      <c r="ND143" s="250"/>
      <c r="NE143" s="250"/>
      <c r="NF143" s="250"/>
      <c r="NG143" s="250"/>
      <c r="NH143" s="250"/>
      <c r="NI143" s="250"/>
      <c r="NJ143" s="250"/>
      <c r="NK143" s="250"/>
      <c r="NL143" s="250"/>
      <c r="NM143" s="250"/>
      <c r="NN143" s="250"/>
      <c r="NO143" s="250"/>
      <c r="NP143" s="250"/>
      <c r="NQ143" s="250"/>
      <c r="NR143" s="250"/>
      <c r="NS143" s="250"/>
      <c r="NT143" s="250"/>
      <c r="NU143" s="250"/>
      <c r="NV143" s="250"/>
      <c r="NW143" s="250"/>
      <c r="NX143" s="250"/>
      <c r="NY143" s="250"/>
      <c r="NZ143" s="250"/>
      <c r="OA143" s="250"/>
      <c r="OB143" s="250"/>
      <c r="OC143" s="250"/>
      <c r="OD143" s="250"/>
      <c r="OE143" s="250"/>
      <c r="OF143" s="250"/>
      <c r="OG143" s="250"/>
      <c r="OH143" s="250"/>
      <c r="OI143" s="250"/>
      <c r="OJ143" s="250"/>
      <c r="OK143" s="250"/>
      <c r="OL143" s="250"/>
      <c r="OM143" s="250"/>
      <c r="ON143" s="250"/>
      <c r="OO143" s="250"/>
      <c r="OP143" s="250"/>
      <c r="OQ143" s="250"/>
      <c r="OR143" s="250"/>
      <c r="OS143" s="250"/>
      <c r="OT143" s="250"/>
      <c r="OU143" s="250"/>
      <c r="OV143" s="250"/>
      <c r="OW143" s="250"/>
      <c r="OX143" s="250"/>
      <c r="OY143" s="250"/>
      <c r="OZ143" s="250"/>
      <c r="PA143" s="250"/>
      <c r="PB143" s="250"/>
      <c r="PC143" s="250"/>
      <c r="PD143" s="250"/>
      <c r="PE143" s="250"/>
      <c r="PF143" s="250"/>
      <c r="PG143" s="250"/>
      <c r="PH143" s="250"/>
      <c r="PI143" s="250"/>
      <c r="PJ143" s="250"/>
      <c r="PK143" s="250"/>
      <c r="PL143" s="250"/>
      <c r="PM143" s="250"/>
      <c r="PN143" s="250"/>
      <c r="PO143" s="250"/>
      <c r="PP143" s="250"/>
      <c r="PQ143" s="250"/>
      <c r="PR143" s="250"/>
      <c r="PS143" s="250"/>
      <c r="PT143" s="250"/>
      <c r="PU143" s="250"/>
      <c r="PV143" s="250"/>
      <c r="PW143" s="250"/>
      <c r="PX143" s="250"/>
      <c r="PY143" s="250"/>
      <c r="PZ143" s="250"/>
      <c r="QA143" s="250"/>
      <c r="QB143" s="250"/>
      <c r="QC143" s="250"/>
      <c r="QD143" s="250"/>
      <c r="QE143" s="250"/>
      <c r="QF143" s="250"/>
      <c r="QG143" s="250"/>
      <c r="QH143" s="250"/>
      <c r="QI143" s="250"/>
      <c r="QJ143" s="250"/>
      <c r="QK143" s="250"/>
      <c r="QL143" s="250"/>
      <c r="QM143" s="250"/>
      <c r="QN143" s="250"/>
      <c r="QO143" s="250"/>
      <c r="QP143" s="250"/>
      <c r="QQ143" s="250"/>
      <c r="QR143" s="250"/>
      <c r="QS143" s="250"/>
      <c r="QT143" s="250"/>
      <c r="QU143" s="250"/>
      <c r="QV143" s="250"/>
      <c r="QW143" s="250"/>
      <c r="QX143" s="250"/>
      <c r="QY143" s="250"/>
      <c r="QZ143" s="250"/>
      <c r="RA143" s="250"/>
      <c r="RB143" s="250"/>
      <c r="RC143" s="250"/>
      <c r="RD143" s="250"/>
      <c r="RE143" s="250"/>
      <c r="RF143" s="250"/>
      <c r="RG143" s="250"/>
      <c r="RH143" s="250"/>
      <c r="RI143" s="250"/>
      <c r="RJ143" s="250"/>
      <c r="RK143" s="250"/>
      <c r="RL143" s="250"/>
      <c r="RM143" s="250"/>
      <c r="RN143" s="250"/>
      <c r="RO143" s="250"/>
      <c r="RP143" s="250"/>
      <c r="RQ143" s="250"/>
      <c r="RR143" s="250"/>
      <c r="RS143" s="250"/>
      <c r="RT143" s="250"/>
      <c r="RU143" s="250"/>
      <c r="RV143" s="250"/>
      <c r="RW143" s="250"/>
      <c r="RX143" s="250"/>
      <c r="RY143" s="250"/>
      <c r="RZ143" s="250"/>
    </row>
    <row r="144" spans="1:494" s="253" customFormat="1">
      <c r="A144" s="250"/>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c r="AC144" s="249"/>
      <c r="AD144" s="249"/>
      <c r="AE144" s="249"/>
      <c r="AF144" s="249"/>
      <c r="AG144" s="249"/>
      <c r="AH144" s="249"/>
      <c r="AI144" s="249"/>
      <c r="AJ144" s="249"/>
      <c r="AK144" s="249"/>
      <c r="AL144" s="249"/>
      <c r="AM144" s="249"/>
      <c r="AN144" s="249"/>
      <c r="AO144" s="249"/>
      <c r="AP144" s="249"/>
      <c r="AQ144" s="249"/>
      <c r="AR144" s="249"/>
      <c r="AS144" s="249"/>
      <c r="AT144" s="249"/>
      <c r="AU144" s="249"/>
      <c r="AV144" s="249"/>
      <c r="AW144" s="249"/>
      <c r="AX144" s="249"/>
      <c r="AY144" s="249"/>
      <c r="AZ144" s="249"/>
      <c r="BA144" s="249"/>
      <c r="BB144" s="249"/>
      <c r="BC144" s="249"/>
      <c r="BD144" s="249"/>
      <c r="BE144" s="249"/>
      <c r="BF144" s="249"/>
      <c r="BG144" s="249"/>
      <c r="BH144" s="249"/>
      <c r="BI144" s="249"/>
      <c r="BJ144" s="249"/>
      <c r="BK144" s="249"/>
      <c r="BL144" s="249"/>
      <c r="BM144" s="249"/>
      <c r="BN144" s="249"/>
      <c r="BO144" s="249"/>
      <c r="BP144" s="249"/>
      <c r="BQ144" s="249"/>
      <c r="BR144" s="249"/>
      <c r="BS144" s="249"/>
      <c r="BT144" s="249"/>
      <c r="BU144" s="249"/>
      <c r="BV144" s="249"/>
      <c r="BW144" s="249"/>
      <c r="BX144" s="249"/>
      <c r="BY144" s="249"/>
      <c r="BZ144" s="249"/>
      <c r="CA144" s="249"/>
      <c r="CB144" s="249"/>
      <c r="CC144" s="249"/>
      <c r="CD144" s="249"/>
      <c r="CE144" s="264"/>
      <c r="ET144" s="250"/>
      <c r="EU144" s="250"/>
      <c r="EV144" s="250"/>
      <c r="EW144" s="250"/>
      <c r="EX144" s="250"/>
      <c r="EY144" s="250"/>
      <c r="EZ144" s="250"/>
      <c r="FA144" s="250"/>
      <c r="FB144" s="250"/>
      <c r="FC144" s="250"/>
      <c r="FD144" s="250"/>
      <c r="FE144" s="250"/>
      <c r="FF144" s="250"/>
      <c r="FG144" s="250"/>
      <c r="FH144" s="250"/>
      <c r="FI144" s="250"/>
      <c r="FJ144" s="250"/>
      <c r="FK144" s="250"/>
      <c r="FL144" s="250"/>
      <c r="FM144" s="250"/>
      <c r="FN144" s="250"/>
      <c r="FO144" s="250"/>
      <c r="FP144" s="250"/>
      <c r="FQ144" s="250"/>
      <c r="FR144" s="250"/>
      <c r="FS144" s="250"/>
      <c r="FT144" s="250"/>
      <c r="FU144" s="250"/>
      <c r="FV144" s="250"/>
      <c r="FW144" s="250"/>
      <c r="FX144" s="250"/>
      <c r="FY144" s="250"/>
      <c r="FZ144" s="250"/>
      <c r="GA144" s="250"/>
      <c r="GB144" s="250"/>
      <c r="GC144" s="250"/>
      <c r="GD144" s="250"/>
      <c r="GE144" s="250"/>
      <c r="GF144" s="250"/>
      <c r="GG144" s="250"/>
      <c r="GH144" s="250"/>
      <c r="GI144" s="250"/>
      <c r="GJ144" s="250"/>
      <c r="GK144" s="250"/>
      <c r="GL144" s="250"/>
      <c r="GM144" s="250"/>
      <c r="GN144" s="250"/>
      <c r="GO144" s="250"/>
      <c r="GP144" s="250"/>
      <c r="GQ144" s="250"/>
      <c r="GR144" s="250"/>
      <c r="GS144" s="250"/>
      <c r="GT144" s="250"/>
      <c r="GU144" s="250"/>
      <c r="GV144" s="250"/>
      <c r="GW144" s="250"/>
      <c r="GX144" s="250"/>
      <c r="GY144" s="250"/>
      <c r="GZ144" s="250"/>
      <c r="HA144" s="250"/>
      <c r="HB144" s="250"/>
      <c r="HC144" s="250"/>
      <c r="HD144" s="250"/>
      <c r="HE144" s="250"/>
      <c r="HF144" s="250"/>
      <c r="HG144" s="250"/>
      <c r="HH144" s="250"/>
      <c r="HI144" s="250"/>
      <c r="HJ144" s="250"/>
      <c r="HK144" s="250"/>
      <c r="HL144" s="250"/>
      <c r="HM144" s="250"/>
      <c r="HN144" s="250"/>
      <c r="HO144" s="250"/>
      <c r="HP144" s="250"/>
      <c r="HQ144" s="250"/>
      <c r="HR144" s="250"/>
      <c r="HS144" s="250"/>
      <c r="HT144" s="250"/>
      <c r="HU144" s="250"/>
      <c r="HV144" s="250"/>
      <c r="HW144" s="250"/>
      <c r="HX144" s="250"/>
      <c r="HY144" s="250"/>
      <c r="HZ144" s="250"/>
      <c r="IA144" s="250"/>
      <c r="IB144" s="250"/>
      <c r="IC144" s="250"/>
      <c r="ID144" s="250"/>
      <c r="IE144" s="250"/>
      <c r="IF144" s="250"/>
      <c r="IG144" s="250"/>
      <c r="IH144" s="250"/>
      <c r="II144" s="250"/>
      <c r="IJ144" s="250"/>
      <c r="IK144" s="250"/>
      <c r="IL144" s="250"/>
      <c r="IM144" s="250"/>
      <c r="IN144" s="250"/>
      <c r="IO144" s="250"/>
      <c r="IP144" s="250"/>
      <c r="IQ144" s="250"/>
      <c r="IR144" s="250"/>
      <c r="IS144" s="250"/>
      <c r="IT144" s="250"/>
      <c r="IU144" s="250"/>
      <c r="IV144" s="250"/>
      <c r="IW144" s="250"/>
      <c r="IX144" s="250"/>
      <c r="IY144" s="250"/>
      <c r="IZ144" s="250"/>
      <c r="JA144" s="250"/>
      <c r="JB144" s="250"/>
      <c r="JC144" s="250"/>
      <c r="JD144" s="250"/>
      <c r="JE144" s="250"/>
      <c r="JF144" s="250"/>
      <c r="JG144" s="250"/>
      <c r="JH144" s="250"/>
      <c r="JI144" s="250"/>
      <c r="JJ144" s="250"/>
      <c r="JK144" s="250"/>
      <c r="JL144" s="250"/>
      <c r="JM144" s="250"/>
      <c r="JN144" s="250"/>
      <c r="JO144" s="250"/>
      <c r="JP144" s="250"/>
      <c r="JQ144" s="250"/>
      <c r="JR144" s="250"/>
      <c r="JS144" s="250"/>
      <c r="JT144" s="250"/>
      <c r="JU144" s="250"/>
      <c r="JV144" s="250"/>
      <c r="JW144" s="250"/>
      <c r="JX144" s="250"/>
      <c r="JY144" s="250"/>
      <c r="JZ144" s="250"/>
      <c r="KA144" s="250"/>
      <c r="KB144" s="250"/>
      <c r="KC144" s="250"/>
      <c r="KD144" s="250"/>
      <c r="KE144" s="250"/>
      <c r="KF144" s="250"/>
      <c r="KG144" s="250"/>
      <c r="KH144" s="250"/>
      <c r="KI144" s="250"/>
      <c r="KJ144" s="250"/>
      <c r="KK144" s="250"/>
      <c r="KL144" s="250"/>
      <c r="KM144" s="250"/>
      <c r="KN144" s="250"/>
      <c r="KO144" s="250"/>
      <c r="KP144" s="250"/>
      <c r="KQ144" s="250"/>
      <c r="KR144" s="250"/>
      <c r="KS144" s="250"/>
      <c r="KT144" s="250"/>
      <c r="KU144" s="250"/>
      <c r="KV144" s="250"/>
      <c r="KW144" s="250"/>
      <c r="KX144" s="250"/>
      <c r="KY144" s="250"/>
      <c r="KZ144" s="250"/>
      <c r="LA144" s="250"/>
      <c r="LB144" s="250"/>
      <c r="LC144" s="250"/>
      <c r="LD144" s="250"/>
      <c r="LE144" s="250"/>
      <c r="LF144" s="250"/>
      <c r="LG144" s="250"/>
      <c r="LH144" s="250"/>
      <c r="LI144" s="250"/>
      <c r="LJ144" s="250"/>
      <c r="LK144" s="250"/>
      <c r="LL144" s="250"/>
      <c r="LM144" s="250"/>
      <c r="LN144" s="250"/>
      <c r="LO144" s="250"/>
      <c r="LP144" s="250"/>
      <c r="LQ144" s="250"/>
      <c r="LR144" s="250"/>
      <c r="LS144" s="250"/>
      <c r="LT144" s="250"/>
      <c r="LU144" s="250"/>
      <c r="LV144" s="250"/>
      <c r="LW144" s="250"/>
      <c r="LX144" s="250"/>
      <c r="LY144" s="250"/>
      <c r="LZ144" s="250"/>
      <c r="MA144" s="250"/>
      <c r="MB144" s="250"/>
      <c r="MC144" s="250"/>
      <c r="MD144" s="250"/>
      <c r="ME144" s="250"/>
      <c r="MF144" s="250"/>
      <c r="MG144" s="250"/>
      <c r="MH144" s="250"/>
      <c r="MI144" s="250"/>
      <c r="MJ144" s="250"/>
      <c r="MK144" s="250"/>
      <c r="ML144" s="250"/>
      <c r="MM144" s="250"/>
      <c r="MN144" s="250"/>
      <c r="MO144" s="250"/>
      <c r="MP144" s="250"/>
      <c r="MQ144" s="250"/>
      <c r="MR144" s="250"/>
      <c r="MS144" s="250"/>
      <c r="MT144" s="250"/>
      <c r="MU144" s="250"/>
      <c r="MV144" s="250"/>
      <c r="MW144" s="250"/>
      <c r="MX144" s="250"/>
      <c r="MY144" s="250"/>
      <c r="MZ144" s="250"/>
      <c r="NA144" s="250"/>
      <c r="NB144" s="250"/>
      <c r="NC144" s="250"/>
      <c r="ND144" s="250"/>
      <c r="NE144" s="250"/>
      <c r="NF144" s="250"/>
      <c r="NG144" s="250"/>
      <c r="NH144" s="250"/>
      <c r="NI144" s="250"/>
      <c r="NJ144" s="250"/>
      <c r="NK144" s="250"/>
      <c r="NL144" s="250"/>
      <c r="NM144" s="250"/>
      <c r="NN144" s="250"/>
      <c r="NO144" s="250"/>
      <c r="NP144" s="250"/>
      <c r="NQ144" s="250"/>
      <c r="NR144" s="250"/>
      <c r="NS144" s="250"/>
      <c r="NT144" s="250"/>
      <c r="NU144" s="250"/>
      <c r="NV144" s="250"/>
      <c r="NW144" s="250"/>
      <c r="NX144" s="250"/>
      <c r="NY144" s="250"/>
      <c r="NZ144" s="250"/>
      <c r="OA144" s="250"/>
      <c r="OB144" s="250"/>
      <c r="OC144" s="250"/>
      <c r="OD144" s="250"/>
      <c r="OE144" s="250"/>
      <c r="OF144" s="250"/>
      <c r="OG144" s="250"/>
      <c r="OH144" s="250"/>
      <c r="OI144" s="250"/>
      <c r="OJ144" s="250"/>
      <c r="OK144" s="250"/>
      <c r="OL144" s="250"/>
      <c r="OM144" s="250"/>
      <c r="ON144" s="250"/>
      <c r="OO144" s="250"/>
      <c r="OP144" s="250"/>
      <c r="OQ144" s="250"/>
      <c r="OR144" s="250"/>
      <c r="OS144" s="250"/>
      <c r="OT144" s="250"/>
      <c r="OU144" s="250"/>
      <c r="OV144" s="250"/>
      <c r="OW144" s="250"/>
      <c r="OX144" s="250"/>
      <c r="OY144" s="250"/>
      <c r="OZ144" s="250"/>
      <c r="PA144" s="250"/>
      <c r="PB144" s="250"/>
      <c r="PC144" s="250"/>
      <c r="PD144" s="250"/>
      <c r="PE144" s="250"/>
      <c r="PF144" s="250"/>
      <c r="PG144" s="250"/>
      <c r="PH144" s="250"/>
      <c r="PI144" s="250"/>
      <c r="PJ144" s="250"/>
      <c r="PK144" s="250"/>
      <c r="PL144" s="250"/>
      <c r="PM144" s="250"/>
      <c r="PN144" s="250"/>
      <c r="PO144" s="250"/>
      <c r="PP144" s="250"/>
      <c r="PQ144" s="250"/>
      <c r="PR144" s="250"/>
      <c r="PS144" s="250"/>
      <c r="PT144" s="250"/>
      <c r="PU144" s="250"/>
      <c r="PV144" s="250"/>
      <c r="PW144" s="250"/>
      <c r="PX144" s="250"/>
      <c r="PY144" s="250"/>
      <c r="PZ144" s="250"/>
      <c r="QA144" s="250"/>
      <c r="QB144" s="250"/>
      <c r="QC144" s="250"/>
      <c r="QD144" s="250"/>
      <c r="QE144" s="250"/>
      <c r="QF144" s="250"/>
      <c r="QG144" s="250"/>
      <c r="QH144" s="250"/>
      <c r="QI144" s="250"/>
      <c r="QJ144" s="250"/>
      <c r="QK144" s="250"/>
      <c r="QL144" s="250"/>
      <c r="QM144" s="250"/>
      <c r="QN144" s="250"/>
      <c r="QO144" s="250"/>
      <c r="QP144" s="250"/>
      <c r="QQ144" s="250"/>
      <c r="QR144" s="250"/>
      <c r="QS144" s="250"/>
      <c r="QT144" s="250"/>
      <c r="QU144" s="250"/>
      <c r="QV144" s="250"/>
      <c r="QW144" s="250"/>
      <c r="QX144" s="250"/>
      <c r="QY144" s="250"/>
      <c r="QZ144" s="250"/>
      <c r="RA144" s="250"/>
      <c r="RB144" s="250"/>
      <c r="RC144" s="250"/>
      <c r="RD144" s="250"/>
      <c r="RE144" s="250"/>
      <c r="RF144" s="250"/>
      <c r="RG144" s="250"/>
      <c r="RH144" s="250"/>
      <c r="RI144" s="250"/>
      <c r="RJ144" s="250"/>
      <c r="RK144" s="250"/>
      <c r="RL144" s="250"/>
      <c r="RM144" s="250"/>
      <c r="RN144" s="250"/>
      <c r="RO144" s="250"/>
      <c r="RP144" s="250"/>
      <c r="RQ144" s="250"/>
      <c r="RR144" s="250"/>
      <c r="RS144" s="250"/>
      <c r="RT144" s="250"/>
      <c r="RU144" s="250"/>
      <c r="RV144" s="250"/>
      <c r="RW144" s="250"/>
      <c r="RX144" s="250"/>
      <c r="RY144" s="250"/>
      <c r="RZ144" s="250"/>
    </row>
    <row r="145" spans="1:494" s="253" customFormat="1" ht="20.25" customHeight="1">
      <c r="A145" s="250"/>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c r="AA145" s="249"/>
      <c r="AB145" s="249"/>
      <c r="AC145" s="249"/>
      <c r="AD145" s="249"/>
      <c r="AE145" s="249"/>
      <c r="AF145" s="249"/>
      <c r="AG145" s="249"/>
      <c r="AH145" s="249"/>
      <c r="AI145" s="249"/>
      <c r="AJ145" s="249"/>
      <c r="AK145" s="249"/>
      <c r="AL145" s="249"/>
      <c r="AM145" s="249"/>
      <c r="AN145" s="249"/>
      <c r="AO145" s="249"/>
      <c r="AP145" s="249"/>
      <c r="AQ145" s="249"/>
      <c r="AR145" s="249"/>
      <c r="AS145" s="249"/>
      <c r="AT145" s="249"/>
      <c r="AU145" s="249"/>
      <c r="AV145" s="249"/>
      <c r="AW145" s="249"/>
      <c r="AX145" s="249"/>
      <c r="AY145" s="249"/>
      <c r="AZ145" s="249"/>
      <c r="BA145" s="249"/>
      <c r="BB145" s="249"/>
      <c r="BC145" s="249"/>
      <c r="BD145" s="249"/>
      <c r="BE145" s="249"/>
      <c r="BF145" s="249"/>
      <c r="BG145" s="249"/>
      <c r="BH145" s="249"/>
      <c r="BI145" s="249"/>
      <c r="BJ145" s="249"/>
      <c r="BK145" s="249"/>
      <c r="BL145" s="249"/>
      <c r="BM145" s="249"/>
      <c r="BN145" s="249"/>
      <c r="BO145" s="249"/>
      <c r="BP145" s="249"/>
      <c r="BQ145" s="249"/>
      <c r="BR145" s="249"/>
      <c r="BS145" s="249"/>
      <c r="BT145" s="249"/>
      <c r="BU145" s="249"/>
      <c r="BV145" s="249"/>
      <c r="BW145" s="249"/>
      <c r="BX145" s="249"/>
      <c r="BY145" s="249"/>
      <c r="BZ145" s="249"/>
      <c r="CA145" s="249"/>
      <c r="CB145" s="249"/>
      <c r="CC145" s="249"/>
      <c r="CD145" s="249"/>
      <c r="CE145" s="264"/>
      <c r="ET145" s="250"/>
      <c r="EU145" s="250"/>
      <c r="EV145" s="250"/>
      <c r="EW145" s="250"/>
      <c r="EX145" s="250"/>
      <c r="EY145" s="250"/>
      <c r="EZ145" s="250"/>
      <c r="FA145" s="250"/>
      <c r="FB145" s="250"/>
      <c r="FC145" s="250"/>
      <c r="FD145" s="250"/>
      <c r="FE145" s="250"/>
      <c r="FF145" s="250"/>
      <c r="FG145" s="250"/>
      <c r="FH145" s="250"/>
      <c r="FI145" s="250"/>
      <c r="FJ145" s="250"/>
      <c r="FK145" s="250"/>
      <c r="FL145" s="250"/>
      <c r="FM145" s="250"/>
      <c r="FN145" s="250"/>
      <c r="FO145" s="250"/>
      <c r="FP145" s="250"/>
      <c r="FQ145" s="250"/>
      <c r="FR145" s="250"/>
      <c r="FS145" s="250"/>
      <c r="FT145" s="250"/>
      <c r="FU145" s="250"/>
      <c r="FV145" s="250"/>
      <c r="FW145" s="250"/>
      <c r="FX145" s="250"/>
      <c r="FY145" s="250"/>
      <c r="FZ145" s="250"/>
      <c r="GA145" s="250"/>
      <c r="GB145" s="250"/>
      <c r="GC145" s="250"/>
      <c r="GD145" s="250"/>
      <c r="GE145" s="250"/>
      <c r="GF145" s="250"/>
      <c r="GG145" s="250"/>
      <c r="GH145" s="250"/>
      <c r="GI145" s="250"/>
      <c r="GJ145" s="250"/>
      <c r="GK145" s="250"/>
      <c r="GL145" s="250"/>
      <c r="GM145" s="250"/>
      <c r="GN145" s="250"/>
      <c r="GO145" s="250"/>
      <c r="GP145" s="250"/>
      <c r="GQ145" s="250"/>
      <c r="GR145" s="250"/>
      <c r="GS145" s="250"/>
      <c r="GT145" s="250"/>
      <c r="GU145" s="250"/>
      <c r="GV145" s="250"/>
      <c r="GW145" s="250"/>
      <c r="GX145" s="250"/>
      <c r="GY145" s="250"/>
      <c r="GZ145" s="250"/>
      <c r="HA145" s="250"/>
      <c r="HB145" s="250"/>
      <c r="HC145" s="250"/>
      <c r="HD145" s="250"/>
      <c r="HE145" s="250"/>
      <c r="HF145" s="250"/>
      <c r="HG145" s="250"/>
      <c r="HH145" s="250"/>
      <c r="HI145" s="250"/>
      <c r="HJ145" s="250"/>
      <c r="HK145" s="250"/>
      <c r="HL145" s="250"/>
      <c r="HM145" s="250"/>
      <c r="HN145" s="250"/>
      <c r="HO145" s="250"/>
      <c r="HP145" s="250"/>
      <c r="HQ145" s="250"/>
      <c r="HR145" s="250"/>
      <c r="HS145" s="250"/>
      <c r="HT145" s="250"/>
      <c r="HU145" s="250"/>
      <c r="HV145" s="250"/>
      <c r="HW145" s="250"/>
      <c r="HX145" s="250"/>
      <c r="HY145" s="250"/>
      <c r="HZ145" s="250"/>
      <c r="IA145" s="250"/>
      <c r="IB145" s="250"/>
      <c r="IC145" s="250"/>
      <c r="ID145" s="250"/>
      <c r="IE145" s="250"/>
      <c r="IF145" s="250"/>
      <c r="IG145" s="250"/>
      <c r="IH145" s="250"/>
      <c r="II145" s="250"/>
      <c r="IJ145" s="250"/>
      <c r="IK145" s="250"/>
      <c r="IL145" s="250"/>
      <c r="IM145" s="250"/>
      <c r="IN145" s="250"/>
      <c r="IO145" s="250"/>
      <c r="IP145" s="250"/>
      <c r="IQ145" s="250"/>
      <c r="IR145" s="250"/>
      <c r="IS145" s="250"/>
      <c r="IT145" s="250"/>
      <c r="IU145" s="250"/>
      <c r="IV145" s="250"/>
      <c r="IW145" s="250"/>
      <c r="IX145" s="250"/>
      <c r="IY145" s="250"/>
      <c r="IZ145" s="250"/>
      <c r="JA145" s="250"/>
      <c r="JB145" s="250"/>
      <c r="JC145" s="250"/>
      <c r="JD145" s="250"/>
      <c r="JE145" s="250"/>
      <c r="JF145" s="250"/>
      <c r="JG145" s="250"/>
      <c r="JH145" s="250"/>
      <c r="JI145" s="250"/>
      <c r="JJ145" s="250"/>
      <c r="JK145" s="250"/>
      <c r="JL145" s="250"/>
      <c r="JM145" s="250"/>
      <c r="JN145" s="250"/>
      <c r="JO145" s="250"/>
      <c r="JP145" s="250"/>
      <c r="JQ145" s="250"/>
      <c r="JR145" s="250"/>
      <c r="JS145" s="250"/>
      <c r="JT145" s="250"/>
      <c r="JU145" s="250"/>
      <c r="JV145" s="250"/>
      <c r="JW145" s="250"/>
      <c r="JX145" s="250"/>
      <c r="JY145" s="250"/>
      <c r="JZ145" s="250"/>
      <c r="KA145" s="250"/>
      <c r="KB145" s="250"/>
      <c r="KC145" s="250"/>
      <c r="KD145" s="250"/>
      <c r="KE145" s="250"/>
      <c r="KF145" s="250"/>
      <c r="KG145" s="250"/>
      <c r="KH145" s="250"/>
      <c r="KI145" s="250"/>
      <c r="KJ145" s="250"/>
      <c r="KK145" s="250"/>
      <c r="KL145" s="250"/>
      <c r="KM145" s="250"/>
      <c r="KN145" s="250"/>
      <c r="KO145" s="250"/>
      <c r="KP145" s="250"/>
      <c r="KQ145" s="250"/>
      <c r="KR145" s="250"/>
      <c r="KS145" s="250"/>
      <c r="KT145" s="250"/>
      <c r="KU145" s="250"/>
      <c r="KV145" s="250"/>
      <c r="KW145" s="250"/>
      <c r="KX145" s="250"/>
      <c r="KY145" s="250"/>
      <c r="KZ145" s="250"/>
      <c r="LA145" s="250"/>
      <c r="LB145" s="250"/>
      <c r="LC145" s="250"/>
      <c r="LD145" s="250"/>
      <c r="LE145" s="250"/>
      <c r="LF145" s="250"/>
      <c r="LG145" s="250"/>
      <c r="LH145" s="250"/>
      <c r="LI145" s="250"/>
      <c r="LJ145" s="250"/>
      <c r="LK145" s="250"/>
      <c r="LL145" s="250"/>
      <c r="LM145" s="250"/>
      <c r="LN145" s="250"/>
      <c r="LO145" s="250"/>
      <c r="LP145" s="250"/>
      <c r="LQ145" s="250"/>
      <c r="LR145" s="250"/>
      <c r="LS145" s="250"/>
      <c r="LT145" s="250"/>
      <c r="LU145" s="250"/>
      <c r="LV145" s="250"/>
      <c r="LW145" s="250"/>
      <c r="LX145" s="250"/>
      <c r="LY145" s="250"/>
      <c r="LZ145" s="250"/>
      <c r="MA145" s="250"/>
      <c r="MB145" s="250"/>
      <c r="MC145" s="250"/>
      <c r="MD145" s="250"/>
      <c r="ME145" s="250"/>
      <c r="MF145" s="250"/>
      <c r="MG145" s="250"/>
      <c r="MH145" s="250"/>
      <c r="MI145" s="250"/>
      <c r="MJ145" s="250"/>
      <c r="MK145" s="250"/>
      <c r="ML145" s="250"/>
      <c r="MM145" s="250"/>
      <c r="MN145" s="250"/>
      <c r="MO145" s="250"/>
      <c r="MP145" s="250"/>
      <c r="MQ145" s="250"/>
      <c r="MR145" s="250"/>
      <c r="MS145" s="250"/>
      <c r="MT145" s="250"/>
      <c r="MU145" s="250"/>
      <c r="MV145" s="250"/>
      <c r="MW145" s="250"/>
      <c r="MX145" s="250"/>
      <c r="MY145" s="250"/>
      <c r="MZ145" s="250"/>
      <c r="NA145" s="250"/>
      <c r="NB145" s="250"/>
      <c r="NC145" s="250"/>
      <c r="ND145" s="250"/>
      <c r="NE145" s="250"/>
      <c r="NF145" s="250"/>
      <c r="NG145" s="250"/>
      <c r="NH145" s="250"/>
      <c r="NI145" s="250"/>
      <c r="NJ145" s="250"/>
      <c r="NK145" s="250"/>
      <c r="NL145" s="250"/>
      <c r="NM145" s="250"/>
      <c r="NN145" s="250"/>
      <c r="NO145" s="250"/>
      <c r="NP145" s="250"/>
      <c r="NQ145" s="250"/>
      <c r="NR145" s="250"/>
      <c r="NS145" s="250"/>
      <c r="NT145" s="250"/>
      <c r="NU145" s="250"/>
      <c r="NV145" s="250"/>
      <c r="NW145" s="250"/>
      <c r="NX145" s="250"/>
      <c r="NY145" s="250"/>
      <c r="NZ145" s="250"/>
      <c r="OA145" s="250"/>
      <c r="OB145" s="250"/>
      <c r="OC145" s="250"/>
      <c r="OD145" s="250"/>
      <c r="OE145" s="250"/>
      <c r="OF145" s="250"/>
      <c r="OG145" s="250"/>
      <c r="OH145" s="250"/>
      <c r="OI145" s="250"/>
      <c r="OJ145" s="250"/>
      <c r="OK145" s="250"/>
      <c r="OL145" s="250"/>
      <c r="OM145" s="250"/>
      <c r="ON145" s="250"/>
      <c r="OO145" s="250"/>
      <c r="OP145" s="250"/>
      <c r="OQ145" s="250"/>
      <c r="OR145" s="250"/>
      <c r="OS145" s="250"/>
      <c r="OT145" s="250"/>
      <c r="OU145" s="250"/>
      <c r="OV145" s="250"/>
      <c r="OW145" s="250"/>
      <c r="OX145" s="250"/>
      <c r="OY145" s="250"/>
      <c r="OZ145" s="250"/>
      <c r="PA145" s="250"/>
      <c r="PB145" s="250"/>
      <c r="PC145" s="250"/>
      <c r="PD145" s="250"/>
      <c r="PE145" s="250"/>
      <c r="PF145" s="250"/>
      <c r="PG145" s="250"/>
      <c r="PH145" s="250"/>
      <c r="PI145" s="250"/>
      <c r="PJ145" s="250"/>
      <c r="PK145" s="250"/>
      <c r="PL145" s="250"/>
      <c r="PM145" s="250"/>
      <c r="PN145" s="250"/>
      <c r="PO145" s="250"/>
      <c r="PP145" s="250"/>
      <c r="PQ145" s="250"/>
      <c r="PR145" s="250"/>
      <c r="PS145" s="250"/>
      <c r="PT145" s="250"/>
      <c r="PU145" s="250"/>
      <c r="PV145" s="250"/>
      <c r="PW145" s="250"/>
      <c r="PX145" s="250"/>
      <c r="PY145" s="250"/>
      <c r="PZ145" s="250"/>
      <c r="QA145" s="250"/>
      <c r="QB145" s="250"/>
      <c r="QC145" s="250"/>
      <c r="QD145" s="250"/>
      <c r="QE145" s="250"/>
      <c r="QF145" s="250"/>
      <c r="QG145" s="250"/>
      <c r="QH145" s="250"/>
      <c r="QI145" s="250"/>
      <c r="QJ145" s="250"/>
      <c r="QK145" s="250"/>
      <c r="QL145" s="250"/>
      <c r="QM145" s="250"/>
      <c r="QN145" s="250"/>
      <c r="QO145" s="250"/>
      <c r="QP145" s="250"/>
      <c r="QQ145" s="250"/>
      <c r="QR145" s="250"/>
      <c r="QS145" s="250"/>
      <c r="QT145" s="250"/>
      <c r="QU145" s="250"/>
      <c r="QV145" s="250"/>
      <c r="QW145" s="250"/>
      <c r="QX145" s="250"/>
      <c r="QY145" s="250"/>
      <c r="QZ145" s="250"/>
      <c r="RA145" s="250"/>
      <c r="RB145" s="250"/>
      <c r="RC145" s="250"/>
      <c r="RD145" s="250"/>
      <c r="RE145" s="250"/>
      <c r="RF145" s="250"/>
      <c r="RG145" s="250"/>
      <c r="RH145" s="250"/>
      <c r="RI145" s="250"/>
      <c r="RJ145" s="250"/>
      <c r="RK145" s="250"/>
      <c r="RL145" s="250"/>
      <c r="RM145" s="250"/>
      <c r="RN145" s="250"/>
      <c r="RO145" s="250"/>
      <c r="RP145" s="250"/>
      <c r="RQ145" s="250"/>
      <c r="RR145" s="250"/>
      <c r="RS145" s="250"/>
      <c r="RT145" s="250"/>
      <c r="RU145" s="250"/>
      <c r="RV145" s="250"/>
      <c r="RW145" s="250"/>
      <c r="RX145" s="250"/>
      <c r="RY145" s="250"/>
      <c r="RZ145" s="250"/>
    </row>
    <row r="146" spans="1:494" s="253" customFormat="1" ht="20.25" customHeight="1">
      <c r="A146" s="250"/>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c r="AA146" s="249"/>
      <c r="AB146" s="249"/>
      <c r="AC146" s="249"/>
      <c r="AD146" s="249"/>
      <c r="AE146" s="249"/>
      <c r="AF146" s="249"/>
      <c r="AG146" s="249"/>
      <c r="AH146" s="249"/>
      <c r="AI146" s="249"/>
      <c r="AJ146" s="249"/>
      <c r="AK146" s="249"/>
      <c r="AL146" s="249"/>
      <c r="AM146" s="249"/>
      <c r="AN146" s="249"/>
      <c r="AO146" s="249"/>
      <c r="AP146" s="249"/>
      <c r="AQ146" s="249"/>
      <c r="AR146" s="249"/>
      <c r="AS146" s="249"/>
      <c r="AT146" s="249"/>
      <c r="AU146" s="249"/>
      <c r="AV146" s="249"/>
      <c r="AW146" s="249"/>
      <c r="AX146" s="249"/>
      <c r="AY146" s="249"/>
      <c r="AZ146" s="249"/>
      <c r="BA146" s="249"/>
      <c r="BB146" s="249"/>
      <c r="BC146" s="249"/>
      <c r="BD146" s="249"/>
      <c r="BE146" s="249"/>
      <c r="BF146" s="249"/>
      <c r="BG146" s="249"/>
      <c r="BH146" s="249"/>
      <c r="BI146" s="249"/>
      <c r="BJ146" s="249"/>
      <c r="BK146" s="249"/>
      <c r="BL146" s="249"/>
      <c r="BM146" s="249"/>
      <c r="BN146" s="249"/>
      <c r="BO146" s="249"/>
      <c r="BP146" s="249"/>
      <c r="BQ146" s="249"/>
      <c r="BR146" s="249"/>
      <c r="BS146" s="249"/>
      <c r="BT146" s="249"/>
      <c r="BU146" s="249"/>
      <c r="BV146" s="249"/>
      <c r="BW146" s="249"/>
      <c r="BX146" s="249"/>
      <c r="BY146" s="249"/>
      <c r="BZ146" s="249"/>
      <c r="CA146" s="249"/>
      <c r="CB146" s="249"/>
      <c r="CC146" s="249"/>
      <c r="CD146" s="249"/>
      <c r="CE146" s="264"/>
      <c r="ET146" s="250"/>
      <c r="EU146" s="250"/>
      <c r="EV146" s="250"/>
      <c r="EW146" s="250"/>
      <c r="EX146" s="250"/>
      <c r="EY146" s="250"/>
      <c r="EZ146" s="250"/>
      <c r="FA146" s="250"/>
      <c r="FB146" s="250"/>
      <c r="FC146" s="250"/>
      <c r="FD146" s="250"/>
      <c r="FE146" s="250"/>
      <c r="FF146" s="250"/>
      <c r="FG146" s="250"/>
      <c r="FH146" s="250"/>
      <c r="FI146" s="250"/>
      <c r="FJ146" s="250"/>
      <c r="FK146" s="250"/>
      <c r="FL146" s="250"/>
      <c r="FM146" s="250"/>
      <c r="FN146" s="250"/>
      <c r="FO146" s="250"/>
      <c r="FP146" s="250"/>
      <c r="FQ146" s="250"/>
      <c r="FR146" s="250"/>
      <c r="FS146" s="250"/>
      <c r="FT146" s="250"/>
      <c r="FU146" s="250"/>
      <c r="FV146" s="250"/>
      <c r="FW146" s="250"/>
      <c r="FX146" s="250"/>
      <c r="FY146" s="250"/>
      <c r="FZ146" s="250"/>
      <c r="GA146" s="250"/>
      <c r="GB146" s="250"/>
      <c r="GC146" s="250"/>
      <c r="GD146" s="250"/>
      <c r="GE146" s="250"/>
      <c r="GF146" s="250"/>
      <c r="GG146" s="250"/>
      <c r="GH146" s="250"/>
      <c r="GI146" s="250"/>
      <c r="GJ146" s="250"/>
      <c r="GK146" s="250"/>
      <c r="GL146" s="250"/>
      <c r="GM146" s="250"/>
      <c r="GN146" s="250"/>
      <c r="GO146" s="250"/>
      <c r="GP146" s="250"/>
      <c r="GQ146" s="250"/>
      <c r="GR146" s="250"/>
      <c r="GS146" s="250"/>
      <c r="GT146" s="250"/>
      <c r="GU146" s="250"/>
      <c r="GV146" s="250"/>
      <c r="GW146" s="250"/>
      <c r="GX146" s="250"/>
      <c r="GY146" s="250"/>
      <c r="GZ146" s="250"/>
      <c r="HA146" s="250"/>
      <c r="HB146" s="250"/>
      <c r="HC146" s="250"/>
      <c r="HD146" s="250"/>
      <c r="HE146" s="250"/>
      <c r="HF146" s="250"/>
      <c r="HG146" s="250"/>
      <c r="HH146" s="250"/>
      <c r="HI146" s="250"/>
      <c r="HJ146" s="250"/>
      <c r="HK146" s="250"/>
      <c r="HL146" s="250"/>
      <c r="HM146" s="250"/>
      <c r="HN146" s="250"/>
      <c r="HO146" s="250"/>
      <c r="HP146" s="250"/>
      <c r="HQ146" s="250"/>
      <c r="HR146" s="250"/>
      <c r="HS146" s="250"/>
      <c r="HT146" s="250"/>
      <c r="HU146" s="250"/>
      <c r="HV146" s="250"/>
      <c r="HW146" s="250"/>
      <c r="HX146" s="250"/>
      <c r="HY146" s="250"/>
      <c r="HZ146" s="250"/>
      <c r="IA146" s="250"/>
      <c r="IB146" s="250"/>
      <c r="IC146" s="250"/>
      <c r="ID146" s="250"/>
      <c r="IE146" s="250"/>
      <c r="IF146" s="250"/>
      <c r="IG146" s="250"/>
      <c r="IH146" s="250"/>
      <c r="II146" s="250"/>
      <c r="IJ146" s="250"/>
      <c r="IK146" s="250"/>
      <c r="IL146" s="250"/>
      <c r="IM146" s="250"/>
      <c r="IN146" s="250"/>
      <c r="IO146" s="250"/>
      <c r="IP146" s="250"/>
      <c r="IQ146" s="250"/>
      <c r="IR146" s="250"/>
      <c r="IS146" s="250"/>
      <c r="IT146" s="250"/>
      <c r="IU146" s="250"/>
      <c r="IV146" s="250"/>
      <c r="IW146" s="250"/>
      <c r="IX146" s="250"/>
      <c r="IY146" s="250"/>
      <c r="IZ146" s="250"/>
      <c r="JA146" s="250"/>
      <c r="JB146" s="250"/>
      <c r="JC146" s="250"/>
      <c r="JD146" s="250"/>
      <c r="JE146" s="250"/>
      <c r="JF146" s="250"/>
      <c r="JG146" s="250"/>
      <c r="JH146" s="250"/>
      <c r="JI146" s="250"/>
      <c r="JJ146" s="250"/>
      <c r="JK146" s="250"/>
      <c r="JL146" s="250"/>
      <c r="JM146" s="250"/>
      <c r="JN146" s="250"/>
      <c r="JO146" s="250"/>
      <c r="JP146" s="250"/>
      <c r="JQ146" s="250"/>
      <c r="JR146" s="250"/>
      <c r="JS146" s="250"/>
      <c r="JT146" s="250"/>
      <c r="JU146" s="250"/>
      <c r="JV146" s="250"/>
      <c r="JW146" s="250"/>
      <c r="JX146" s="250"/>
      <c r="JY146" s="250"/>
      <c r="JZ146" s="250"/>
      <c r="KA146" s="250"/>
      <c r="KB146" s="250"/>
      <c r="KC146" s="250"/>
      <c r="KD146" s="250"/>
      <c r="KE146" s="250"/>
      <c r="KF146" s="250"/>
      <c r="KG146" s="250"/>
      <c r="KH146" s="250"/>
      <c r="KI146" s="250"/>
      <c r="KJ146" s="250"/>
      <c r="KK146" s="250"/>
      <c r="KL146" s="250"/>
      <c r="KM146" s="250"/>
      <c r="KN146" s="250"/>
      <c r="KO146" s="250"/>
      <c r="KP146" s="250"/>
      <c r="KQ146" s="250"/>
      <c r="KR146" s="250"/>
      <c r="KS146" s="250"/>
      <c r="KT146" s="250"/>
      <c r="KU146" s="250"/>
      <c r="KV146" s="250"/>
      <c r="KW146" s="250"/>
      <c r="KX146" s="250"/>
      <c r="KY146" s="250"/>
      <c r="KZ146" s="250"/>
      <c r="LA146" s="250"/>
      <c r="LB146" s="250"/>
      <c r="LC146" s="250"/>
      <c r="LD146" s="250"/>
      <c r="LE146" s="250"/>
      <c r="LF146" s="250"/>
      <c r="LG146" s="250"/>
      <c r="LH146" s="250"/>
      <c r="LI146" s="250"/>
      <c r="LJ146" s="250"/>
      <c r="LK146" s="250"/>
      <c r="LL146" s="250"/>
      <c r="LM146" s="250"/>
      <c r="LN146" s="250"/>
      <c r="LO146" s="250"/>
      <c r="LP146" s="250"/>
      <c r="LQ146" s="250"/>
      <c r="LR146" s="250"/>
      <c r="LS146" s="250"/>
      <c r="LT146" s="250"/>
      <c r="LU146" s="250"/>
      <c r="LV146" s="250"/>
      <c r="LW146" s="250"/>
      <c r="LX146" s="250"/>
      <c r="LY146" s="250"/>
      <c r="LZ146" s="250"/>
      <c r="MA146" s="250"/>
      <c r="MB146" s="250"/>
      <c r="MC146" s="250"/>
      <c r="MD146" s="250"/>
      <c r="ME146" s="250"/>
      <c r="MF146" s="250"/>
      <c r="MG146" s="250"/>
      <c r="MH146" s="250"/>
      <c r="MI146" s="250"/>
      <c r="MJ146" s="250"/>
      <c r="MK146" s="250"/>
      <c r="ML146" s="250"/>
      <c r="MM146" s="250"/>
      <c r="MN146" s="250"/>
      <c r="MO146" s="250"/>
      <c r="MP146" s="250"/>
      <c r="MQ146" s="250"/>
      <c r="MR146" s="250"/>
      <c r="MS146" s="250"/>
      <c r="MT146" s="250"/>
      <c r="MU146" s="250"/>
      <c r="MV146" s="250"/>
      <c r="MW146" s="250"/>
      <c r="MX146" s="250"/>
      <c r="MY146" s="250"/>
      <c r="MZ146" s="250"/>
      <c r="NA146" s="250"/>
      <c r="NB146" s="250"/>
      <c r="NC146" s="250"/>
      <c r="ND146" s="250"/>
      <c r="NE146" s="250"/>
      <c r="NF146" s="250"/>
      <c r="NG146" s="250"/>
      <c r="NH146" s="250"/>
      <c r="NI146" s="250"/>
      <c r="NJ146" s="250"/>
      <c r="NK146" s="250"/>
      <c r="NL146" s="250"/>
      <c r="NM146" s="250"/>
      <c r="NN146" s="250"/>
      <c r="NO146" s="250"/>
      <c r="NP146" s="250"/>
      <c r="NQ146" s="250"/>
      <c r="NR146" s="250"/>
      <c r="NS146" s="250"/>
      <c r="NT146" s="250"/>
      <c r="NU146" s="250"/>
      <c r="NV146" s="250"/>
      <c r="NW146" s="250"/>
      <c r="NX146" s="250"/>
      <c r="NY146" s="250"/>
      <c r="NZ146" s="250"/>
      <c r="OA146" s="250"/>
      <c r="OB146" s="250"/>
      <c r="OC146" s="250"/>
      <c r="OD146" s="250"/>
      <c r="OE146" s="250"/>
      <c r="OF146" s="250"/>
      <c r="OG146" s="250"/>
      <c r="OH146" s="250"/>
      <c r="OI146" s="250"/>
      <c r="OJ146" s="250"/>
      <c r="OK146" s="250"/>
      <c r="OL146" s="250"/>
      <c r="OM146" s="250"/>
      <c r="ON146" s="250"/>
      <c r="OO146" s="250"/>
      <c r="OP146" s="250"/>
      <c r="OQ146" s="250"/>
      <c r="OR146" s="250"/>
      <c r="OS146" s="250"/>
      <c r="OT146" s="250"/>
      <c r="OU146" s="250"/>
      <c r="OV146" s="250"/>
      <c r="OW146" s="250"/>
      <c r="OX146" s="250"/>
      <c r="OY146" s="250"/>
      <c r="OZ146" s="250"/>
      <c r="PA146" s="250"/>
      <c r="PB146" s="250"/>
      <c r="PC146" s="250"/>
      <c r="PD146" s="250"/>
      <c r="PE146" s="250"/>
      <c r="PF146" s="250"/>
      <c r="PG146" s="250"/>
      <c r="PH146" s="250"/>
      <c r="PI146" s="250"/>
      <c r="PJ146" s="250"/>
      <c r="PK146" s="250"/>
      <c r="PL146" s="250"/>
      <c r="PM146" s="250"/>
      <c r="PN146" s="250"/>
      <c r="PO146" s="250"/>
      <c r="PP146" s="250"/>
      <c r="PQ146" s="250"/>
      <c r="PR146" s="250"/>
      <c r="PS146" s="250"/>
      <c r="PT146" s="250"/>
      <c r="PU146" s="250"/>
      <c r="PV146" s="250"/>
      <c r="PW146" s="250"/>
      <c r="PX146" s="250"/>
      <c r="PY146" s="250"/>
      <c r="PZ146" s="250"/>
      <c r="QA146" s="250"/>
      <c r="QB146" s="250"/>
      <c r="QC146" s="250"/>
      <c r="QD146" s="250"/>
      <c r="QE146" s="250"/>
      <c r="QF146" s="250"/>
      <c r="QG146" s="250"/>
      <c r="QH146" s="250"/>
      <c r="QI146" s="250"/>
      <c r="QJ146" s="250"/>
      <c r="QK146" s="250"/>
      <c r="QL146" s="250"/>
      <c r="QM146" s="250"/>
      <c r="QN146" s="250"/>
      <c r="QO146" s="250"/>
      <c r="QP146" s="250"/>
      <c r="QQ146" s="250"/>
      <c r="QR146" s="250"/>
      <c r="QS146" s="250"/>
      <c r="QT146" s="250"/>
      <c r="QU146" s="250"/>
      <c r="QV146" s="250"/>
      <c r="QW146" s="250"/>
      <c r="QX146" s="250"/>
      <c r="QY146" s="250"/>
      <c r="QZ146" s="250"/>
      <c r="RA146" s="250"/>
      <c r="RB146" s="250"/>
      <c r="RC146" s="250"/>
      <c r="RD146" s="250"/>
      <c r="RE146" s="250"/>
      <c r="RF146" s="250"/>
      <c r="RG146" s="250"/>
      <c r="RH146" s="250"/>
      <c r="RI146" s="250"/>
      <c r="RJ146" s="250"/>
      <c r="RK146" s="250"/>
      <c r="RL146" s="250"/>
      <c r="RM146" s="250"/>
      <c r="RN146" s="250"/>
      <c r="RO146" s="250"/>
      <c r="RP146" s="250"/>
      <c r="RQ146" s="250"/>
      <c r="RR146" s="250"/>
      <c r="RS146" s="250"/>
      <c r="RT146" s="250"/>
      <c r="RU146" s="250"/>
      <c r="RV146" s="250"/>
      <c r="RW146" s="250"/>
      <c r="RX146" s="250"/>
      <c r="RY146" s="250"/>
      <c r="RZ146" s="250"/>
    </row>
    <row r="147" spans="1:494" s="253" customFormat="1" ht="20.25" customHeight="1">
      <c r="A147" s="250"/>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c r="AA147" s="249"/>
      <c r="AB147" s="249"/>
      <c r="AC147" s="249"/>
      <c r="AD147" s="249"/>
      <c r="AE147" s="249"/>
      <c r="AF147" s="249"/>
      <c r="AG147" s="249"/>
      <c r="AH147" s="249"/>
      <c r="AI147" s="249"/>
      <c r="AJ147" s="249"/>
      <c r="AK147" s="249"/>
      <c r="AL147" s="249"/>
      <c r="AM147" s="249"/>
      <c r="AN147" s="249"/>
      <c r="AO147" s="249"/>
      <c r="AP147" s="249"/>
      <c r="AQ147" s="249"/>
      <c r="AR147" s="249"/>
      <c r="AS147" s="249"/>
      <c r="AT147" s="249"/>
      <c r="AU147" s="249"/>
      <c r="AV147" s="249"/>
      <c r="AW147" s="249"/>
      <c r="AX147" s="249"/>
      <c r="AY147" s="249"/>
      <c r="AZ147" s="249"/>
      <c r="BA147" s="249"/>
      <c r="BB147" s="249"/>
      <c r="BC147" s="249"/>
      <c r="BD147" s="249"/>
      <c r="BE147" s="249"/>
      <c r="BF147" s="249"/>
      <c r="BG147" s="249"/>
      <c r="BH147" s="249"/>
      <c r="BI147" s="249"/>
      <c r="BJ147" s="249"/>
      <c r="BK147" s="249"/>
      <c r="BL147" s="249"/>
      <c r="BM147" s="249"/>
      <c r="BN147" s="249"/>
      <c r="BO147" s="249"/>
      <c r="BP147" s="249"/>
      <c r="BQ147" s="249"/>
      <c r="BR147" s="249"/>
      <c r="BS147" s="249"/>
      <c r="BT147" s="249"/>
      <c r="BU147" s="249"/>
      <c r="BV147" s="249"/>
      <c r="BW147" s="249"/>
      <c r="BX147" s="249"/>
      <c r="BY147" s="249"/>
      <c r="BZ147" s="249"/>
      <c r="CA147" s="249"/>
      <c r="CB147" s="249"/>
      <c r="CC147" s="249"/>
      <c r="CD147" s="249"/>
      <c r="CE147" s="264"/>
      <c r="ET147" s="250"/>
      <c r="EU147" s="250"/>
      <c r="EV147" s="250"/>
      <c r="EW147" s="250"/>
      <c r="EX147" s="250"/>
      <c r="EY147" s="250"/>
      <c r="EZ147" s="250"/>
      <c r="FA147" s="250"/>
      <c r="FB147" s="250"/>
      <c r="FC147" s="250"/>
      <c r="FD147" s="250"/>
      <c r="FE147" s="250"/>
      <c r="FF147" s="250"/>
      <c r="FG147" s="250"/>
      <c r="FH147" s="250"/>
      <c r="FI147" s="250"/>
      <c r="FJ147" s="250"/>
      <c r="FK147" s="250"/>
      <c r="FL147" s="250"/>
      <c r="FM147" s="250"/>
      <c r="FN147" s="250"/>
      <c r="FO147" s="250"/>
      <c r="FP147" s="250"/>
      <c r="FQ147" s="250"/>
      <c r="FR147" s="250"/>
      <c r="FS147" s="250"/>
      <c r="FT147" s="250"/>
      <c r="FU147" s="250"/>
      <c r="FV147" s="250"/>
      <c r="FW147" s="250"/>
      <c r="FX147" s="250"/>
      <c r="FY147" s="250"/>
      <c r="FZ147" s="250"/>
      <c r="GA147" s="250"/>
      <c r="GB147" s="250"/>
      <c r="GC147" s="250"/>
      <c r="GD147" s="250"/>
      <c r="GE147" s="250"/>
      <c r="GF147" s="250"/>
      <c r="GG147" s="250"/>
      <c r="GH147" s="250"/>
      <c r="GI147" s="250"/>
      <c r="GJ147" s="250"/>
      <c r="GK147" s="250"/>
      <c r="GL147" s="250"/>
      <c r="GM147" s="250"/>
      <c r="GN147" s="250"/>
      <c r="GO147" s="250"/>
      <c r="GP147" s="250"/>
      <c r="GQ147" s="250"/>
      <c r="GR147" s="250"/>
      <c r="GS147" s="250"/>
      <c r="GT147" s="250"/>
      <c r="GU147" s="250"/>
      <c r="GV147" s="250"/>
      <c r="GW147" s="250"/>
      <c r="GX147" s="250"/>
      <c r="GY147" s="250"/>
      <c r="GZ147" s="250"/>
      <c r="HA147" s="250"/>
      <c r="HB147" s="250"/>
      <c r="HC147" s="250"/>
      <c r="HD147" s="250"/>
      <c r="HE147" s="250"/>
      <c r="HF147" s="250"/>
      <c r="HG147" s="250"/>
      <c r="HH147" s="250"/>
      <c r="HI147" s="250"/>
      <c r="HJ147" s="250"/>
      <c r="HK147" s="250"/>
      <c r="HL147" s="250"/>
      <c r="HM147" s="250"/>
      <c r="HN147" s="250"/>
      <c r="HO147" s="250"/>
      <c r="HP147" s="250"/>
      <c r="HQ147" s="250"/>
      <c r="HR147" s="250"/>
      <c r="HS147" s="250"/>
      <c r="HT147" s="250"/>
      <c r="HU147" s="250"/>
      <c r="HV147" s="250"/>
      <c r="HW147" s="250"/>
      <c r="HX147" s="250"/>
      <c r="HY147" s="250"/>
      <c r="HZ147" s="250"/>
      <c r="IA147" s="250"/>
      <c r="IB147" s="250"/>
      <c r="IC147" s="250"/>
      <c r="ID147" s="250"/>
      <c r="IE147" s="250"/>
      <c r="IF147" s="250"/>
      <c r="IG147" s="250"/>
      <c r="IH147" s="250"/>
      <c r="II147" s="250"/>
      <c r="IJ147" s="250"/>
      <c r="IK147" s="250"/>
      <c r="IL147" s="250"/>
      <c r="IM147" s="250"/>
      <c r="IN147" s="250"/>
      <c r="IO147" s="250"/>
      <c r="IP147" s="250"/>
      <c r="IQ147" s="250"/>
      <c r="IR147" s="250"/>
      <c r="IS147" s="250"/>
      <c r="IT147" s="250"/>
      <c r="IU147" s="250"/>
      <c r="IV147" s="250"/>
      <c r="IW147" s="250"/>
      <c r="IX147" s="250"/>
      <c r="IY147" s="250"/>
      <c r="IZ147" s="250"/>
      <c r="JA147" s="250"/>
      <c r="JB147" s="250"/>
      <c r="JC147" s="250"/>
      <c r="JD147" s="250"/>
      <c r="JE147" s="250"/>
      <c r="JF147" s="250"/>
      <c r="JG147" s="250"/>
      <c r="JH147" s="250"/>
      <c r="JI147" s="250"/>
      <c r="JJ147" s="250"/>
      <c r="JK147" s="250"/>
      <c r="JL147" s="250"/>
      <c r="JM147" s="250"/>
      <c r="JN147" s="250"/>
      <c r="JO147" s="250"/>
      <c r="JP147" s="250"/>
      <c r="JQ147" s="250"/>
      <c r="JR147" s="250"/>
      <c r="JS147" s="250"/>
      <c r="JT147" s="250"/>
      <c r="JU147" s="250"/>
      <c r="JV147" s="250"/>
      <c r="JW147" s="250"/>
      <c r="JX147" s="250"/>
      <c r="JY147" s="250"/>
      <c r="JZ147" s="250"/>
      <c r="KA147" s="250"/>
      <c r="KB147" s="250"/>
      <c r="KC147" s="250"/>
      <c r="KD147" s="250"/>
      <c r="KE147" s="250"/>
      <c r="KF147" s="250"/>
      <c r="KG147" s="250"/>
      <c r="KH147" s="250"/>
      <c r="KI147" s="250"/>
      <c r="KJ147" s="250"/>
      <c r="KK147" s="250"/>
      <c r="KL147" s="250"/>
      <c r="KM147" s="250"/>
      <c r="KN147" s="250"/>
      <c r="KO147" s="250"/>
      <c r="KP147" s="250"/>
      <c r="KQ147" s="250"/>
      <c r="KR147" s="250"/>
      <c r="KS147" s="250"/>
      <c r="KT147" s="250"/>
      <c r="KU147" s="250"/>
      <c r="KV147" s="250"/>
      <c r="KW147" s="250"/>
      <c r="KX147" s="250"/>
      <c r="KY147" s="250"/>
      <c r="KZ147" s="250"/>
      <c r="LA147" s="250"/>
      <c r="LB147" s="250"/>
      <c r="LC147" s="250"/>
      <c r="LD147" s="250"/>
      <c r="LE147" s="250"/>
      <c r="LF147" s="250"/>
      <c r="LG147" s="250"/>
      <c r="LH147" s="250"/>
      <c r="LI147" s="250"/>
      <c r="LJ147" s="250"/>
      <c r="LK147" s="250"/>
      <c r="LL147" s="250"/>
      <c r="LM147" s="250"/>
      <c r="LN147" s="250"/>
      <c r="LO147" s="250"/>
      <c r="LP147" s="250"/>
      <c r="LQ147" s="250"/>
      <c r="LR147" s="250"/>
      <c r="LS147" s="250"/>
      <c r="LT147" s="250"/>
      <c r="LU147" s="250"/>
      <c r="LV147" s="250"/>
      <c r="LW147" s="250"/>
      <c r="LX147" s="250"/>
      <c r="LY147" s="250"/>
      <c r="LZ147" s="250"/>
      <c r="MA147" s="250"/>
      <c r="MB147" s="250"/>
      <c r="MC147" s="250"/>
      <c r="MD147" s="250"/>
      <c r="ME147" s="250"/>
      <c r="MF147" s="250"/>
      <c r="MG147" s="250"/>
      <c r="MH147" s="250"/>
      <c r="MI147" s="250"/>
      <c r="MJ147" s="250"/>
      <c r="MK147" s="250"/>
      <c r="ML147" s="250"/>
      <c r="MM147" s="250"/>
      <c r="MN147" s="250"/>
      <c r="MO147" s="250"/>
      <c r="MP147" s="250"/>
      <c r="MQ147" s="250"/>
      <c r="MR147" s="250"/>
      <c r="MS147" s="250"/>
      <c r="MT147" s="250"/>
      <c r="MU147" s="250"/>
      <c r="MV147" s="250"/>
      <c r="MW147" s="250"/>
      <c r="MX147" s="250"/>
      <c r="MY147" s="250"/>
      <c r="MZ147" s="250"/>
      <c r="NA147" s="250"/>
      <c r="NB147" s="250"/>
      <c r="NC147" s="250"/>
      <c r="ND147" s="250"/>
      <c r="NE147" s="250"/>
      <c r="NF147" s="250"/>
      <c r="NG147" s="250"/>
      <c r="NH147" s="250"/>
      <c r="NI147" s="250"/>
      <c r="NJ147" s="250"/>
      <c r="NK147" s="250"/>
      <c r="NL147" s="250"/>
      <c r="NM147" s="250"/>
      <c r="NN147" s="250"/>
      <c r="NO147" s="250"/>
      <c r="NP147" s="250"/>
      <c r="NQ147" s="250"/>
      <c r="NR147" s="250"/>
      <c r="NS147" s="250"/>
      <c r="NT147" s="250"/>
      <c r="NU147" s="250"/>
      <c r="NV147" s="250"/>
      <c r="NW147" s="250"/>
      <c r="NX147" s="250"/>
      <c r="NY147" s="250"/>
      <c r="NZ147" s="250"/>
      <c r="OA147" s="250"/>
      <c r="OB147" s="250"/>
      <c r="OC147" s="250"/>
      <c r="OD147" s="250"/>
      <c r="OE147" s="250"/>
      <c r="OF147" s="250"/>
      <c r="OG147" s="250"/>
      <c r="OH147" s="250"/>
      <c r="OI147" s="250"/>
      <c r="OJ147" s="250"/>
      <c r="OK147" s="250"/>
      <c r="OL147" s="250"/>
      <c r="OM147" s="250"/>
      <c r="ON147" s="250"/>
      <c r="OO147" s="250"/>
      <c r="OP147" s="250"/>
      <c r="OQ147" s="250"/>
      <c r="OR147" s="250"/>
      <c r="OS147" s="250"/>
      <c r="OT147" s="250"/>
      <c r="OU147" s="250"/>
      <c r="OV147" s="250"/>
      <c r="OW147" s="250"/>
      <c r="OX147" s="250"/>
      <c r="OY147" s="250"/>
      <c r="OZ147" s="250"/>
      <c r="PA147" s="250"/>
      <c r="PB147" s="250"/>
      <c r="PC147" s="250"/>
      <c r="PD147" s="250"/>
      <c r="PE147" s="250"/>
      <c r="PF147" s="250"/>
      <c r="PG147" s="250"/>
      <c r="PH147" s="250"/>
      <c r="PI147" s="250"/>
      <c r="PJ147" s="250"/>
      <c r="PK147" s="250"/>
      <c r="PL147" s="250"/>
      <c r="PM147" s="250"/>
      <c r="PN147" s="250"/>
      <c r="PO147" s="250"/>
      <c r="PP147" s="250"/>
      <c r="PQ147" s="250"/>
      <c r="PR147" s="250"/>
      <c r="PS147" s="250"/>
      <c r="PT147" s="250"/>
      <c r="PU147" s="250"/>
      <c r="PV147" s="250"/>
      <c r="PW147" s="250"/>
      <c r="PX147" s="250"/>
      <c r="PY147" s="250"/>
      <c r="PZ147" s="250"/>
      <c r="QA147" s="250"/>
      <c r="QB147" s="250"/>
      <c r="QC147" s="250"/>
      <c r="QD147" s="250"/>
      <c r="QE147" s="250"/>
      <c r="QF147" s="250"/>
      <c r="QG147" s="250"/>
      <c r="QH147" s="250"/>
      <c r="QI147" s="250"/>
      <c r="QJ147" s="250"/>
      <c r="QK147" s="250"/>
      <c r="QL147" s="250"/>
      <c r="QM147" s="250"/>
      <c r="QN147" s="250"/>
      <c r="QO147" s="250"/>
      <c r="QP147" s="250"/>
      <c r="QQ147" s="250"/>
      <c r="QR147" s="250"/>
      <c r="QS147" s="250"/>
      <c r="QT147" s="250"/>
      <c r="QU147" s="250"/>
      <c r="QV147" s="250"/>
      <c r="QW147" s="250"/>
      <c r="QX147" s="250"/>
      <c r="QY147" s="250"/>
      <c r="QZ147" s="250"/>
      <c r="RA147" s="250"/>
      <c r="RB147" s="250"/>
      <c r="RC147" s="250"/>
      <c r="RD147" s="250"/>
      <c r="RE147" s="250"/>
      <c r="RF147" s="250"/>
      <c r="RG147" s="250"/>
      <c r="RH147" s="250"/>
      <c r="RI147" s="250"/>
      <c r="RJ147" s="250"/>
      <c r="RK147" s="250"/>
      <c r="RL147" s="250"/>
      <c r="RM147" s="250"/>
      <c r="RN147" s="250"/>
      <c r="RO147" s="250"/>
      <c r="RP147" s="250"/>
      <c r="RQ147" s="250"/>
      <c r="RR147" s="250"/>
      <c r="RS147" s="250"/>
      <c r="RT147" s="250"/>
      <c r="RU147" s="250"/>
      <c r="RV147" s="250"/>
      <c r="RW147" s="250"/>
      <c r="RX147" s="250"/>
      <c r="RY147" s="250"/>
      <c r="RZ147" s="250"/>
    </row>
    <row r="148" spans="1:494" s="253" customFormat="1" ht="20.25" customHeight="1">
      <c r="A148" s="250"/>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c r="AA148" s="249"/>
      <c r="AB148" s="249"/>
      <c r="AC148" s="249"/>
      <c r="AD148" s="249"/>
      <c r="AE148" s="249"/>
      <c r="AF148" s="249"/>
      <c r="AG148" s="249"/>
      <c r="AH148" s="249"/>
      <c r="AI148" s="249"/>
      <c r="AJ148" s="249"/>
      <c r="AK148" s="249"/>
      <c r="AL148" s="249"/>
      <c r="AM148" s="249"/>
      <c r="AN148" s="249"/>
      <c r="AO148" s="249"/>
      <c r="AP148" s="249"/>
      <c r="AQ148" s="249"/>
      <c r="AR148" s="249"/>
      <c r="AS148" s="249"/>
      <c r="AT148" s="249"/>
      <c r="AU148" s="249"/>
      <c r="AV148" s="249"/>
      <c r="AW148" s="249"/>
      <c r="AX148" s="249"/>
      <c r="AY148" s="249"/>
      <c r="AZ148" s="249"/>
      <c r="BA148" s="249"/>
      <c r="BB148" s="249"/>
      <c r="BC148" s="249"/>
      <c r="BD148" s="249"/>
      <c r="BE148" s="249"/>
      <c r="BF148" s="249"/>
      <c r="BG148" s="249"/>
      <c r="BH148" s="249"/>
      <c r="BI148" s="249"/>
      <c r="BJ148" s="249"/>
      <c r="BK148" s="249"/>
      <c r="BL148" s="249"/>
      <c r="BM148" s="249"/>
      <c r="BN148" s="249"/>
      <c r="BO148" s="249"/>
      <c r="BP148" s="249"/>
      <c r="BQ148" s="249"/>
      <c r="BR148" s="249"/>
      <c r="BS148" s="249"/>
      <c r="BT148" s="249"/>
      <c r="BU148" s="249"/>
      <c r="BV148" s="249"/>
      <c r="BW148" s="249"/>
      <c r="BX148" s="249"/>
      <c r="BY148" s="249"/>
      <c r="BZ148" s="249"/>
      <c r="CA148" s="249"/>
      <c r="CB148" s="249"/>
      <c r="CC148" s="249"/>
      <c r="CD148" s="249"/>
      <c r="CE148" s="264"/>
      <c r="ET148" s="250"/>
      <c r="EU148" s="250"/>
      <c r="EV148" s="250"/>
      <c r="EW148" s="250"/>
      <c r="EX148" s="250"/>
      <c r="EY148" s="250"/>
      <c r="EZ148" s="250"/>
      <c r="FA148" s="250"/>
      <c r="FB148" s="250"/>
      <c r="FC148" s="250"/>
      <c r="FD148" s="250"/>
      <c r="FE148" s="250"/>
      <c r="FF148" s="250"/>
      <c r="FG148" s="250"/>
      <c r="FH148" s="250"/>
      <c r="FI148" s="250"/>
      <c r="FJ148" s="250"/>
      <c r="FK148" s="250"/>
      <c r="FL148" s="250"/>
      <c r="FM148" s="250"/>
      <c r="FN148" s="250"/>
      <c r="FO148" s="250"/>
      <c r="FP148" s="250"/>
      <c r="FQ148" s="250"/>
      <c r="FR148" s="250"/>
      <c r="FS148" s="250"/>
      <c r="FT148" s="250"/>
      <c r="FU148" s="250"/>
      <c r="FV148" s="250"/>
      <c r="FW148" s="250"/>
      <c r="FX148" s="250"/>
      <c r="FY148" s="250"/>
      <c r="FZ148" s="250"/>
      <c r="GA148" s="250"/>
      <c r="GB148" s="250"/>
      <c r="GC148" s="250"/>
      <c r="GD148" s="250"/>
      <c r="GE148" s="250"/>
      <c r="GF148" s="250"/>
      <c r="GG148" s="250"/>
      <c r="GH148" s="250"/>
      <c r="GI148" s="250"/>
      <c r="GJ148" s="250"/>
      <c r="GK148" s="250"/>
      <c r="GL148" s="250"/>
      <c r="GM148" s="250"/>
      <c r="GN148" s="250"/>
      <c r="GO148" s="250"/>
      <c r="GP148" s="250"/>
      <c r="GQ148" s="250"/>
      <c r="GR148" s="250"/>
      <c r="GS148" s="250"/>
      <c r="GT148" s="250"/>
      <c r="GU148" s="250"/>
      <c r="GV148" s="250"/>
      <c r="GW148" s="250"/>
      <c r="GX148" s="250"/>
      <c r="GY148" s="250"/>
      <c r="GZ148" s="250"/>
      <c r="HA148" s="250"/>
      <c r="HB148" s="250"/>
      <c r="HC148" s="250"/>
      <c r="HD148" s="250"/>
      <c r="HE148" s="250"/>
      <c r="HF148" s="250"/>
      <c r="HG148" s="250"/>
      <c r="HH148" s="250"/>
      <c r="HI148" s="250"/>
      <c r="HJ148" s="250"/>
      <c r="HK148" s="250"/>
      <c r="HL148" s="250"/>
      <c r="HM148" s="250"/>
      <c r="HN148" s="250"/>
      <c r="HO148" s="250"/>
      <c r="HP148" s="250"/>
      <c r="HQ148" s="250"/>
      <c r="HR148" s="250"/>
      <c r="HS148" s="250"/>
      <c r="HT148" s="250"/>
      <c r="HU148" s="250"/>
      <c r="HV148" s="250"/>
      <c r="HW148" s="250"/>
      <c r="HX148" s="250"/>
      <c r="HY148" s="250"/>
      <c r="HZ148" s="250"/>
      <c r="IA148" s="250"/>
      <c r="IB148" s="250"/>
      <c r="IC148" s="250"/>
      <c r="ID148" s="250"/>
      <c r="IE148" s="250"/>
      <c r="IF148" s="250"/>
      <c r="IG148" s="250"/>
      <c r="IH148" s="250"/>
      <c r="II148" s="250"/>
      <c r="IJ148" s="250"/>
      <c r="IK148" s="250"/>
      <c r="IL148" s="250"/>
      <c r="IM148" s="250"/>
      <c r="IN148" s="250"/>
      <c r="IO148" s="250"/>
      <c r="IP148" s="250"/>
      <c r="IQ148" s="250"/>
      <c r="IR148" s="250"/>
      <c r="IS148" s="250"/>
      <c r="IT148" s="250"/>
      <c r="IU148" s="250"/>
      <c r="IV148" s="250"/>
      <c r="IW148" s="250"/>
      <c r="IX148" s="250"/>
      <c r="IY148" s="250"/>
      <c r="IZ148" s="250"/>
      <c r="JA148" s="250"/>
      <c r="JB148" s="250"/>
      <c r="JC148" s="250"/>
      <c r="JD148" s="250"/>
      <c r="JE148" s="250"/>
      <c r="JF148" s="250"/>
      <c r="JG148" s="250"/>
      <c r="JH148" s="250"/>
      <c r="JI148" s="250"/>
      <c r="JJ148" s="250"/>
      <c r="JK148" s="250"/>
      <c r="JL148" s="250"/>
      <c r="JM148" s="250"/>
      <c r="JN148" s="250"/>
      <c r="JO148" s="250"/>
      <c r="JP148" s="250"/>
      <c r="JQ148" s="250"/>
      <c r="JR148" s="250"/>
      <c r="JS148" s="250"/>
      <c r="JT148" s="250"/>
      <c r="JU148" s="250"/>
      <c r="JV148" s="250"/>
      <c r="JW148" s="250"/>
      <c r="JX148" s="250"/>
      <c r="JY148" s="250"/>
      <c r="JZ148" s="250"/>
      <c r="KA148" s="250"/>
      <c r="KB148" s="250"/>
      <c r="KC148" s="250"/>
      <c r="KD148" s="250"/>
      <c r="KE148" s="250"/>
      <c r="KF148" s="250"/>
      <c r="KG148" s="250"/>
      <c r="KH148" s="250"/>
      <c r="KI148" s="250"/>
      <c r="KJ148" s="250"/>
      <c r="KK148" s="250"/>
      <c r="KL148" s="250"/>
      <c r="KM148" s="250"/>
      <c r="KN148" s="250"/>
      <c r="KO148" s="250"/>
      <c r="KP148" s="250"/>
      <c r="KQ148" s="250"/>
      <c r="KR148" s="250"/>
      <c r="KS148" s="250"/>
      <c r="KT148" s="250"/>
      <c r="KU148" s="250"/>
      <c r="KV148" s="250"/>
      <c r="KW148" s="250"/>
      <c r="KX148" s="250"/>
      <c r="KY148" s="250"/>
      <c r="KZ148" s="250"/>
      <c r="LA148" s="250"/>
      <c r="LB148" s="250"/>
      <c r="LC148" s="250"/>
      <c r="LD148" s="250"/>
      <c r="LE148" s="250"/>
      <c r="LF148" s="250"/>
      <c r="LG148" s="250"/>
      <c r="LH148" s="250"/>
      <c r="LI148" s="250"/>
      <c r="LJ148" s="250"/>
      <c r="LK148" s="250"/>
      <c r="LL148" s="250"/>
      <c r="LM148" s="250"/>
      <c r="LN148" s="250"/>
      <c r="LO148" s="250"/>
      <c r="LP148" s="250"/>
      <c r="LQ148" s="250"/>
      <c r="LR148" s="250"/>
      <c r="LS148" s="250"/>
      <c r="LT148" s="250"/>
      <c r="LU148" s="250"/>
      <c r="LV148" s="250"/>
      <c r="LW148" s="250"/>
      <c r="LX148" s="250"/>
      <c r="LY148" s="250"/>
      <c r="LZ148" s="250"/>
      <c r="MA148" s="250"/>
      <c r="MB148" s="250"/>
      <c r="MC148" s="250"/>
      <c r="MD148" s="250"/>
      <c r="ME148" s="250"/>
      <c r="MF148" s="250"/>
      <c r="MG148" s="250"/>
      <c r="MH148" s="250"/>
      <c r="MI148" s="250"/>
      <c r="MJ148" s="250"/>
      <c r="MK148" s="250"/>
      <c r="ML148" s="250"/>
      <c r="MM148" s="250"/>
      <c r="MN148" s="250"/>
      <c r="MO148" s="250"/>
      <c r="MP148" s="250"/>
      <c r="MQ148" s="250"/>
      <c r="MR148" s="250"/>
      <c r="MS148" s="250"/>
      <c r="MT148" s="250"/>
      <c r="MU148" s="250"/>
      <c r="MV148" s="250"/>
      <c r="MW148" s="250"/>
      <c r="MX148" s="250"/>
      <c r="MY148" s="250"/>
      <c r="MZ148" s="250"/>
      <c r="NA148" s="250"/>
      <c r="NB148" s="250"/>
      <c r="NC148" s="250"/>
      <c r="ND148" s="250"/>
      <c r="NE148" s="250"/>
      <c r="NF148" s="250"/>
      <c r="NG148" s="250"/>
      <c r="NH148" s="250"/>
      <c r="NI148" s="250"/>
      <c r="NJ148" s="250"/>
      <c r="NK148" s="250"/>
      <c r="NL148" s="250"/>
      <c r="NM148" s="250"/>
      <c r="NN148" s="250"/>
      <c r="NO148" s="250"/>
      <c r="NP148" s="250"/>
      <c r="NQ148" s="250"/>
      <c r="NR148" s="250"/>
      <c r="NS148" s="250"/>
      <c r="NT148" s="250"/>
      <c r="NU148" s="250"/>
      <c r="NV148" s="250"/>
      <c r="NW148" s="250"/>
      <c r="NX148" s="250"/>
      <c r="NY148" s="250"/>
      <c r="NZ148" s="250"/>
      <c r="OA148" s="250"/>
      <c r="OB148" s="250"/>
      <c r="OC148" s="250"/>
      <c r="OD148" s="250"/>
      <c r="OE148" s="250"/>
      <c r="OF148" s="250"/>
      <c r="OG148" s="250"/>
      <c r="OH148" s="250"/>
      <c r="OI148" s="250"/>
      <c r="OJ148" s="250"/>
      <c r="OK148" s="250"/>
      <c r="OL148" s="250"/>
      <c r="OM148" s="250"/>
      <c r="ON148" s="250"/>
      <c r="OO148" s="250"/>
      <c r="OP148" s="250"/>
      <c r="OQ148" s="250"/>
      <c r="OR148" s="250"/>
      <c r="OS148" s="250"/>
      <c r="OT148" s="250"/>
      <c r="OU148" s="250"/>
      <c r="OV148" s="250"/>
      <c r="OW148" s="250"/>
      <c r="OX148" s="250"/>
      <c r="OY148" s="250"/>
      <c r="OZ148" s="250"/>
      <c r="PA148" s="250"/>
      <c r="PB148" s="250"/>
      <c r="PC148" s="250"/>
      <c r="PD148" s="250"/>
      <c r="PE148" s="250"/>
      <c r="PF148" s="250"/>
      <c r="PG148" s="250"/>
      <c r="PH148" s="250"/>
      <c r="PI148" s="250"/>
      <c r="PJ148" s="250"/>
      <c r="PK148" s="250"/>
      <c r="PL148" s="250"/>
      <c r="PM148" s="250"/>
      <c r="PN148" s="250"/>
      <c r="PO148" s="250"/>
      <c r="PP148" s="250"/>
      <c r="PQ148" s="250"/>
      <c r="PR148" s="250"/>
      <c r="PS148" s="250"/>
      <c r="PT148" s="250"/>
      <c r="PU148" s="250"/>
      <c r="PV148" s="250"/>
      <c r="PW148" s="250"/>
      <c r="PX148" s="250"/>
      <c r="PY148" s="250"/>
      <c r="PZ148" s="250"/>
      <c r="QA148" s="250"/>
      <c r="QB148" s="250"/>
      <c r="QC148" s="250"/>
      <c r="QD148" s="250"/>
      <c r="QE148" s="250"/>
      <c r="QF148" s="250"/>
      <c r="QG148" s="250"/>
      <c r="QH148" s="250"/>
      <c r="QI148" s="250"/>
      <c r="QJ148" s="250"/>
      <c r="QK148" s="250"/>
      <c r="QL148" s="250"/>
      <c r="QM148" s="250"/>
      <c r="QN148" s="250"/>
      <c r="QO148" s="250"/>
      <c r="QP148" s="250"/>
      <c r="QQ148" s="250"/>
      <c r="QR148" s="250"/>
      <c r="QS148" s="250"/>
      <c r="QT148" s="250"/>
      <c r="QU148" s="250"/>
      <c r="QV148" s="250"/>
      <c r="QW148" s="250"/>
      <c r="QX148" s="250"/>
      <c r="QY148" s="250"/>
      <c r="QZ148" s="250"/>
      <c r="RA148" s="250"/>
      <c r="RB148" s="250"/>
      <c r="RC148" s="250"/>
      <c r="RD148" s="250"/>
      <c r="RE148" s="250"/>
      <c r="RF148" s="250"/>
      <c r="RG148" s="250"/>
      <c r="RH148" s="250"/>
      <c r="RI148" s="250"/>
      <c r="RJ148" s="250"/>
      <c r="RK148" s="250"/>
      <c r="RL148" s="250"/>
      <c r="RM148" s="250"/>
      <c r="RN148" s="250"/>
      <c r="RO148" s="250"/>
      <c r="RP148" s="250"/>
      <c r="RQ148" s="250"/>
      <c r="RR148" s="250"/>
      <c r="RS148" s="250"/>
      <c r="RT148" s="250"/>
      <c r="RU148" s="250"/>
      <c r="RV148" s="250"/>
      <c r="RW148" s="250"/>
      <c r="RX148" s="250"/>
      <c r="RY148" s="250"/>
      <c r="RZ148" s="250"/>
    </row>
    <row r="149" spans="1:494" s="253" customFormat="1" ht="20.25" customHeight="1">
      <c r="A149" s="250"/>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c r="AA149" s="249"/>
      <c r="AB149" s="249"/>
      <c r="AC149" s="249"/>
      <c r="AD149" s="249"/>
      <c r="AE149" s="249"/>
      <c r="AF149" s="249"/>
      <c r="AG149" s="249"/>
      <c r="AH149" s="249"/>
      <c r="AI149" s="249"/>
      <c r="AJ149" s="249"/>
      <c r="AK149" s="249"/>
      <c r="AL149" s="249"/>
      <c r="AM149" s="249"/>
      <c r="AN149" s="249"/>
      <c r="AO149" s="249"/>
      <c r="AP149" s="249"/>
      <c r="AQ149" s="249"/>
      <c r="AR149" s="249"/>
      <c r="AS149" s="249"/>
      <c r="AT149" s="249"/>
      <c r="AU149" s="249"/>
      <c r="AV149" s="249"/>
      <c r="AW149" s="249"/>
      <c r="AX149" s="249"/>
      <c r="AY149" s="249"/>
      <c r="AZ149" s="249"/>
      <c r="BA149" s="249"/>
      <c r="BB149" s="249"/>
      <c r="BC149" s="249"/>
      <c r="BD149" s="249"/>
      <c r="BE149" s="249"/>
      <c r="BF149" s="249"/>
      <c r="BG149" s="249"/>
      <c r="BH149" s="249"/>
      <c r="BI149" s="249"/>
      <c r="BJ149" s="249"/>
      <c r="BK149" s="249"/>
      <c r="BL149" s="249"/>
      <c r="BM149" s="249"/>
      <c r="BN149" s="249"/>
      <c r="BO149" s="249"/>
      <c r="BP149" s="249"/>
      <c r="BQ149" s="249"/>
      <c r="BR149" s="249"/>
      <c r="BS149" s="249"/>
      <c r="BT149" s="249"/>
      <c r="BU149" s="249"/>
      <c r="BV149" s="249"/>
      <c r="BW149" s="249"/>
      <c r="BX149" s="249"/>
      <c r="BY149" s="249"/>
      <c r="BZ149" s="249"/>
      <c r="CA149" s="249"/>
      <c r="CB149" s="249"/>
      <c r="CC149" s="249"/>
      <c r="CD149" s="249"/>
      <c r="CE149" s="264"/>
      <c r="ET149" s="250"/>
      <c r="EU149" s="250"/>
      <c r="EV149" s="250"/>
      <c r="EW149" s="250"/>
      <c r="EX149" s="250"/>
      <c r="EY149" s="250"/>
      <c r="EZ149" s="250"/>
      <c r="FA149" s="250"/>
      <c r="FB149" s="250"/>
      <c r="FC149" s="250"/>
      <c r="FD149" s="250"/>
      <c r="FE149" s="250"/>
      <c r="FF149" s="250"/>
      <c r="FG149" s="250"/>
      <c r="FH149" s="250"/>
      <c r="FI149" s="250"/>
      <c r="FJ149" s="250"/>
      <c r="FK149" s="250"/>
      <c r="FL149" s="250"/>
      <c r="FM149" s="250"/>
      <c r="FN149" s="250"/>
      <c r="FO149" s="250"/>
      <c r="FP149" s="250"/>
      <c r="FQ149" s="250"/>
      <c r="FR149" s="250"/>
      <c r="FS149" s="250"/>
      <c r="FT149" s="250"/>
      <c r="FU149" s="250"/>
      <c r="FV149" s="250"/>
      <c r="FW149" s="250"/>
      <c r="FX149" s="250"/>
      <c r="FY149" s="250"/>
      <c r="FZ149" s="250"/>
      <c r="GA149" s="250"/>
      <c r="GB149" s="250"/>
      <c r="GC149" s="250"/>
      <c r="GD149" s="250"/>
      <c r="GE149" s="250"/>
      <c r="GF149" s="250"/>
      <c r="GG149" s="250"/>
      <c r="GH149" s="250"/>
      <c r="GI149" s="250"/>
      <c r="GJ149" s="250"/>
      <c r="GK149" s="250"/>
      <c r="GL149" s="250"/>
      <c r="GM149" s="250"/>
      <c r="GN149" s="250"/>
      <c r="GO149" s="250"/>
      <c r="GP149" s="250"/>
      <c r="GQ149" s="250"/>
      <c r="GR149" s="250"/>
      <c r="GS149" s="250"/>
      <c r="GT149" s="250"/>
      <c r="GU149" s="250"/>
      <c r="GV149" s="250"/>
      <c r="GW149" s="250"/>
      <c r="GX149" s="250"/>
      <c r="GY149" s="250"/>
      <c r="GZ149" s="250"/>
      <c r="HA149" s="250"/>
      <c r="HB149" s="250"/>
      <c r="HC149" s="250"/>
      <c r="HD149" s="250"/>
      <c r="HE149" s="250"/>
      <c r="HF149" s="250"/>
      <c r="HG149" s="250"/>
      <c r="HH149" s="250"/>
      <c r="HI149" s="250"/>
      <c r="HJ149" s="250"/>
      <c r="HK149" s="250"/>
      <c r="HL149" s="250"/>
      <c r="HM149" s="250"/>
      <c r="HN149" s="250"/>
      <c r="HO149" s="250"/>
      <c r="HP149" s="250"/>
      <c r="HQ149" s="250"/>
      <c r="HR149" s="250"/>
      <c r="HS149" s="250"/>
      <c r="HT149" s="250"/>
      <c r="HU149" s="250"/>
      <c r="HV149" s="250"/>
      <c r="HW149" s="250"/>
      <c r="HX149" s="250"/>
      <c r="HY149" s="250"/>
      <c r="HZ149" s="250"/>
      <c r="IA149" s="250"/>
      <c r="IB149" s="250"/>
      <c r="IC149" s="250"/>
      <c r="ID149" s="250"/>
      <c r="IE149" s="250"/>
      <c r="IF149" s="250"/>
      <c r="IG149" s="250"/>
      <c r="IH149" s="250"/>
      <c r="II149" s="250"/>
      <c r="IJ149" s="250"/>
      <c r="IK149" s="250"/>
      <c r="IL149" s="250"/>
      <c r="IM149" s="250"/>
      <c r="IN149" s="250"/>
      <c r="IO149" s="250"/>
      <c r="IP149" s="250"/>
      <c r="IQ149" s="250"/>
      <c r="IR149" s="250"/>
      <c r="IS149" s="250"/>
      <c r="IT149" s="250"/>
      <c r="IU149" s="250"/>
      <c r="IV149" s="250"/>
      <c r="IW149" s="250"/>
      <c r="IX149" s="250"/>
      <c r="IY149" s="250"/>
      <c r="IZ149" s="250"/>
      <c r="JA149" s="250"/>
      <c r="JB149" s="250"/>
      <c r="JC149" s="250"/>
      <c r="JD149" s="250"/>
      <c r="JE149" s="250"/>
      <c r="JF149" s="250"/>
      <c r="JG149" s="250"/>
      <c r="JH149" s="250"/>
      <c r="JI149" s="250"/>
      <c r="JJ149" s="250"/>
      <c r="JK149" s="250"/>
      <c r="JL149" s="250"/>
      <c r="JM149" s="250"/>
      <c r="JN149" s="250"/>
      <c r="JO149" s="250"/>
      <c r="JP149" s="250"/>
      <c r="JQ149" s="250"/>
      <c r="JR149" s="250"/>
      <c r="JS149" s="250"/>
      <c r="JT149" s="250"/>
      <c r="JU149" s="250"/>
      <c r="JV149" s="250"/>
      <c r="JW149" s="250"/>
      <c r="JX149" s="250"/>
      <c r="JY149" s="250"/>
      <c r="JZ149" s="250"/>
      <c r="KA149" s="250"/>
      <c r="KB149" s="250"/>
      <c r="KC149" s="250"/>
      <c r="KD149" s="250"/>
      <c r="KE149" s="250"/>
      <c r="KF149" s="250"/>
      <c r="KG149" s="250"/>
      <c r="KH149" s="250"/>
      <c r="KI149" s="250"/>
      <c r="KJ149" s="250"/>
      <c r="KK149" s="250"/>
      <c r="KL149" s="250"/>
      <c r="KM149" s="250"/>
      <c r="KN149" s="250"/>
      <c r="KO149" s="250"/>
      <c r="KP149" s="250"/>
      <c r="KQ149" s="250"/>
      <c r="KR149" s="250"/>
      <c r="KS149" s="250"/>
      <c r="KT149" s="250"/>
      <c r="KU149" s="250"/>
      <c r="KV149" s="250"/>
      <c r="KW149" s="250"/>
      <c r="KX149" s="250"/>
      <c r="KY149" s="250"/>
      <c r="KZ149" s="250"/>
      <c r="LA149" s="250"/>
      <c r="LB149" s="250"/>
      <c r="LC149" s="250"/>
      <c r="LD149" s="250"/>
      <c r="LE149" s="250"/>
      <c r="LF149" s="250"/>
      <c r="LG149" s="250"/>
      <c r="LH149" s="250"/>
      <c r="LI149" s="250"/>
      <c r="LJ149" s="250"/>
      <c r="LK149" s="250"/>
      <c r="LL149" s="250"/>
      <c r="LM149" s="250"/>
      <c r="LN149" s="250"/>
      <c r="LO149" s="250"/>
      <c r="LP149" s="250"/>
      <c r="LQ149" s="250"/>
      <c r="LR149" s="250"/>
      <c r="LS149" s="250"/>
      <c r="LT149" s="250"/>
      <c r="LU149" s="250"/>
      <c r="LV149" s="250"/>
      <c r="LW149" s="250"/>
      <c r="LX149" s="250"/>
      <c r="LY149" s="250"/>
      <c r="LZ149" s="250"/>
      <c r="MA149" s="250"/>
      <c r="MB149" s="250"/>
      <c r="MC149" s="250"/>
      <c r="MD149" s="250"/>
      <c r="ME149" s="250"/>
      <c r="MF149" s="250"/>
      <c r="MG149" s="250"/>
      <c r="MH149" s="250"/>
      <c r="MI149" s="250"/>
      <c r="MJ149" s="250"/>
      <c r="MK149" s="250"/>
      <c r="ML149" s="250"/>
      <c r="MM149" s="250"/>
      <c r="MN149" s="250"/>
      <c r="MO149" s="250"/>
      <c r="MP149" s="250"/>
      <c r="MQ149" s="250"/>
      <c r="MR149" s="250"/>
      <c r="MS149" s="250"/>
      <c r="MT149" s="250"/>
      <c r="MU149" s="250"/>
      <c r="MV149" s="250"/>
      <c r="MW149" s="250"/>
      <c r="MX149" s="250"/>
      <c r="MY149" s="250"/>
      <c r="MZ149" s="250"/>
      <c r="NA149" s="250"/>
      <c r="NB149" s="250"/>
      <c r="NC149" s="250"/>
      <c r="ND149" s="250"/>
      <c r="NE149" s="250"/>
      <c r="NF149" s="250"/>
      <c r="NG149" s="250"/>
      <c r="NH149" s="250"/>
      <c r="NI149" s="250"/>
      <c r="NJ149" s="250"/>
      <c r="NK149" s="250"/>
      <c r="NL149" s="250"/>
      <c r="NM149" s="250"/>
      <c r="NN149" s="250"/>
      <c r="NO149" s="250"/>
      <c r="NP149" s="250"/>
      <c r="NQ149" s="250"/>
      <c r="NR149" s="250"/>
      <c r="NS149" s="250"/>
      <c r="NT149" s="250"/>
      <c r="NU149" s="250"/>
      <c r="NV149" s="250"/>
      <c r="NW149" s="250"/>
      <c r="NX149" s="250"/>
      <c r="NY149" s="250"/>
      <c r="NZ149" s="250"/>
      <c r="OA149" s="250"/>
      <c r="OB149" s="250"/>
      <c r="OC149" s="250"/>
      <c r="OD149" s="250"/>
      <c r="OE149" s="250"/>
      <c r="OF149" s="250"/>
      <c r="OG149" s="250"/>
      <c r="OH149" s="250"/>
      <c r="OI149" s="250"/>
      <c r="OJ149" s="250"/>
      <c r="OK149" s="250"/>
      <c r="OL149" s="250"/>
      <c r="OM149" s="250"/>
      <c r="ON149" s="250"/>
      <c r="OO149" s="250"/>
      <c r="OP149" s="250"/>
      <c r="OQ149" s="250"/>
      <c r="OR149" s="250"/>
      <c r="OS149" s="250"/>
      <c r="OT149" s="250"/>
      <c r="OU149" s="250"/>
      <c r="OV149" s="250"/>
      <c r="OW149" s="250"/>
      <c r="OX149" s="250"/>
      <c r="OY149" s="250"/>
      <c r="OZ149" s="250"/>
      <c r="PA149" s="250"/>
      <c r="PB149" s="250"/>
      <c r="PC149" s="250"/>
      <c r="PD149" s="250"/>
      <c r="PE149" s="250"/>
      <c r="PF149" s="250"/>
      <c r="PG149" s="250"/>
      <c r="PH149" s="250"/>
      <c r="PI149" s="250"/>
      <c r="PJ149" s="250"/>
      <c r="PK149" s="250"/>
      <c r="PL149" s="250"/>
      <c r="PM149" s="250"/>
      <c r="PN149" s="250"/>
      <c r="PO149" s="250"/>
      <c r="PP149" s="250"/>
      <c r="PQ149" s="250"/>
      <c r="PR149" s="250"/>
      <c r="PS149" s="250"/>
      <c r="PT149" s="250"/>
      <c r="PU149" s="250"/>
      <c r="PV149" s="250"/>
      <c r="PW149" s="250"/>
      <c r="PX149" s="250"/>
      <c r="PY149" s="250"/>
      <c r="PZ149" s="250"/>
      <c r="QA149" s="250"/>
      <c r="QB149" s="250"/>
      <c r="QC149" s="250"/>
      <c r="QD149" s="250"/>
      <c r="QE149" s="250"/>
      <c r="QF149" s="250"/>
      <c r="QG149" s="250"/>
      <c r="QH149" s="250"/>
      <c r="QI149" s="250"/>
      <c r="QJ149" s="250"/>
      <c r="QK149" s="250"/>
      <c r="QL149" s="250"/>
      <c r="QM149" s="250"/>
      <c r="QN149" s="250"/>
      <c r="QO149" s="250"/>
      <c r="QP149" s="250"/>
      <c r="QQ149" s="250"/>
      <c r="QR149" s="250"/>
      <c r="QS149" s="250"/>
      <c r="QT149" s="250"/>
      <c r="QU149" s="250"/>
      <c r="QV149" s="250"/>
      <c r="QW149" s="250"/>
      <c r="QX149" s="250"/>
      <c r="QY149" s="250"/>
      <c r="QZ149" s="250"/>
      <c r="RA149" s="250"/>
      <c r="RB149" s="250"/>
      <c r="RC149" s="250"/>
      <c r="RD149" s="250"/>
      <c r="RE149" s="250"/>
      <c r="RF149" s="250"/>
      <c r="RG149" s="250"/>
      <c r="RH149" s="250"/>
      <c r="RI149" s="250"/>
      <c r="RJ149" s="250"/>
      <c r="RK149" s="250"/>
      <c r="RL149" s="250"/>
      <c r="RM149" s="250"/>
      <c r="RN149" s="250"/>
      <c r="RO149" s="250"/>
      <c r="RP149" s="250"/>
      <c r="RQ149" s="250"/>
      <c r="RR149" s="250"/>
      <c r="RS149" s="250"/>
      <c r="RT149" s="250"/>
      <c r="RU149" s="250"/>
      <c r="RV149" s="250"/>
      <c r="RW149" s="250"/>
      <c r="RX149" s="250"/>
      <c r="RY149" s="250"/>
      <c r="RZ149" s="250"/>
    </row>
    <row r="150" spans="1:494" s="253" customFormat="1" ht="20.25" customHeight="1">
      <c r="A150" s="250"/>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c r="AA150" s="249"/>
      <c r="AB150" s="249"/>
      <c r="AC150" s="249"/>
      <c r="AD150" s="249"/>
      <c r="AE150" s="249"/>
      <c r="AF150" s="249"/>
      <c r="AG150" s="249"/>
      <c r="AH150" s="249"/>
      <c r="AI150" s="249"/>
      <c r="AJ150" s="249"/>
      <c r="AK150" s="249"/>
      <c r="AL150" s="249"/>
      <c r="AM150" s="249"/>
      <c r="AN150" s="249"/>
      <c r="AO150" s="249"/>
      <c r="AP150" s="249"/>
      <c r="AQ150" s="249"/>
      <c r="AR150" s="249"/>
      <c r="AS150" s="249"/>
      <c r="AT150" s="249"/>
      <c r="AU150" s="249"/>
      <c r="AV150" s="249"/>
      <c r="AW150" s="249"/>
      <c r="AX150" s="249"/>
      <c r="AY150" s="249"/>
      <c r="AZ150" s="249"/>
      <c r="BA150" s="249"/>
      <c r="BB150" s="249"/>
      <c r="BC150" s="249"/>
      <c r="BD150" s="249"/>
      <c r="BE150" s="249"/>
      <c r="BF150" s="249"/>
      <c r="BG150" s="249"/>
      <c r="BH150" s="249"/>
      <c r="BI150" s="249"/>
      <c r="BJ150" s="249"/>
      <c r="BK150" s="249"/>
      <c r="BL150" s="249"/>
      <c r="BM150" s="249"/>
      <c r="BN150" s="249"/>
      <c r="BO150" s="249"/>
      <c r="BP150" s="249"/>
      <c r="BQ150" s="249"/>
      <c r="BR150" s="249"/>
      <c r="BS150" s="249"/>
      <c r="BT150" s="249"/>
      <c r="BU150" s="249"/>
      <c r="BV150" s="249"/>
      <c r="BW150" s="249"/>
      <c r="BX150" s="249"/>
      <c r="BY150" s="249"/>
      <c r="BZ150" s="249"/>
      <c r="CA150" s="249"/>
      <c r="CB150" s="249"/>
      <c r="CC150" s="249"/>
      <c r="CD150" s="249"/>
      <c r="CE150" s="264"/>
      <c r="ET150" s="250"/>
      <c r="EU150" s="250"/>
      <c r="EV150" s="250"/>
      <c r="EW150" s="250"/>
      <c r="EX150" s="250"/>
      <c r="EY150" s="250"/>
      <c r="EZ150" s="250"/>
      <c r="FA150" s="250"/>
      <c r="FB150" s="250"/>
      <c r="FC150" s="250"/>
      <c r="FD150" s="250"/>
      <c r="FE150" s="250"/>
      <c r="FF150" s="250"/>
      <c r="FG150" s="250"/>
      <c r="FH150" s="250"/>
      <c r="FI150" s="250"/>
      <c r="FJ150" s="250"/>
      <c r="FK150" s="250"/>
      <c r="FL150" s="250"/>
      <c r="FM150" s="250"/>
      <c r="FN150" s="250"/>
      <c r="FO150" s="250"/>
      <c r="FP150" s="250"/>
      <c r="FQ150" s="250"/>
      <c r="FR150" s="250"/>
      <c r="FS150" s="250"/>
      <c r="FT150" s="250"/>
      <c r="FU150" s="250"/>
      <c r="FV150" s="250"/>
      <c r="FW150" s="250"/>
      <c r="FX150" s="250"/>
      <c r="FY150" s="250"/>
      <c r="FZ150" s="250"/>
      <c r="GA150" s="250"/>
      <c r="GB150" s="250"/>
      <c r="GC150" s="250"/>
      <c r="GD150" s="250"/>
      <c r="GE150" s="250"/>
      <c r="GF150" s="250"/>
      <c r="GG150" s="250"/>
      <c r="GH150" s="250"/>
      <c r="GI150" s="250"/>
      <c r="GJ150" s="250"/>
      <c r="GK150" s="250"/>
      <c r="GL150" s="250"/>
      <c r="GM150" s="250"/>
      <c r="GN150" s="250"/>
      <c r="GO150" s="250"/>
      <c r="GP150" s="250"/>
      <c r="GQ150" s="250"/>
      <c r="GR150" s="250"/>
      <c r="GS150" s="250"/>
      <c r="GT150" s="250"/>
      <c r="GU150" s="250"/>
      <c r="GV150" s="250"/>
      <c r="GW150" s="250"/>
      <c r="GX150" s="250"/>
      <c r="GY150" s="250"/>
      <c r="GZ150" s="250"/>
      <c r="HA150" s="250"/>
      <c r="HB150" s="250"/>
      <c r="HC150" s="250"/>
      <c r="HD150" s="250"/>
      <c r="HE150" s="250"/>
      <c r="HF150" s="250"/>
      <c r="HG150" s="250"/>
      <c r="HH150" s="250"/>
      <c r="HI150" s="250"/>
      <c r="HJ150" s="250"/>
      <c r="HK150" s="250"/>
      <c r="HL150" s="250"/>
      <c r="HM150" s="250"/>
      <c r="HN150" s="250"/>
      <c r="HO150" s="250"/>
      <c r="HP150" s="250"/>
      <c r="HQ150" s="250"/>
      <c r="HR150" s="250"/>
      <c r="HS150" s="250"/>
      <c r="HT150" s="250"/>
      <c r="HU150" s="250"/>
      <c r="HV150" s="250"/>
      <c r="HW150" s="250"/>
      <c r="HX150" s="250"/>
      <c r="HY150" s="250"/>
      <c r="HZ150" s="250"/>
      <c r="IA150" s="250"/>
      <c r="IB150" s="250"/>
      <c r="IC150" s="250"/>
      <c r="ID150" s="250"/>
      <c r="IE150" s="250"/>
      <c r="IF150" s="250"/>
      <c r="IG150" s="250"/>
      <c r="IH150" s="250"/>
      <c r="II150" s="250"/>
      <c r="IJ150" s="250"/>
      <c r="IK150" s="250"/>
      <c r="IL150" s="250"/>
      <c r="IM150" s="250"/>
      <c r="IN150" s="250"/>
      <c r="IO150" s="250"/>
      <c r="IP150" s="250"/>
      <c r="IQ150" s="250"/>
      <c r="IR150" s="250"/>
      <c r="IS150" s="250"/>
      <c r="IT150" s="250"/>
      <c r="IU150" s="250"/>
      <c r="IV150" s="250"/>
      <c r="IW150" s="250"/>
      <c r="IX150" s="250"/>
      <c r="IY150" s="250"/>
      <c r="IZ150" s="250"/>
      <c r="JA150" s="250"/>
      <c r="JB150" s="250"/>
      <c r="JC150" s="250"/>
      <c r="JD150" s="250"/>
      <c r="JE150" s="250"/>
      <c r="JF150" s="250"/>
      <c r="JG150" s="250"/>
      <c r="JH150" s="250"/>
      <c r="JI150" s="250"/>
      <c r="JJ150" s="250"/>
      <c r="JK150" s="250"/>
      <c r="JL150" s="250"/>
      <c r="JM150" s="250"/>
      <c r="JN150" s="250"/>
      <c r="JO150" s="250"/>
      <c r="JP150" s="250"/>
      <c r="JQ150" s="250"/>
      <c r="JR150" s="250"/>
      <c r="JS150" s="250"/>
      <c r="JT150" s="250"/>
      <c r="JU150" s="250"/>
      <c r="JV150" s="250"/>
      <c r="JW150" s="250"/>
      <c r="JX150" s="250"/>
      <c r="JY150" s="250"/>
      <c r="JZ150" s="250"/>
      <c r="KA150" s="250"/>
      <c r="KB150" s="250"/>
      <c r="KC150" s="250"/>
      <c r="KD150" s="250"/>
      <c r="KE150" s="250"/>
      <c r="KF150" s="250"/>
      <c r="KG150" s="250"/>
      <c r="KH150" s="250"/>
      <c r="KI150" s="250"/>
      <c r="KJ150" s="250"/>
      <c r="KK150" s="250"/>
      <c r="KL150" s="250"/>
      <c r="KM150" s="250"/>
      <c r="KN150" s="250"/>
      <c r="KO150" s="250"/>
      <c r="KP150" s="250"/>
      <c r="KQ150" s="250"/>
      <c r="KR150" s="250"/>
      <c r="KS150" s="250"/>
      <c r="KT150" s="250"/>
      <c r="KU150" s="250"/>
      <c r="KV150" s="250"/>
      <c r="KW150" s="250"/>
      <c r="KX150" s="250"/>
      <c r="KY150" s="250"/>
      <c r="KZ150" s="250"/>
      <c r="LA150" s="250"/>
      <c r="LB150" s="250"/>
      <c r="LC150" s="250"/>
      <c r="LD150" s="250"/>
      <c r="LE150" s="250"/>
      <c r="LF150" s="250"/>
      <c r="LG150" s="250"/>
      <c r="LH150" s="250"/>
      <c r="LI150" s="250"/>
      <c r="LJ150" s="250"/>
      <c r="LK150" s="250"/>
      <c r="LL150" s="250"/>
      <c r="LM150" s="250"/>
      <c r="LN150" s="250"/>
      <c r="LO150" s="250"/>
      <c r="LP150" s="250"/>
      <c r="LQ150" s="250"/>
      <c r="LR150" s="250"/>
      <c r="LS150" s="250"/>
      <c r="LT150" s="250"/>
      <c r="LU150" s="250"/>
      <c r="LV150" s="250"/>
      <c r="LW150" s="250"/>
      <c r="LX150" s="250"/>
      <c r="LY150" s="250"/>
      <c r="LZ150" s="250"/>
      <c r="MA150" s="250"/>
      <c r="MB150" s="250"/>
      <c r="MC150" s="250"/>
      <c r="MD150" s="250"/>
      <c r="ME150" s="250"/>
      <c r="MF150" s="250"/>
      <c r="MG150" s="250"/>
      <c r="MH150" s="250"/>
      <c r="MI150" s="250"/>
      <c r="MJ150" s="250"/>
      <c r="MK150" s="250"/>
      <c r="ML150" s="250"/>
      <c r="MM150" s="250"/>
      <c r="MN150" s="250"/>
      <c r="MO150" s="250"/>
      <c r="MP150" s="250"/>
      <c r="MQ150" s="250"/>
      <c r="MR150" s="250"/>
      <c r="MS150" s="250"/>
      <c r="MT150" s="250"/>
      <c r="MU150" s="250"/>
      <c r="MV150" s="250"/>
      <c r="MW150" s="250"/>
      <c r="MX150" s="250"/>
      <c r="MY150" s="250"/>
      <c r="MZ150" s="250"/>
      <c r="NA150" s="250"/>
      <c r="NB150" s="250"/>
      <c r="NC150" s="250"/>
      <c r="ND150" s="250"/>
      <c r="NE150" s="250"/>
      <c r="NF150" s="250"/>
      <c r="NG150" s="250"/>
      <c r="NH150" s="250"/>
      <c r="NI150" s="250"/>
      <c r="NJ150" s="250"/>
      <c r="NK150" s="250"/>
      <c r="NL150" s="250"/>
      <c r="NM150" s="250"/>
      <c r="NN150" s="250"/>
      <c r="NO150" s="250"/>
      <c r="NP150" s="250"/>
      <c r="NQ150" s="250"/>
      <c r="NR150" s="250"/>
      <c r="NS150" s="250"/>
      <c r="NT150" s="250"/>
      <c r="NU150" s="250"/>
      <c r="NV150" s="250"/>
      <c r="NW150" s="250"/>
      <c r="NX150" s="250"/>
      <c r="NY150" s="250"/>
      <c r="NZ150" s="250"/>
      <c r="OA150" s="250"/>
      <c r="OB150" s="250"/>
      <c r="OC150" s="250"/>
      <c r="OD150" s="250"/>
      <c r="OE150" s="250"/>
      <c r="OF150" s="250"/>
      <c r="OG150" s="250"/>
      <c r="OH150" s="250"/>
      <c r="OI150" s="250"/>
      <c r="OJ150" s="250"/>
      <c r="OK150" s="250"/>
      <c r="OL150" s="250"/>
      <c r="OM150" s="250"/>
      <c r="ON150" s="250"/>
      <c r="OO150" s="250"/>
      <c r="OP150" s="250"/>
      <c r="OQ150" s="250"/>
      <c r="OR150" s="250"/>
      <c r="OS150" s="250"/>
      <c r="OT150" s="250"/>
      <c r="OU150" s="250"/>
      <c r="OV150" s="250"/>
      <c r="OW150" s="250"/>
      <c r="OX150" s="250"/>
      <c r="OY150" s="250"/>
      <c r="OZ150" s="250"/>
      <c r="PA150" s="250"/>
      <c r="PB150" s="250"/>
      <c r="PC150" s="250"/>
      <c r="PD150" s="250"/>
      <c r="PE150" s="250"/>
      <c r="PF150" s="250"/>
      <c r="PG150" s="250"/>
      <c r="PH150" s="250"/>
      <c r="PI150" s="250"/>
      <c r="PJ150" s="250"/>
      <c r="PK150" s="250"/>
      <c r="PL150" s="250"/>
      <c r="PM150" s="250"/>
      <c r="PN150" s="250"/>
      <c r="PO150" s="250"/>
      <c r="PP150" s="250"/>
      <c r="PQ150" s="250"/>
      <c r="PR150" s="250"/>
      <c r="PS150" s="250"/>
      <c r="PT150" s="250"/>
      <c r="PU150" s="250"/>
      <c r="PV150" s="250"/>
      <c r="PW150" s="250"/>
      <c r="PX150" s="250"/>
      <c r="PY150" s="250"/>
      <c r="PZ150" s="250"/>
      <c r="QA150" s="250"/>
      <c r="QB150" s="250"/>
      <c r="QC150" s="250"/>
      <c r="QD150" s="250"/>
      <c r="QE150" s="250"/>
      <c r="QF150" s="250"/>
      <c r="QG150" s="250"/>
      <c r="QH150" s="250"/>
      <c r="QI150" s="250"/>
      <c r="QJ150" s="250"/>
      <c r="QK150" s="250"/>
      <c r="QL150" s="250"/>
      <c r="QM150" s="250"/>
      <c r="QN150" s="250"/>
      <c r="QO150" s="250"/>
      <c r="QP150" s="250"/>
      <c r="QQ150" s="250"/>
      <c r="QR150" s="250"/>
      <c r="QS150" s="250"/>
      <c r="QT150" s="250"/>
      <c r="QU150" s="250"/>
      <c r="QV150" s="250"/>
      <c r="QW150" s="250"/>
      <c r="QX150" s="250"/>
      <c r="QY150" s="250"/>
      <c r="QZ150" s="250"/>
      <c r="RA150" s="250"/>
      <c r="RB150" s="250"/>
      <c r="RC150" s="250"/>
      <c r="RD150" s="250"/>
      <c r="RE150" s="250"/>
      <c r="RF150" s="250"/>
      <c r="RG150" s="250"/>
      <c r="RH150" s="250"/>
      <c r="RI150" s="250"/>
      <c r="RJ150" s="250"/>
      <c r="RK150" s="250"/>
      <c r="RL150" s="250"/>
      <c r="RM150" s="250"/>
      <c r="RN150" s="250"/>
      <c r="RO150" s="250"/>
      <c r="RP150" s="250"/>
      <c r="RQ150" s="250"/>
      <c r="RR150" s="250"/>
      <c r="RS150" s="250"/>
      <c r="RT150" s="250"/>
      <c r="RU150" s="250"/>
      <c r="RV150" s="250"/>
      <c r="RW150" s="250"/>
      <c r="RX150" s="250"/>
      <c r="RY150" s="250"/>
      <c r="RZ150" s="250"/>
    </row>
    <row r="151" spans="1:494" s="253" customFormat="1" ht="20.25" customHeight="1">
      <c r="A151" s="250"/>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c r="AA151" s="249"/>
      <c r="AB151" s="249"/>
      <c r="AC151" s="249"/>
      <c r="AD151" s="249"/>
      <c r="AE151" s="249"/>
      <c r="AF151" s="249"/>
      <c r="AG151" s="249"/>
      <c r="AH151" s="249"/>
      <c r="AI151" s="249"/>
      <c r="AJ151" s="249"/>
      <c r="AK151" s="249"/>
      <c r="AL151" s="249"/>
      <c r="AM151" s="249"/>
      <c r="AN151" s="249"/>
      <c r="AO151" s="249"/>
      <c r="AP151" s="249"/>
      <c r="AQ151" s="249"/>
      <c r="AR151" s="249"/>
      <c r="AS151" s="249"/>
      <c r="AT151" s="249"/>
      <c r="AU151" s="249"/>
      <c r="AV151" s="249"/>
      <c r="AW151" s="249"/>
      <c r="AX151" s="249"/>
      <c r="AY151" s="249"/>
      <c r="AZ151" s="249"/>
      <c r="BA151" s="249"/>
      <c r="BB151" s="249"/>
      <c r="BC151" s="249"/>
      <c r="BD151" s="249"/>
      <c r="BE151" s="249"/>
      <c r="BF151" s="249"/>
      <c r="BG151" s="249"/>
      <c r="BH151" s="249"/>
      <c r="BI151" s="249"/>
      <c r="BJ151" s="249"/>
      <c r="BK151" s="249"/>
      <c r="BL151" s="249"/>
      <c r="BM151" s="249"/>
      <c r="BN151" s="249"/>
      <c r="BO151" s="249"/>
      <c r="BP151" s="249"/>
      <c r="BQ151" s="249"/>
      <c r="BR151" s="249"/>
      <c r="BS151" s="249"/>
      <c r="BT151" s="249"/>
      <c r="BU151" s="249"/>
      <c r="BV151" s="249"/>
      <c r="BW151" s="249"/>
      <c r="BX151" s="249"/>
      <c r="BY151" s="249"/>
      <c r="BZ151" s="249"/>
      <c r="CA151" s="249"/>
      <c r="CB151" s="249"/>
      <c r="CC151" s="249"/>
      <c r="CD151" s="249"/>
      <c r="CE151" s="264"/>
      <c r="ET151" s="250"/>
      <c r="EU151" s="250"/>
      <c r="EV151" s="250"/>
      <c r="EW151" s="250"/>
      <c r="EX151" s="250"/>
      <c r="EY151" s="250"/>
      <c r="EZ151" s="250"/>
      <c r="FA151" s="250"/>
      <c r="FB151" s="250"/>
      <c r="FC151" s="250"/>
      <c r="FD151" s="250"/>
      <c r="FE151" s="250"/>
      <c r="FF151" s="250"/>
      <c r="FG151" s="250"/>
      <c r="FH151" s="250"/>
      <c r="FI151" s="250"/>
      <c r="FJ151" s="250"/>
      <c r="FK151" s="250"/>
      <c r="FL151" s="250"/>
      <c r="FM151" s="250"/>
      <c r="FN151" s="250"/>
      <c r="FO151" s="250"/>
      <c r="FP151" s="250"/>
      <c r="FQ151" s="250"/>
      <c r="FR151" s="250"/>
      <c r="FS151" s="250"/>
      <c r="FT151" s="250"/>
      <c r="FU151" s="250"/>
      <c r="FV151" s="250"/>
      <c r="FW151" s="250"/>
      <c r="FX151" s="250"/>
      <c r="FY151" s="250"/>
      <c r="FZ151" s="250"/>
      <c r="GA151" s="250"/>
      <c r="GB151" s="250"/>
      <c r="GC151" s="250"/>
      <c r="GD151" s="250"/>
      <c r="GE151" s="250"/>
      <c r="GF151" s="250"/>
      <c r="GG151" s="250"/>
      <c r="GH151" s="250"/>
      <c r="GI151" s="250"/>
      <c r="GJ151" s="250"/>
      <c r="GK151" s="250"/>
      <c r="GL151" s="250"/>
      <c r="GM151" s="250"/>
      <c r="GN151" s="250"/>
      <c r="GO151" s="250"/>
      <c r="GP151" s="250"/>
      <c r="GQ151" s="250"/>
      <c r="GR151" s="250"/>
      <c r="GS151" s="250"/>
      <c r="GT151" s="250"/>
      <c r="GU151" s="250"/>
      <c r="GV151" s="250"/>
      <c r="GW151" s="250"/>
      <c r="GX151" s="250"/>
      <c r="GY151" s="250"/>
      <c r="GZ151" s="250"/>
      <c r="HA151" s="250"/>
      <c r="HB151" s="250"/>
      <c r="HC151" s="250"/>
      <c r="HD151" s="250"/>
      <c r="HE151" s="250"/>
      <c r="HF151" s="250"/>
      <c r="HG151" s="250"/>
      <c r="HH151" s="250"/>
      <c r="HI151" s="250"/>
      <c r="HJ151" s="250"/>
      <c r="HK151" s="250"/>
      <c r="HL151" s="250"/>
      <c r="HM151" s="250"/>
      <c r="HN151" s="250"/>
      <c r="HO151" s="250"/>
      <c r="HP151" s="250"/>
      <c r="HQ151" s="250"/>
      <c r="HR151" s="250"/>
      <c r="HS151" s="250"/>
      <c r="HT151" s="250"/>
      <c r="HU151" s="250"/>
      <c r="HV151" s="250"/>
      <c r="HW151" s="250"/>
      <c r="HX151" s="250"/>
      <c r="HY151" s="250"/>
      <c r="HZ151" s="250"/>
      <c r="IA151" s="250"/>
      <c r="IB151" s="250"/>
      <c r="IC151" s="250"/>
      <c r="ID151" s="250"/>
      <c r="IE151" s="250"/>
      <c r="IF151" s="250"/>
      <c r="IG151" s="250"/>
      <c r="IH151" s="250"/>
      <c r="II151" s="250"/>
      <c r="IJ151" s="250"/>
      <c r="IK151" s="250"/>
      <c r="IL151" s="250"/>
      <c r="IM151" s="250"/>
      <c r="IN151" s="250"/>
      <c r="IO151" s="250"/>
      <c r="IP151" s="250"/>
      <c r="IQ151" s="250"/>
      <c r="IR151" s="250"/>
      <c r="IS151" s="250"/>
      <c r="IT151" s="250"/>
      <c r="IU151" s="250"/>
      <c r="IV151" s="250"/>
      <c r="IW151" s="250"/>
      <c r="IX151" s="250"/>
      <c r="IY151" s="250"/>
      <c r="IZ151" s="250"/>
      <c r="JA151" s="250"/>
      <c r="JB151" s="250"/>
      <c r="JC151" s="250"/>
      <c r="JD151" s="250"/>
      <c r="JE151" s="250"/>
      <c r="JF151" s="250"/>
      <c r="JG151" s="250"/>
      <c r="JH151" s="250"/>
      <c r="JI151" s="250"/>
      <c r="JJ151" s="250"/>
      <c r="JK151" s="250"/>
      <c r="JL151" s="250"/>
      <c r="JM151" s="250"/>
      <c r="JN151" s="250"/>
      <c r="JO151" s="250"/>
      <c r="JP151" s="250"/>
      <c r="JQ151" s="250"/>
      <c r="JR151" s="250"/>
      <c r="JS151" s="250"/>
      <c r="JT151" s="250"/>
      <c r="JU151" s="250"/>
      <c r="JV151" s="250"/>
      <c r="JW151" s="250"/>
      <c r="JX151" s="250"/>
      <c r="JY151" s="250"/>
      <c r="JZ151" s="250"/>
      <c r="KA151" s="250"/>
      <c r="KB151" s="250"/>
      <c r="KC151" s="250"/>
      <c r="KD151" s="250"/>
      <c r="KE151" s="250"/>
      <c r="KF151" s="250"/>
      <c r="KG151" s="250"/>
      <c r="KH151" s="250"/>
      <c r="KI151" s="250"/>
      <c r="KJ151" s="250"/>
      <c r="KK151" s="250"/>
      <c r="KL151" s="250"/>
      <c r="KM151" s="250"/>
      <c r="KN151" s="250"/>
      <c r="KO151" s="250"/>
      <c r="KP151" s="250"/>
      <c r="KQ151" s="250"/>
      <c r="KR151" s="250"/>
      <c r="KS151" s="250"/>
      <c r="KT151" s="250"/>
      <c r="KU151" s="250"/>
      <c r="KV151" s="250"/>
      <c r="KW151" s="250"/>
      <c r="KX151" s="250"/>
      <c r="KY151" s="250"/>
      <c r="KZ151" s="250"/>
      <c r="LA151" s="250"/>
      <c r="LB151" s="250"/>
      <c r="LC151" s="250"/>
      <c r="LD151" s="250"/>
      <c r="LE151" s="250"/>
      <c r="LF151" s="250"/>
      <c r="LG151" s="250"/>
      <c r="LH151" s="250"/>
      <c r="LI151" s="250"/>
      <c r="LJ151" s="250"/>
      <c r="LK151" s="250"/>
      <c r="LL151" s="250"/>
      <c r="LM151" s="250"/>
      <c r="LN151" s="250"/>
      <c r="LO151" s="250"/>
      <c r="LP151" s="250"/>
      <c r="LQ151" s="250"/>
      <c r="LR151" s="250"/>
      <c r="LS151" s="250"/>
      <c r="LT151" s="250"/>
      <c r="LU151" s="250"/>
      <c r="LV151" s="250"/>
      <c r="LW151" s="250"/>
      <c r="LX151" s="250"/>
      <c r="LY151" s="250"/>
      <c r="LZ151" s="250"/>
      <c r="MA151" s="250"/>
      <c r="MB151" s="250"/>
      <c r="MC151" s="250"/>
      <c r="MD151" s="250"/>
      <c r="ME151" s="250"/>
      <c r="MF151" s="250"/>
      <c r="MG151" s="250"/>
      <c r="MH151" s="250"/>
      <c r="MI151" s="250"/>
      <c r="MJ151" s="250"/>
      <c r="MK151" s="250"/>
      <c r="ML151" s="250"/>
      <c r="MM151" s="250"/>
      <c r="MN151" s="250"/>
      <c r="MO151" s="250"/>
      <c r="MP151" s="250"/>
      <c r="MQ151" s="250"/>
      <c r="MR151" s="250"/>
      <c r="MS151" s="250"/>
      <c r="MT151" s="250"/>
      <c r="MU151" s="250"/>
      <c r="MV151" s="250"/>
      <c r="MW151" s="250"/>
      <c r="MX151" s="250"/>
      <c r="MY151" s="250"/>
      <c r="MZ151" s="250"/>
      <c r="NA151" s="250"/>
      <c r="NB151" s="250"/>
      <c r="NC151" s="250"/>
      <c r="ND151" s="250"/>
      <c r="NE151" s="250"/>
      <c r="NF151" s="250"/>
      <c r="NG151" s="250"/>
      <c r="NH151" s="250"/>
      <c r="NI151" s="250"/>
      <c r="NJ151" s="250"/>
      <c r="NK151" s="250"/>
      <c r="NL151" s="250"/>
      <c r="NM151" s="250"/>
      <c r="NN151" s="250"/>
      <c r="NO151" s="250"/>
      <c r="NP151" s="250"/>
      <c r="NQ151" s="250"/>
      <c r="NR151" s="250"/>
      <c r="NS151" s="250"/>
      <c r="NT151" s="250"/>
      <c r="NU151" s="250"/>
      <c r="NV151" s="250"/>
      <c r="NW151" s="250"/>
      <c r="NX151" s="250"/>
      <c r="NY151" s="250"/>
      <c r="NZ151" s="250"/>
      <c r="OA151" s="250"/>
      <c r="OB151" s="250"/>
      <c r="OC151" s="250"/>
      <c r="OD151" s="250"/>
      <c r="OE151" s="250"/>
      <c r="OF151" s="250"/>
      <c r="OG151" s="250"/>
      <c r="OH151" s="250"/>
      <c r="OI151" s="250"/>
      <c r="OJ151" s="250"/>
      <c r="OK151" s="250"/>
      <c r="OL151" s="250"/>
      <c r="OM151" s="250"/>
      <c r="ON151" s="250"/>
      <c r="OO151" s="250"/>
      <c r="OP151" s="250"/>
      <c r="OQ151" s="250"/>
      <c r="OR151" s="250"/>
      <c r="OS151" s="250"/>
      <c r="OT151" s="250"/>
      <c r="OU151" s="250"/>
      <c r="OV151" s="250"/>
      <c r="OW151" s="250"/>
      <c r="OX151" s="250"/>
      <c r="OY151" s="250"/>
      <c r="OZ151" s="250"/>
      <c r="PA151" s="250"/>
      <c r="PB151" s="250"/>
      <c r="PC151" s="250"/>
      <c r="PD151" s="250"/>
      <c r="PE151" s="250"/>
      <c r="PF151" s="250"/>
      <c r="PG151" s="250"/>
      <c r="PH151" s="250"/>
      <c r="PI151" s="250"/>
      <c r="PJ151" s="250"/>
      <c r="PK151" s="250"/>
      <c r="PL151" s="250"/>
      <c r="PM151" s="250"/>
      <c r="PN151" s="250"/>
      <c r="PO151" s="250"/>
      <c r="PP151" s="250"/>
      <c r="PQ151" s="250"/>
      <c r="PR151" s="250"/>
      <c r="PS151" s="250"/>
      <c r="PT151" s="250"/>
      <c r="PU151" s="250"/>
      <c r="PV151" s="250"/>
      <c r="PW151" s="250"/>
      <c r="PX151" s="250"/>
      <c r="PY151" s="250"/>
      <c r="PZ151" s="250"/>
      <c r="QA151" s="250"/>
      <c r="QB151" s="250"/>
      <c r="QC151" s="250"/>
      <c r="QD151" s="250"/>
      <c r="QE151" s="250"/>
      <c r="QF151" s="250"/>
      <c r="QG151" s="250"/>
      <c r="QH151" s="250"/>
      <c r="QI151" s="250"/>
      <c r="QJ151" s="250"/>
      <c r="QK151" s="250"/>
      <c r="QL151" s="250"/>
      <c r="QM151" s="250"/>
      <c r="QN151" s="250"/>
      <c r="QO151" s="250"/>
      <c r="QP151" s="250"/>
      <c r="QQ151" s="250"/>
      <c r="QR151" s="250"/>
      <c r="QS151" s="250"/>
      <c r="QT151" s="250"/>
      <c r="QU151" s="250"/>
      <c r="QV151" s="250"/>
      <c r="QW151" s="250"/>
      <c r="QX151" s="250"/>
      <c r="QY151" s="250"/>
      <c r="QZ151" s="250"/>
      <c r="RA151" s="250"/>
      <c r="RB151" s="250"/>
      <c r="RC151" s="250"/>
      <c r="RD151" s="250"/>
      <c r="RE151" s="250"/>
      <c r="RF151" s="250"/>
      <c r="RG151" s="250"/>
      <c r="RH151" s="250"/>
      <c r="RI151" s="250"/>
      <c r="RJ151" s="250"/>
      <c r="RK151" s="250"/>
      <c r="RL151" s="250"/>
      <c r="RM151" s="250"/>
      <c r="RN151" s="250"/>
      <c r="RO151" s="250"/>
      <c r="RP151" s="250"/>
      <c r="RQ151" s="250"/>
      <c r="RR151" s="250"/>
      <c r="RS151" s="250"/>
      <c r="RT151" s="250"/>
      <c r="RU151" s="250"/>
      <c r="RV151" s="250"/>
      <c r="RW151" s="250"/>
      <c r="RX151" s="250"/>
      <c r="RY151" s="250"/>
      <c r="RZ151" s="250"/>
    </row>
    <row r="152" spans="1:494" s="253" customFormat="1" ht="20.25" customHeight="1">
      <c r="A152" s="250"/>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c r="AA152" s="249"/>
      <c r="AB152" s="249"/>
      <c r="AC152" s="249"/>
      <c r="AD152" s="249"/>
      <c r="AE152" s="249"/>
      <c r="AF152" s="249"/>
      <c r="AG152" s="249"/>
      <c r="AH152" s="249"/>
      <c r="AI152" s="249"/>
      <c r="AJ152" s="249"/>
      <c r="AK152" s="249"/>
      <c r="AL152" s="249"/>
      <c r="AM152" s="249"/>
      <c r="AN152" s="249"/>
      <c r="AO152" s="249"/>
      <c r="AP152" s="249"/>
      <c r="AQ152" s="249"/>
      <c r="AR152" s="249"/>
      <c r="AS152" s="249"/>
      <c r="AT152" s="249"/>
      <c r="AU152" s="249"/>
      <c r="AV152" s="249"/>
      <c r="AW152" s="249"/>
      <c r="AX152" s="249"/>
      <c r="AY152" s="249"/>
      <c r="AZ152" s="249"/>
      <c r="BA152" s="249"/>
      <c r="BB152" s="249"/>
      <c r="BC152" s="249"/>
      <c r="BD152" s="249"/>
      <c r="BE152" s="249"/>
      <c r="BF152" s="249"/>
      <c r="BG152" s="249"/>
      <c r="BH152" s="249"/>
      <c r="BI152" s="249"/>
      <c r="BJ152" s="249"/>
      <c r="BK152" s="249"/>
      <c r="BL152" s="249"/>
      <c r="BM152" s="249"/>
      <c r="BN152" s="249"/>
      <c r="BO152" s="249"/>
      <c r="BP152" s="249"/>
      <c r="BQ152" s="249"/>
      <c r="BR152" s="249"/>
      <c r="BS152" s="249"/>
      <c r="BT152" s="249"/>
      <c r="BU152" s="249"/>
      <c r="BV152" s="249"/>
      <c r="BW152" s="249"/>
      <c r="BX152" s="249"/>
      <c r="BY152" s="249"/>
      <c r="BZ152" s="249"/>
      <c r="CA152" s="249"/>
      <c r="CB152" s="249"/>
      <c r="CC152" s="249"/>
      <c r="CD152" s="249"/>
      <c r="CE152" s="264"/>
      <c r="ET152" s="250"/>
      <c r="EU152" s="250"/>
      <c r="EV152" s="250"/>
      <c r="EW152" s="250"/>
      <c r="EX152" s="250"/>
      <c r="EY152" s="250"/>
      <c r="EZ152" s="250"/>
      <c r="FA152" s="250"/>
      <c r="FB152" s="250"/>
      <c r="FC152" s="250"/>
      <c r="FD152" s="250"/>
      <c r="FE152" s="250"/>
      <c r="FF152" s="250"/>
      <c r="FG152" s="250"/>
      <c r="FH152" s="250"/>
      <c r="FI152" s="250"/>
      <c r="FJ152" s="250"/>
      <c r="FK152" s="250"/>
      <c r="FL152" s="250"/>
      <c r="FM152" s="250"/>
      <c r="FN152" s="250"/>
      <c r="FO152" s="250"/>
      <c r="FP152" s="250"/>
      <c r="FQ152" s="250"/>
      <c r="FR152" s="250"/>
      <c r="FS152" s="250"/>
      <c r="FT152" s="250"/>
      <c r="FU152" s="250"/>
      <c r="FV152" s="250"/>
      <c r="FW152" s="250"/>
      <c r="FX152" s="250"/>
      <c r="FY152" s="250"/>
      <c r="FZ152" s="250"/>
      <c r="GA152" s="250"/>
      <c r="GB152" s="250"/>
      <c r="GC152" s="250"/>
      <c r="GD152" s="250"/>
      <c r="GE152" s="250"/>
      <c r="GF152" s="250"/>
      <c r="GG152" s="250"/>
      <c r="GH152" s="250"/>
      <c r="GI152" s="250"/>
      <c r="GJ152" s="250"/>
      <c r="GK152" s="250"/>
      <c r="GL152" s="250"/>
      <c r="GM152" s="250"/>
      <c r="GN152" s="250"/>
      <c r="GO152" s="250"/>
      <c r="GP152" s="250"/>
      <c r="GQ152" s="250"/>
      <c r="GR152" s="250"/>
      <c r="GS152" s="250"/>
      <c r="GT152" s="250"/>
      <c r="GU152" s="250"/>
      <c r="GV152" s="250"/>
      <c r="GW152" s="250"/>
      <c r="GX152" s="250"/>
      <c r="GY152" s="250"/>
      <c r="GZ152" s="250"/>
      <c r="HA152" s="250"/>
      <c r="HB152" s="250"/>
      <c r="HC152" s="250"/>
      <c r="HD152" s="250"/>
      <c r="HE152" s="250"/>
      <c r="HF152" s="250"/>
      <c r="HG152" s="250"/>
      <c r="HH152" s="250"/>
      <c r="HI152" s="250"/>
      <c r="HJ152" s="250"/>
      <c r="HK152" s="250"/>
      <c r="HL152" s="250"/>
      <c r="HM152" s="250"/>
      <c r="HN152" s="250"/>
      <c r="HO152" s="250"/>
      <c r="HP152" s="250"/>
      <c r="HQ152" s="250"/>
      <c r="HR152" s="250"/>
      <c r="HS152" s="250"/>
      <c r="HT152" s="250"/>
      <c r="HU152" s="250"/>
      <c r="HV152" s="250"/>
      <c r="HW152" s="250"/>
      <c r="HX152" s="250"/>
      <c r="HY152" s="250"/>
      <c r="HZ152" s="250"/>
      <c r="IA152" s="250"/>
      <c r="IB152" s="250"/>
      <c r="IC152" s="250"/>
      <c r="ID152" s="250"/>
      <c r="IE152" s="250"/>
      <c r="IF152" s="250"/>
      <c r="IG152" s="250"/>
      <c r="IH152" s="250"/>
      <c r="II152" s="250"/>
      <c r="IJ152" s="250"/>
      <c r="IK152" s="250"/>
      <c r="IL152" s="250"/>
      <c r="IM152" s="250"/>
      <c r="IN152" s="250"/>
      <c r="IO152" s="250"/>
      <c r="IP152" s="250"/>
      <c r="IQ152" s="250"/>
      <c r="IR152" s="250"/>
      <c r="IS152" s="250"/>
      <c r="IT152" s="250"/>
      <c r="IU152" s="250"/>
      <c r="IV152" s="250"/>
      <c r="IW152" s="250"/>
      <c r="IX152" s="250"/>
      <c r="IY152" s="250"/>
      <c r="IZ152" s="250"/>
      <c r="JA152" s="250"/>
      <c r="JB152" s="250"/>
      <c r="JC152" s="250"/>
      <c r="JD152" s="250"/>
      <c r="JE152" s="250"/>
      <c r="JF152" s="250"/>
      <c r="JG152" s="250"/>
      <c r="JH152" s="250"/>
      <c r="JI152" s="250"/>
      <c r="JJ152" s="250"/>
      <c r="JK152" s="250"/>
      <c r="JL152" s="250"/>
      <c r="JM152" s="250"/>
      <c r="JN152" s="250"/>
      <c r="JO152" s="250"/>
      <c r="JP152" s="250"/>
      <c r="JQ152" s="250"/>
      <c r="JR152" s="250"/>
      <c r="JS152" s="250"/>
      <c r="JT152" s="250"/>
      <c r="JU152" s="250"/>
      <c r="JV152" s="250"/>
      <c r="JW152" s="250"/>
      <c r="JX152" s="250"/>
      <c r="JY152" s="250"/>
      <c r="JZ152" s="250"/>
      <c r="KA152" s="250"/>
      <c r="KB152" s="250"/>
      <c r="KC152" s="250"/>
      <c r="KD152" s="250"/>
      <c r="KE152" s="250"/>
      <c r="KF152" s="250"/>
      <c r="KG152" s="250"/>
      <c r="KH152" s="250"/>
      <c r="KI152" s="250"/>
      <c r="KJ152" s="250"/>
      <c r="KK152" s="250"/>
      <c r="KL152" s="250"/>
      <c r="KM152" s="250"/>
      <c r="KN152" s="250"/>
      <c r="KO152" s="250"/>
      <c r="KP152" s="250"/>
      <c r="KQ152" s="250"/>
      <c r="KR152" s="250"/>
      <c r="KS152" s="250"/>
      <c r="KT152" s="250"/>
      <c r="KU152" s="250"/>
      <c r="KV152" s="250"/>
      <c r="KW152" s="250"/>
      <c r="KX152" s="250"/>
      <c r="KY152" s="250"/>
      <c r="KZ152" s="250"/>
      <c r="LA152" s="250"/>
      <c r="LB152" s="250"/>
      <c r="LC152" s="250"/>
      <c r="LD152" s="250"/>
      <c r="LE152" s="250"/>
      <c r="LF152" s="250"/>
      <c r="LG152" s="250"/>
      <c r="LH152" s="250"/>
      <c r="LI152" s="250"/>
      <c r="LJ152" s="250"/>
      <c r="LK152" s="250"/>
      <c r="LL152" s="250"/>
      <c r="LM152" s="250"/>
      <c r="LN152" s="250"/>
      <c r="LO152" s="250"/>
      <c r="LP152" s="250"/>
      <c r="LQ152" s="250"/>
      <c r="LR152" s="250"/>
      <c r="LS152" s="250"/>
      <c r="LT152" s="250"/>
      <c r="LU152" s="250"/>
      <c r="LV152" s="250"/>
      <c r="LW152" s="250"/>
      <c r="LX152" s="250"/>
      <c r="LY152" s="250"/>
      <c r="LZ152" s="250"/>
      <c r="MA152" s="250"/>
      <c r="MB152" s="250"/>
      <c r="MC152" s="250"/>
      <c r="MD152" s="250"/>
      <c r="ME152" s="250"/>
      <c r="MF152" s="250"/>
      <c r="MG152" s="250"/>
      <c r="MH152" s="250"/>
      <c r="MI152" s="250"/>
      <c r="MJ152" s="250"/>
      <c r="MK152" s="250"/>
      <c r="ML152" s="250"/>
      <c r="MM152" s="250"/>
      <c r="MN152" s="250"/>
      <c r="MO152" s="250"/>
      <c r="MP152" s="250"/>
      <c r="MQ152" s="250"/>
      <c r="MR152" s="250"/>
      <c r="MS152" s="250"/>
      <c r="MT152" s="250"/>
      <c r="MU152" s="250"/>
      <c r="MV152" s="250"/>
      <c r="MW152" s="250"/>
      <c r="MX152" s="250"/>
      <c r="MY152" s="250"/>
      <c r="MZ152" s="250"/>
      <c r="NA152" s="250"/>
      <c r="NB152" s="250"/>
      <c r="NC152" s="250"/>
      <c r="ND152" s="250"/>
      <c r="NE152" s="250"/>
      <c r="NF152" s="250"/>
      <c r="NG152" s="250"/>
      <c r="NH152" s="250"/>
      <c r="NI152" s="250"/>
      <c r="NJ152" s="250"/>
      <c r="NK152" s="250"/>
      <c r="NL152" s="250"/>
      <c r="NM152" s="250"/>
      <c r="NN152" s="250"/>
      <c r="NO152" s="250"/>
      <c r="NP152" s="250"/>
      <c r="NQ152" s="250"/>
      <c r="NR152" s="250"/>
      <c r="NS152" s="250"/>
      <c r="NT152" s="250"/>
      <c r="NU152" s="250"/>
      <c r="NV152" s="250"/>
      <c r="NW152" s="250"/>
      <c r="NX152" s="250"/>
      <c r="NY152" s="250"/>
      <c r="NZ152" s="250"/>
      <c r="OA152" s="250"/>
      <c r="OB152" s="250"/>
      <c r="OC152" s="250"/>
      <c r="OD152" s="250"/>
      <c r="OE152" s="250"/>
      <c r="OF152" s="250"/>
      <c r="OG152" s="250"/>
      <c r="OH152" s="250"/>
      <c r="OI152" s="250"/>
      <c r="OJ152" s="250"/>
      <c r="OK152" s="250"/>
      <c r="OL152" s="250"/>
      <c r="OM152" s="250"/>
      <c r="ON152" s="250"/>
      <c r="OO152" s="250"/>
      <c r="OP152" s="250"/>
      <c r="OQ152" s="250"/>
      <c r="OR152" s="250"/>
      <c r="OS152" s="250"/>
      <c r="OT152" s="250"/>
      <c r="OU152" s="250"/>
      <c r="OV152" s="250"/>
      <c r="OW152" s="250"/>
      <c r="OX152" s="250"/>
      <c r="OY152" s="250"/>
      <c r="OZ152" s="250"/>
      <c r="PA152" s="250"/>
      <c r="PB152" s="250"/>
      <c r="PC152" s="250"/>
      <c r="PD152" s="250"/>
      <c r="PE152" s="250"/>
      <c r="PF152" s="250"/>
      <c r="PG152" s="250"/>
      <c r="PH152" s="250"/>
      <c r="PI152" s="250"/>
      <c r="PJ152" s="250"/>
      <c r="PK152" s="250"/>
      <c r="PL152" s="250"/>
      <c r="PM152" s="250"/>
      <c r="PN152" s="250"/>
      <c r="PO152" s="250"/>
      <c r="PP152" s="250"/>
      <c r="PQ152" s="250"/>
      <c r="PR152" s="250"/>
      <c r="PS152" s="250"/>
      <c r="PT152" s="250"/>
      <c r="PU152" s="250"/>
      <c r="PV152" s="250"/>
      <c r="PW152" s="250"/>
      <c r="PX152" s="250"/>
      <c r="PY152" s="250"/>
      <c r="PZ152" s="250"/>
      <c r="QA152" s="250"/>
      <c r="QB152" s="250"/>
      <c r="QC152" s="250"/>
      <c r="QD152" s="250"/>
      <c r="QE152" s="250"/>
      <c r="QF152" s="250"/>
      <c r="QG152" s="250"/>
      <c r="QH152" s="250"/>
      <c r="QI152" s="250"/>
      <c r="QJ152" s="250"/>
      <c r="QK152" s="250"/>
      <c r="QL152" s="250"/>
      <c r="QM152" s="250"/>
      <c r="QN152" s="250"/>
      <c r="QO152" s="250"/>
      <c r="QP152" s="250"/>
      <c r="QQ152" s="250"/>
      <c r="QR152" s="250"/>
      <c r="QS152" s="250"/>
      <c r="QT152" s="250"/>
      <c r="QU152" s="250"/>
      <c r="QV152" s="250"/>
      <c r="QW152" s="250"/>
      <c r="QX152" s="250"/>
      <c r="QY152" s="250"/>
      <c r="QZ152" s="250"/>
      <c r="RA152" s="250"/>
      <c r="RB152" s="250"/>
      <c r="RC152" s="250"/>
      <c r="RD152" s="250"/>
      <c r="RE152" s="250"/>
      <c r="RF152" s="250"/>
      <c r="RG152" s="250"/>
      <c r="RH152" s="250"/>
      <c r="RI152" s="250"/>
      <c r="RJ152" s="250"/>
      <c r="RK152" s="250"/>
      <c r="RL152" s="250"/>
      <c r="RM152" s="250"/>
      <c r="RN152" s="250"/>
      <c r="RO152" s="250"/>
      <c r="RP152" s="250"/>
      <c r="RQ152" s="250"/>
      <c r="RR152" s="250"/>
      <c r="RS152" s="250"/>
      <c r="RT152" s="250"/>
      <c r="RU152" s="250"/>
      <c r="RV152" s="250"/>
      <c r="RW152" s="250"/>
      <c r="RX152" s="250"/>
      <c r="RY152" s="250"/>
      <c r="RZ152" s="250"/>
    </row>
    <row r="153" spans="1:494" s="253" customFormat="1" ht="20.25" customHeight="1">
      <c r="A153" s="250"/>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c r="AA153" s="249"/>
      <c r="AB153" s="249"/>
      <c r="AC153" s="249"/>
      <c r="AD153" s="249"/>
      <c r="AE153" s="249"/>
      <c r="AF153" s="249"/>
      <c r="AG153" s="249"/>
      <c r="AH153" s="249"/>
      <c r="AI153" s="249"/>
      <c r="AJ153" s="249"/>
      <c r="AK153" s="249"/>
      <c r="AL153" s="249"/>
      <c r="AM153" s="249"/>
      <c r="AN153" s="249"/>
      <c r="AO153" s="249"/>
      <c r="AP153" s="249"/>
      <c r="AQ153" s="249"/>
      <c r="AR153" s="249"/>
      <c r="AS153" s="249"/>
      <c r="AT153" s="249"/>
      <c r="AU153" s="249"/>
      <c r="AV153" s="249"/>
      <c r="AW153" s="249"/>
      <c r="AX153" s="249"/>
      <c r="AY153" s="249"/>
      <c r="AZ153" s="249"/>
      <c r="BA153" s="249"/>
      <c r="BB153" s="249"/>
      <c r="BC153" s="249"/>
      <c r="BD153" s="249"/>
      <c r="BE153" s="249"/>
      <c r="BF153" s="249"/>
      <c r="BG153" s="249"/>
      <c r="BH153" s="249"/>
      <c r="BI153" s="249"/>
      <c r="BJ153" s="249"/>
      <c r="BK153" s="249"/>
      <c r="BL153" s="249"/>
      <c r="BM153" s="249"/>
      <c r="BN153" s="249"/>
      <c r="BO153" s="249"/>
      <c r="BP153" s="249"/>
      <c r="BQ153" s="249"/>
      <c r="BR153" s="249"/>
      <c r="BS153" s="249"/>
      <c r="BT153" s="249"/>
      <c r="BU153" s="249"/>
      <c r="BV153" s="249"/>
      <c r="BW153" s="249"/>
      <c r="BX153" s="249"/>
      <c r="BY153" s="249"/>
      <c r="BZ153" s="249"/>
      <c r="CA153" s="249"/>
      <c r="CB153" s="249"/>
      <c r="CC153" s="249"/>
      <c r="CD153" s="249"/>
      <c r="CE153" s="264"/>
      <c r="ET153" s="250"/>
      <c r="EU153" s="250"/>
      <c r="EV153" s="250"/>
      <c r="EW153" s="250"/>
      <c r="EX153" s="250"/>
      <c r="EY153" s="250"/>
      <c r="EZ153" s="250"/>
      <c r="FA153" s="250"/>
      <c r="FB153" s="250"/>
      <c r="FC153" s="250"/>
      <c r="FD153" s="250"/>
      <c r="FE153" s="250"/>
      <c r="FF153" s="250"/>
      <c r="FG153" s="250"/>
      <c r="FH153" s="250"/>
      <c r="FI153" s="250"/>
      <c r="FJ153" s="250"/>
      <c r="FK153" s="250"/>
      <c r="FL153" s="250"/>
      <c r="FM153" s="250"/>
      <c r="FN153" s="250"/>
      <c r="FO153" s="250"/>
      <c r="FP153" s="250"/>
      <c r="FQ153" s="250"/>
      <c r="FR153" s="250"/>
      <c r="FS153" s="250"/>
      <c r="FT153" s="250"/>
      <c r="FU153" s="250"/>
      <c r="FV153" s="250"/>
      <c r="FW153" s="250"/>
      <c r="FX153" s="250"/>
      <c r="FY153" s="250"/>
      <c r="FZ153" s="250"/>
      <c r="GA153" s="250"/>
      <c r="GB153" s="250"/>
      <c r="GC153" s="250"/>
      <c r="GD153" s="250"/>
      <c r="GE153" s="250"/>
      <c r="GF153" s="250"/>
      <c r="GG153" s="250"/>
      <c r="GH153" s="250"/>
      <c r="GI153" s="250"/>
      <c r="GJ153" s="250"/>
      <c r="GK153" s="250"/>
      <c r="GL153" s="250"/>
      <c r="GM153" s="250"/>
      <c r="GN153" s="250"/>
      <c r="GO153" s="250"/>
      <c r="GP153" s="250"/>
      <c r="GQ153" s="250"/>
      <c r="GR153" s="250"/>
      <c r="GS153" s="250"/>
      <c r="GT153" s="250"/>
      <c r="GU153" s="250"/>
      <c r="GV153" s="250"/>
      <c r="GW153" s="250"/>
      <c r="GX153" s="250"/>
      <c r="GY153" s="250"/>
      <c r="GZ153" s="250"/>
      <c r="HA153" s="250"/>
      <c r="HB153" s="250"/>
      <c r="HC153" s="250"/>
      <c r="HD153" s="250"/>
      <c r="HE153" s="250"/>
      <c r="HF153" s="250"/>
      <c r="HG153" s="250"/>
      <c r="HH153" s="250"/>
      <c r="HI153" s="250"/>
      <c r="HJ153" s="250"/>
      <c r="HK153" s="250"/>
      <c r="HL153" s="250"/>
      <c r="HM153" s="250"/>
      <c r="HN153" s="250"/>
      <c r="HO153" s="250"/>
      <c r="HP153" s="250"/>
      <c r="HQ153" s="250"/>
      <c r="HR153" s="250"/>
      <c r="HS153" s="250"/>
      <c r="HT153" s="250"/>
      <c r="HU153" s="250"/>
      <c r="HV153" s="250"/>
      <c r="HW153" s="250"/>
      <c r="HX153" s="250"/>
      <c r="HY153" s="250"/>
      <c r="HZ153" s="250"/>
      <c r="IA153" s="250"/>
      <c r="IB153" s="250"/>
      <c r="IC153" s="250"/>
      <c r="ID153" s="250"/>
      <c r="IE153" s="250"/>
      <c r="IF153" s="250"/>
      <c r="IG153" s="250"/>
      <c r="IH153" s="250"/>
      <c r="II153" s="250"/>
      <c r="IJ153" s="250"/>
      <c r="IK153" s="250"/>
      <c r="IL153" s="250"/>
      <c r="IM153" s="250"/>
      <c r="IN153" s="250"/>
      <c r="IO153" s="250"/>
      <c r="IP153" s="250"/>
      <c r="IQ153" s="250"/>
      <c r="IR153" s="250"/>
      <c r="IS153" s="250"/>
      <c r="IT153" s="250"/>
      <c r="IU153" s="250"/>
      <c r="IV153" s="250"/>
      <c r="IW153" s="250"/>
      <c r="IX153" s="250"/>
      <c r="IY153" s="250"/>
      <c r="IZ153" s="250"/>
      <c r="JA153" s="250"/>
      <c r="JB153" s="250"/>
      <c r="JC153" s="250"/>
      <c r="JD153" s="250"/>
      <c r="JE153" s="250"/>
      <c r="JF153" s="250"/>
      <c r="JG153" s="250"/>
      <c r="JH153" s="250"/>
      <c r="JI153" s="250"/>
      <c r="JJ153" s="250"/>
      <c r="JK153" s="250"/>
      <c r="JL153" s="250"/>
      <c r="JM153" s="250"/>
      <c r="JN153" s="250"/>
      <c r="JO153" s="250"/>
      <c r="JP153" s="250"/>
      <c r="JQ153" s="250"/>
      <c r="JR153" s="250"/>
      <c r="JS153" s="250"/>
      <c r="JT153" s="250"/>
      <c r="JU153" s="250"/>
      <c r="JV153" s="250"/>
      <c r="JW153" s="250"/>
      <c r="JX153" s="250"/>
      <c r="JY153" s="250"/>
      <c r="JZ153" s="250"/>
      <c r="KA153" s="250"/>
      <c r="KB153" s="250"/>
      <c r="KC153" s="250"/>
      <c r="KD153" s="250"/>
      <c r="KE153" s="250"/>
      <c r="KF153" s="250"/>
      <c r="KG153" s="250"/>
      <c r="KH153" s="250"/>
      <c r="KI153" s="250"/>
      <c r="KJ153" s="250"/>
      <c r="KK153" s="250"/>
      <c r="KL153" s="250"/>
      <c r="KM153" s="250"/>
      <c r="KN153" s="250"/>
      <c r="KO153" s="250"/>
      <c r="KP153" s="250"/>
      <c r="KQ153" s="250"/>
      <c r="KR153" s="250"/>
      <c r="KS153" s="250"/>
      <c r="KT153" s="250"/>
      <c r="KU153" s="250"/>
      <c r="KV153" s="250"/>
      <c r="KW153" s="250"/>
      <c r="KX153" s="250"/>
      <c r="KY153" s="250"/>
      <c r="KZ153" s="250"/>
      <c r="LA153" s="250"/>
      <c r="LB153" s="250"/>
      <c r="LC153" s="250"/>
      <c r="LD153" s="250"/>
      <c r="LE153" s="250"/>
      <c r="LF153" s="250"/>
      <c r="LG153" s="250"/>
      <c r="LH153" s="250"/>
      <c r="LI153" s="250"/>
      <c r="LJ153" s="250"/>
      <c r="LK153" s="250"/>
      <c r="LL153" s="250"/>
      <c r="LM153" s="250"/>
      <c r="LN153" s="250"/>
      <c r="LO153" s="250"/>
      <c r="LP153" s="250"/>
      <c r="LQ153" s="250"/>
      <c r="LR153" s="250"/>
      <c r="LS153" s="250"/>
      <c r="LT153" s="250"/>
      <c r="LU153" s="250"/>
      <c r="LV153" s="250"/>
      <c r="LW153" s="250"/>
      <c r="LX153" s="250"/>
      <c r="LY153" s="250"/>
      <c r="LZ153" s="250"/>
      <c r="MA153" s="250"/>
      <c r="MB153" s="250"/>
      <c r="MC153" s="250"/>
      <c r="MD153" s="250"/>
      <c r="ME153" s="250"/>
      <c r="MF153" s="250"/>
      <c r="MG153" s="250"/>
      <c r="MH153" s="250"/>
      <c r="MI153" s="250"/>
      <c r="MJ153" s="250"/>
      <c r="MK153" s="250"/>
      <c r="ML153" s="250"/>
      <c r="MM153" s="250"/>
      <c r="MN153" s="250"/>
      <c r="MO153" s="250"/>
      <c r="MP153" s="250"/>
      <c r="MQ153" s="250"/>
      <c r="MR153" s="250"/>
      <c r="MS153" s="250"/>
      <c r="MT153" s="250"/>
      <c r="MU153" s="250"/>
      <c r="MV153" s="250"/>
      <c r="MW153" s="250"/>
      <c r="MX153" s="250"/>
      <c r="MY153" s="250"/>
      <c r="MZ153" s="250"/>
      <c r="NA153" s="250"/>
      <c r="NB153" s="250"/>
      <c r="NC153" s="250"/>
      <c r="ND153" s="250"/>
      <c r="NE153" s="250"/>
      <c r="NF153" s="250"/>
      <c r="NG153" s="250"/>
      <c r="NH153" s="250"/>
      <c r="NI153" s="250"/>
      <c r="NJ153" s="250"/>
      <c r="NK153" s="250"/>
      <c r="NL153" s="250"/>
      <c r="NM153" s="250"/>
      <c r="NN153" s="250"/>
      <c r="NO153" s="250"/>
      <c r="NP153" s="250"/>
      <c r="NQ153" s="250"/>
      <c r="NR153" s="250"/>
      <c r="NS153" s="250"/>
      <c r="NT153" s="250"/>
      <c r="NU153" s="250"/>
      <c r="NV153" s="250"/>
      <c r="NW153" s="250"/>
      <c r="NX153" s="250"/>
      <c r="NY153" s="250"/>
      <c r="NZ153" s="250"/>
      <c r="OA153" s="250"/>
      <c r="OB153" s="250"/>
      <c r="OC153" s="250"/>
      <c r="OD153" s="250"/>
      <c r="OE153" s="250"/>
      <c r="OF153" s="250"/>
      <c r="OG153" s="250"/>
      <c r="OH153" s="250"/>
      <c r="OI153" s="250"/>
      <c r="OJ153" s="250"/>
      <c r="OK153" s="250"/>
      <c r="OL153" s="250"/>
      <c r="OM153" s="250"/>
      <c r="ON153" s="250"/>
      <c r="OO153" s="250"/>
      <c r="OP153" s="250"/>
      <c r="OQ153" s="250"/>
      <c r="OR153" s="250"/>
      <c r="OS153" s="250"/>
      <c r="OT153" s="250"/>
      <c r="OU153" s="250"/>
      <c r="OV153" s="250"/>
      <c r="OW153" s="250"/>
      <c r="OX153" s="250"/>
      <c r="OY153" s="250"/>
      <c r="OZ153" s="250"/>
      <c r="PA153" s="250"/>
      <c r="PB153" s="250"/>
      <c r="PC153" s="250"/>
      <c r="PD153" s="250"/>
      <c r="PE153" s="250"/>
      <c r="PF153" s="250"/>
      <c r="PG153" s="250"/>
      <c r="PH153" s="250"/>
      <c r="PI153" s="250"/>
      <c r="PJ153" s="250"/>
      <c r="PK153" s="250"/>
      <c r="PL153" s="250"/>
      <c r="PM153" s="250"/>
      <c r="PN153" s="250"/>
      <c r="PO153" s="250"/>
      <c r="PP153" s="250"/>
      <c r="PQ153" s="250"/>
      <c r="PR153" s="250"/>
      <c r="PS153" s="250"/>
      <c r="PT153" s="250"/>
      <c r="PU153" s="250"/>
      <c r="PV153" s="250"/>
      <c r="PW153" s="250"/>
      <c r="PX153" s="250"/>
      <c r="PY153" s="250"/>
      <c r="PZ153" s="250"/>
      <c r="QA153" s="250"/>
      <c r="QB153" s="250"/>
      <c r="QC153" s="250"/>
      <c r="QD153" s="250"/>
      <c r="QE153" s="250"/>
      <c r="QF153" s="250"/>
      <c r="QG153" s="250"/>
      <c r="QH153" s="250"/>
      <c r="QI153" s="250"/>
      <c r="QJ153" s="250"/>
      <c r="QK153" s="250"/>
      <c r="QL153" s="250"/>
      <c r="QM153" s="250"/>
      <c r="QN153" s="250"/>
      <c r="QO153" s="250"/>
      <c r="QP153" s="250"/>
      <c r="QQ153" s="250"/>
      <c r="QR153" s="250"/>
      <c r="QS153" s="250"/>
      <c r="QT153" s="250"/>
      <c r="QU153" s="250"/>
      <c r="QV153" s="250"/>
      <c r="QW153" s="250"/>
      <c r="QX153" s="250"/>
      <c r="QY153" s="250"/>
      <c r="QZ153" s="250"/>
      <c r="RA153" s="250"/>
      <c r="RB153" s="250"/>
      <c r="RC153" s="250"/>
      <c r="RD153" s="250"/>
      <c r="RE153" s="250"/>
      <c r="RF153" s="250"/>
      <c r="RG153" s="250"/>
      <c r="RH153" s="250"/>
      <c r="RI153" s="250"/>
      <c r="RJ153" s="250"/>
      <c r="RK153" s="250"/>
      <c r="RL153" s="250"/>
      <c r="RM153" s="250"/>
      <c r="RN153" s="250"/>
      <c r="RO153" s="250"/>
      <c r="RP153" s="250"/>
      <c r="RQ153" s="250"/>
      <c r="RR153" s="250"/>
      <c r="RS153" s="250"/>
      <c r="RT153" s="250"/>
      <c r="RU153" s="250"/>
      <c r="RV153" s="250"/>
      <c r="RW153" s="250"/>
      <c r="RX153" s="250"/>
      <c r="RY153" s="250"/>
      <c r="RZ153" s="250"/>
    </row>
    <row r="154" spans="1:494" s="253" customFormat="1" ht="20.25" customHeight="1">
      <c r="A154" s="250"/>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c r="AA154" s="249"/>
      <c r="AB154" s="249"/>
      <c r="AC154" s="249"/>
      <c r="AD154" s="249"/>
      <c r="AE154" s="249"/>
      <c r="AF154" s="249"/>
      <c r="AG154" s="249"/>
      <c r="AH154" s="249"/>
      <c r="AI154" s="249"/>
      <c r="AJ154" s="249"/>
      <c r="AK154" s="249"/>
      <c r="AL154" s="249"/>
      <c r="AM154" s="249"/>
      <c r="AN154" s="249"/>
      <c r="AO154" s="249"/>
      <c r="AP154" s="249"/>
      <c r="AQ154" s="249"/>
      <c r="AR154" s="249"/>
      <c r="AS154" s="249"/>
      <c r="AT154" s="249"/>
      <c r="AU154" s="249"/>
      <c r="AV154" s="249"/>
      <c r="AW154" s="249"/>
      <c r="AX154" s="249"/>
      <c r="AY154" s="249"/>
      <c r="AZ154" s="249"/>
      <c r="BA154" s="249"/>
      <c r="BB154" s="249"/>
      <c r="BC154" s="249"/>
      <c r="BD154" s="249"/>
      <c r="BE154" s="249"/>
      <c r="BF154" s="249"/>
      <c r="BG154" s="249"/>
      <c r="BH154" s="249"/>
      <c r="BI154" s="249"/>
      <c r="BJ154" s="249"/>
      <c r="BK154" s="249"/>
      <c r="BL154" s="249"/>
      <c r="BM154" s="249"/>
      <c r="BN154" s="249"/>
      <c r="BO154" s="249"/>
      <c r="BP154" s="249"/>
      <c r="BQ154" s="249"/>
      <c r="BR154" s="249"/>
      <c r="BS154" s="249"/>
      <c r="BT154" s="249"/>
      <c r="BU154" s="249"/>
      <c r="BV154" s="249"/>
      <c r="BW154" s="249"/>
      <c r="BX154" s="249"/>
      <c r="BY154" s="249"/>
      <c r="BZ154" s="249"/>
      <c r="CA154" s="249"/>
      <c r="CB154" s="249"/>
      <c r="CC154" s="249"/>
      <c r="CD154" s="249"/>
      <c r="CE154" s="264"/>
      <c r="ET154" s="250"/>
      <c r="EU154" s="250"/>
      <c r="EV154" s="250"/>
      <c r="EW154" s="250"/>
      <c r="EX154" s="250"/>
      <c r="EY154" s="250"/>
      <c r="EZ154" s="250"/>
      <c r="FA154" s="250"/>
      <c r="FB154" s="250"/>
      <c r="FC154" s="250"/>
      <c r="FD154" s="250"/>
      <c r="FE154" s="250"/>
      <c r="FF154" s="250"/>
      <c r="FG154" s="250"/>
      <c r="FH154" s="250"/>
      <c r="FI154" s="250"/>
      <c r="FJ154" s="250"/>
      <c r="FK154" s="250"/>
      <c r="FL154" s="250"/>
      <c r="FM154" s="250"/>
      <c r="FN154" s="250"/>
      <c r="FO154" s="250"/>
      <c r="FP154" s="250"/>
      <c r="FQ154" s="250"/>
      <c r="FR154" s="250"/>
      <c r="FS154" s="250"/>
      <c r="FT154" s="250"/>
      <c r="FU154" s="250"/>
      <c r="FV154" s="250"/>
      <c r="FW154" s="250"/>
      <c r="FX154" s="250"/>
      <c r="FY154" s="250"/>
      <c r="FZ154" s="250"/>
      <c r="GA154" s="250"/>
      <c r="GB154" s="250"/>
      <c r="GC154" s="250"/>
      <c r="GD154" s="250"/>
      <c r="GE154" s="250"/>
      <c r="GF154" s="250"/>
      <c r="GG154" s="250"/>
      <c r="GH154" s="250"/>
      <c r="GI154" s="250"/>
      <c r="GJ154" s="250"/>
      <c r="GK154" s="250"/>
      <c r="GL154" s="250"/>
      <c r="GM154" s="250"/>
      <c r="GN154" s="250"/>
      <c r="GO154" s="250"/>
      <c r="GP154" s="250"/>
      <c r="GQ154" s="250"/>
      <c r="GR154" s="250"/>
      <c r="GS154" s="250"/>
      <c r="GT154" s="250"/>
      <c r="GU154" s="250"/>
      <c r="GV154" s="250"/>
      <c r="GW154" s="250"/>
      <c r="GX154" s="250"/>
      <c r="GY154" s="250"/>
      <c r="GZ154" s="250"/>
      <c r="HA154" s="250"/>
      <c r="HB154" s="250"/>
      <c r="HC154" s="250"/>
      <c r="HD154" s="250"/>
      <c r="HE154" s="250"/>
      <c r="HF154" s="250"/>
      <c r="HG154" s="250"/>
      <c r="HH154" s="250"/>
      <c r="HI154" s="250"/>
      <c r="HJ154" s="250"/>
      <c r="HK154" s="250"/>
      <c r="HL154" s="250"/>
      <c r="HM154" s="250"/>
      <c r="HN154" s="250"/>
      <c r="HO154" s="250"/>
      <c r="HP154" s="250"/>
      <c r="HQ154" s="250"/>
      <c r="HR154" s="250"/>
      <c r="HS154" s="250"/>
      <c r="HT154" s="250"/>
      <c r="HU154" s="250"/>
      <c r="HV154" s="250"/>
      <c r="HW154" s="250"/>
      <c r="HX154" s="250"/>
      <c r="HY154" s="250"/>
      <c r="HZ154" s="250"/>
      <c r="IA154" s="250"/>
      <c r="IB154" s="250"/>
      <c r="IC154" s="250"/>
      <c r="ID154" s="250"/>
      <c r="IE154" s="250"/>
      <c r="IF154" s="250"/>
      <c r="IG154" s="250"/>
      <c r="IH154" s="250"/>
      <c r="II154" s="250"/>
      <c r="IJ154" s="250"/>
      <c r="IK154" s="250"/>
      <c r="IL154" s="250"/>
      <c r="IM154" s="250"/>
      <c r="IN154" s="250"/>
      <c r="IO154" s="250"/>
      <c r="IP154" s="250"/>
      <c r="IQ154" s="250"/>
      <c r="IR154" s="250"/>
      <c r="IS154" s="250"/>
      <c r="IT154" s="250"/>
      <c r="IU154" s="250"/>
      <c r="IV154" s="250"/>
      <c r="IW154" s="250"/>
      <c r="IX154" s="250"/>
      <c r="IY154" s="250"/>
      <c r="IZ154" s="250"/>
      <c r="JA154" s="250"/>
      <c r="JB154" s="250"/>
      <c r="JC154" s="250"/>
      <c r="JD154" s="250"/>
      <c r="JE154" s="250"/>
      <c r="JF154" s="250"/>
      <c r="JG154" s="250"/>
      <c r="JH154" s="250"/>
      <c r="JI154" s="250"/>
      <c r="JJ154" s="250"/>
      <c r="JK154" s="250"/>
      <c r="JL154" s="250"/>
      <c r="JM154" s="250"/>
      <c r="JN154" s="250"/>
      <c r="JO154" s="250"/>
      <c r="JP154" s="250"/>
      <c r="JQ154" s="250"/>
      <c r="JR154" s="250"/>
      <c r="JS154" s="250"/>
      <c r="JT154" s="250"/>
      <c r="JU154" s="250"/>
      <c r="JV154" s="250"/>
      <c r="JW154" s="250"/>
      <c r="JX154" s="250"/>
      <c r="JY154" s="250"/>
      <c r="JZ154" s="250"/>
      <c r="KA154" s="250"/>
      <c r="KB154" s="250"/>
      <c r="KC154" s="250"/>
      <c r="KD154" s="250"/>
      <c r="KE154" s="250"/>
      <c r="KF154" s="250"/>
      <c r="KG154" s="250"/>
      <c r="KH154" s="250"/>
      <c r="KI154" s="250"/>
      <c r="KJ154" s="250"/>
      <c r="KK154" s="250"/>
      <c r="KL154" s="250"/>
      <c r="KM154" s="250"/>
      <c r="KN154" s="250"/>
      <c r="KO154" s="250"/>
      <c r="KP154" s="250"/>
      <c r="KQ154" s="250"/>
      <c r="KR154" s="250"/>
      <c r="KS154" s="250"/>
      <c r="KT154" s="250"/>
      <c r="KU154" s="250"/>
      <c r="KV154" s="250"/>
      <c r="KW154" s="250"/>
      <c r="KX154" s="250"/>
      <c r="KY154" s="250"/>
      <c r="KZ154" s="250"/>
      <c r="LA154" s="250"/>
      <c r="LB154" s="250"/>
      <c r="LC154" s="250"/>
      <c r="LD154" s="250"/>
      <c r="LE154" s="250"/>
      <c r="LF154" s="250"/>
      <c r="LG154" s="250"/>
      <c r="LH154" s="250"/>
      <c r="LI154" s="250"/>
      <c r="LJ154" s="250"/>
      <c r="LK154" s="250"/>
      <c r="LL154" s="250"/>
      <c r="LM154" s="250"/>
      <c r="LN154" s="250"/>
      <c r="LO154" s="250"/>
      <c r="LP154" s="250"/>
      <c r="LQ154" s="250"/>
      <c r="LR154" s="250"/>
      <c r="LS154" s="250"/>
      <c r="LT154" s="250"/>
      <c r="LU154" s="250"/>
      <c r="LV154" s="250"/>
      <c r="LW154" s="250"/>
      <c r="LX154" s="250"/>
      <c r="LY154" s="250"/>
      <c r="LZ154" s="250"/>
      <c r="MA154" s="250"/>
      <c r="MB154" s="250"/>
      <c r="MC154" s="250"/>
      <c r="MD154" s="250"/>
      <c r="ME154" s="250"/>
      <c r="MF154" s="250"/>
      <c r="MG154" s="250"/>
      <c r="MH154" s="250"/>
      <c r="MI154" s="250"/>
      <c r="MJ154" s="250"/>
      <c r="MK154" s="250"/>
      <c r="ML154" s="250"/>
      <c r="MM154" s="250"/>
      <c r="MN154" s="250"/>
      <c r="MO154" s="250"/>
      <c r="MP154" s="250"/>
      <c r="MQ154" s="250"/>
      <c r="MR154" s="250"/>
      <c r="MS154" s="250"/>
      <c r="MT154" s="250"/>
      <c r="MU154" s="250"/>
      <c r="MV154" s="250"/>
      <c r="MW154" s="250"/>
      <c r="MX154" s="250"/>
      <c r="MY154" s="250"/>
      <c r="MZ154" s="250"/>
      <c r="NA154" s="250"/>
      <c r="NB154" s="250"/>
      <c r="NC154" s="250"/>
      <c r="ND154" s="250"/>
      <c r="NE154" s="250"/>
      <c r="NF154" s="250"/>
      <c r="NG154" s="250"/>
      <c r="NH154" s="250"/>
      <c r="NI154" s="250"/>
      <c r="NJ154" s="250"/>
      <c r="NK154" s="250"/>
      <c r="NL154" s="250"/>
      <c r="NM154" s="250"/>
      <c r="NN154" s="250"/>
      <c r="NO154" s="250"/>
      <c r="NP154" s="250"/>
      <c r="NQ154" s="250"/>
      <c r="NR154" s="250"/>
      <c r="NS154" s="250"/>
      <c r="NT154" s="250"/>
      <c r="NU154" s="250"/>
      <c r="NV154" s="250"/>
      <c r="NW154" s="250"/>
      <c r="NX154" s="250"/>
      <c r="NY154" s="250"/>
      <c r="NZ154" s="250"/>
      <c r="OA154" s="250"/>
      <c r="OB154" s="250"/>
      <c r="OC154" s="250"/>
      <c r="OD154" s="250"/>
      <c r="OE154" s="250"/>
      <c r="OF154" s="250"/>
      <c r="OG154" s="250"/>
      <c r="OH154" s="250"/>
      <c r="OI154" s="250"/>
      <c r="OJ154" s="250"/>
      <c r="OK154" s="250"/>
      <c r="OL154" s="250"/>
      <c r="OM154" s="250"/>
      <c r="ON154" s="250"/>
      <c r="OO154" s="250"/>
      <c r="OP154" s="250"/>
      <c r="OQ154" s="250"/>
      <c r="OR154" s="250"/>
      <c r="OS154" s="250"/>
      <c r="OT154" s="250"/>
      <c r="OU154" s="250"/>
      <c r="OV154" s="250"/>
      <c r="OW154" s="250"/>
      <c r="OX154" s="250"/>
      <c r="OY154" s="250"/>
      <c r="OZ154" s="250"/>
      <c r="PA154" s="250"/>
      <c r="PB154" s="250"/>
      <c r="PC154" s="250"/>
      <c r="PD154" s="250"/>
      <c r="PE154" s="250"/>
      <c r="PF154" s="250"/>
      <c r="PG154" s="250"/>
      <c r="PH154" s="250"/>
      <c r="PI154" s="250"/>
      <c r="PJ154" s="250"/>
      <c r="PK154" s="250"/>
      <c r="PL154" s="250"/>
      <c r="PM154" s="250"/>
      <c r="PN154" s="250"/>
      <c r="PO154" s="250"/>
      <c r="PP154" s="250"/>
      <c r="PQ154" s="250"/>
      <c r="PR154" s="250"/>
      <c r="PS154" s="250"/>
      <c r="PT154" s="250"/>
      <c r="PU154" s="250"/>
      <c r="PV154" s="250"/>
      <c r="PW154" s="250"/>
      <c r="PX154" s="250"/>
      <c r="PY154" s="250"/>
      <c r="PZ154" s="250"/>
      <c r="QA154" s="250"/>
      <c r="QB154" s="250"/>
      <c r="QC154" s="250"/>
      <c r="QD154" s="250"/>
      <c r="QE154" s="250"/>
      <c r="QF154" s="250"/>
      <c r="QG154" s="250"/>
      <c r="QH154" s="250"/>
      <c r="QI154" s="250"/>
      <c r="QJ154" s="250"/>
      <c r="QK154" s="250"/>
      <c r="QL154" s="250"/>
      <c r="QM154" s="250"/>
      <c r="QN154" s="250"/>
      <c r="QO154" s="250"/>
      <c r="QP154" s="250"/>
      <c r="QQ154" s="250"/>
      <c r="QR154" s="250"/>
      <c r="QS154" s="250"/>
      <c r="QT154" s="250"/>
      <c r="QU154" s="250"/>
      <c r="QV154" s="250"/>
      <c r="QW154" s="250"/>
      <c r="QX154" s="250"/>
      <c r="QY154" s="250"/>
      <c r="QZ154" s="250"/>
      <c r="RA154" s="250"/>
      <c r="RB154" s="250"/>
      <c r="RC154" s="250"/>
      <c r="RD154" s="250"/>
      <c r="RE154" s="250"/>
      <c r="RF154" s="250"/>
      <c r="RG154" s="250"/>
      <c r="RH154" s="250"/>
      <c r="RI154" s="250"/>
      <c r="RJ154" s="250"/>
      <c r="RK154" s="250"/>
      <c r="RL154" s="250"/>
      <c r="RM154" s="250"/>
      <c r="RN154" s="250"/>
      <c r="RO154" s="250"/>
      <c r="RP154" s="250"/>
      <c r="RQ154" s="250"/>
      <c r="RR154" s="250"/>
      <c r="RS154" s="250"/>
      <c r="RT154" s="250"/>
      <c r="RU154" s="250"/>
      <c r="RV154" s="250"/>
      <c r="RW154" s="250"/>
      <c r="RX154" s="250"/>
      <c r="RY154" s="250"/>
      <c r="RZ154" s="250"/>
    </row>
    <row r="155" spans="1:494" s="253" customFormat="1" ht="20.25" customHeight="1">
      <c r="A155" s="250"/>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c r="AA155" s="249"/>
      <c r="AB155" s="249"/>
      <c r="AC155" s="249"/>
      <c r="AD155" s="249"/>
      <c r="AE155" s="249"/>
      <c r="AF155" s="249"/>
      <c r="AG155" s="249"/>
      <c r="AH155" s="249"/>
      <c r="AI155" s="249"/>
      <c r="AJ155" s="249"/>
      <c r="AK155" s="249"/>
      <c r="AL155" s="249"/>
      <c r="AM155" s="249"/>
      <c r="AN155" s="249"/>
      <c r="AO155" s="249"/>
      <c r="AP155" s="249"/>
      <c r="AQ155" s="249"/>
      <c r="AR155" s="249"/>
      <c r="AS155" s="249"/>
      <c r="AT155" s="249"/>
      <c r="AU155" s="249"/>
      <c r="AV155" s="249"/>
      <c r="AW155" s="249"/>
      <c r="AX155" s="249"/>
      <c r="AY155" s="249"/>
      <c r="AZ155" s="249"/>
      <c r="BA155" s="249"/>
      <c r="BB155" s="249"/>
      <c r="BC155" s="249"/>
      <c r="BD155" s="249"/>
      <c r="BE155" s="249"/>
      <c r="BF155" s="249"/>
      <c r="BG155" s="249"/>
      <c r="BH155" s="249"/>
      <c r="BI155" s="249"/>
      <c r="BJ155" s="249"/>
      <c r="BK155" s="249"/>
      <c r="BL155" s="249"/>
      <c r="BM155" s="249"/>
      <c r="BN155" s="249"/>
      <c r="BO155" s="249"/>
      <c r="BP155" s="249"/>
      <c r="BQ155" s="249"/>
      <c r="BR155" s="249"/>
      <c r="BS155" s="249"/>
      <c r="BT155" s="249"/>
      <c r="BU155" s="249"/>
      <c r="BV155" s="249"/>
      <c r="BW155" s="249"/>
      <c r="BX155" s="249"/>
      <c r="BY155" s="249"/>
      <c r="BZ155" s="249"/>
      <c r="CA155" s="249"/>
      <c r="CB155" s="249"/>
      <c r="CC155" s="249"/>
      <c r="CD155" s="249"/>
      <c r="CE155" s="264"/>
      <c r="ET155" s="250"/>
      <c r="EU155" s="250"/>
      <c r="EV155" s="250"/>
      <c r="EW155" s="250"/>
      <c r="EX155" s="250"/>
      <c r="EY155" s="250"/>
      <c r="EZ155" s="250"/>
      <c r="FA155" s="250"/>
      <c r="FB155" s="250"/>
      <c r="FC155" s="250"/>
      <c r="FD155" s="250"/>
      <c r="FE155" s="250"/>
      <c r="FF155" s="250"/>
      <c r="FG155" s="250"/>
      <c r="FH155" s="250"/>
      <c r="FI155" s="250"/>
      <c r="FJ155" s="250"/>
      <c r="FK155" s="250"/>
      <c r="FL155" s="250"/>
      <c r="FM155" s="250"/>
      <c r="FN155" s="250"/>
      <c r="FO155" s="250"/>
      <c r="FP155" s="250"/>
      <c r="FQ155" s="250"/>
      <c r="FR155" s="250"/>
      <c r="FS155" s="250"/>
      <c r="FT155" s="250"/>
      <c r="FU155" s="250"/>
      <c r="FV155" s="250"/>
      <c r="FW155" s="250"/>
      <c r="FX155" s="250"/>
      <c r="FY155" s="250"/>
      <c r="FZ155" s="250"/>
      <c r="GA155" s="250"/>
      <c r="GB155" s="250"/>
      <c r="GC155" s="250"/>
      <c r="GD155" s="250"/>
      <c r="GE155" s="250"/>
      <c r="GF155" s="250"/>
      <c r="GG155" s="250"/>
      <c r="GH155" s="250"/>
      <c r="GI155" s="250"/>
      <c r="GJ155" s="250"/>
      <c r="GK155" s="250"/>
      <c r="GL155" s="250"/>
      <c r="GM155" s="250"/>
      <c r="GN155" s="250"/>
      <c r="GO155" s="250"/>
      <c r="GP155" s="250"/>
      <c r="GQ155" s="250"/>
      <c r="GR155" s="250"/>
      <c r="GS155" s="250"/>
      <c r="GT155" s="250"/>
      <c r="GU155" s="250"/>
      <c r="GV155" s="250"/>
      <c r="GW155" s="250"/>
      <c r="GX155" s="250"/>
      <c r="GY155" s="250"/>
      <c r="GZ155" s="250"/>
      <c r="HA155" s="250"/>
      <c r="HB155" s="250"/>
      <c r="HC155" s="250"/>
      <c r="HD155" s="250"/>
      <c r="HE155" s="250"/>
      <c r="HF155" s="250"/>
      <c r="HG155" s="250"/>
      <c r="HH155" s="250"/>
      <c r="HI155" s="250"/>
      <c r="HJ155" s="250"/>
      <c r="HK155" s="250"/>
      <c r="HL155" s="250"/>
      <c r="HM155" s="250"/>
      <c r="HN155" s="250"/>
      <c r="HO155" s="250"/>
      <c r="HP155" s="250"/>
      <c r="HQ155" s="250"/>
      <c r="HR155" s="250"/>
      <c r="HS155" s="250"/>
      <c r="HT155" s="250"/>
      <c r="HU155" s="250"/>
      <c r="HV155" s="250"/>
      <c r="HW155" s="250"/>
      <c r="HX155" s="250"/>
      <c r="HY155" s="250"/>
      <c r="HZ155" s="250"/>
      <c r="IA155" s="250"/>
      <c r="IB155" s="250"/>
      <c r="IC155" s="250"/>
      <c r="ID155" s="250"/>
      <c r="IE155" s="250"/>
      <c r="IF155" s="250"/>
      <c r="IG155" s="250"/>
      <c r="IH155" s="250"/>
      <c r="II155" s="250"/>
      <c r="IJ155" s="250"/>
      <c r="IK155" s="250"/>
      <c r="IL155" s="250"/>
      <c r="IM155" s="250"/>
      <c r="IN155" s="250"/>
      <c r="IO155" s="250"/>
      <c r="IP155" s="250"/>
      <c r="IQ155" s="250"/>
      <c r="IR155" s="250"/>
      <c r="IS155" s="250"/>
      <c r="IT155" s="250"/>
      <c r="IU155" s="250"/>
      <c r="IV155" s="250"/>
      <c r="IW155" s="250"/>
      <c r="IX155" s="250"/>
      <c r="IY155" s="250"/>
      <c r="IZ155" s="250"/>
      <c r="JA155" s="250"/>
      <c r="JB155" s="250"/>
      <c r="JC155" s="250"/>
      <c r="JD155" s="250"/>
      <c r="JE155" s="250"/>
      <c r="JF155" s="250"/>
      <c r="JG155" s="250"/>
      <c r="JH155" s="250"/>
      <c r="JI155" s="250"/>
      <c r="JJ155" s="250"/>
      <c r="JK155" s="250"/>
      <c r="JL155" s="250"/>
      <c r="JM155" s="250"/>
      <c r="JN155" s="250"/>
      <c r="JO155" s="250"/>
      <c r="JP155" s="250"/>
      <c r="JQ155" s="250"/>
      <c r="JR155" s="250"/>
      <c r="JS155" s="250"/>
      <c r="JT155" s="250"/>
      <c r="JU155" s="250"/>
      <c r="JV155" s="250"/>
      <c r="JW155" s="250"/>
      <c r="JX155" s="250"/>
      <c r="JY155" s="250"/>
      <c r="JZ155" s="250"/>
      <c r="KA155" s="250"/>
      <c r="KB155" s="250"/>
      <c r="KC155" s="250"/>
      <c r="KD155" s="250"/>
      <c r="KE155" s="250"/>
      <c r="KF155" s="250"/>
      <c r="KG155" s="250"/>
      <c r="KH155" s="250"/>
      <c r="KI155" s="250"/>
      <c r="KJ155" s="250"/>
      <c r="KK155" s="250"/>
      <c r="KL155" s="250"/>
      <c r="KM155" s="250"/>
      <c r="KN155" s="250"/>
      <c r="KO155" s="250"/>
      <c r="KP155" s="250"/>
      <c r="KQ155" s="250"/>
      <c r="KR155" s="250"/>
      <c r="KS155" s="250"/>
      <c r="KT155" s="250"/>
      <c r="KU155" s="250"/>
      <c r="KV155" s="250"/>
      <c r="KW155" s="250"/>
      <c r="KX155" s="250"/>
      <c r="KY155" s="250"/>
      <c r="KZ155" s="250"/>
      <c r="LA155" s="250"/>
      <c r="LB155" s="250"/>
      <c r="LC155" s="250"/>
      <c r="LD155" s="250"/>
      <c r="LE155" s="250"/>
      <c r="LF155" s="250"/>
      <c r="LG155" s="250"/>
      <c r="LH155" s="250"/>
      <c r="LI155" s="250"/>
      <c r="LJ155" s="250"/>
      <c r="LK155" s="250"/>
      <c r="LL155" s="250"/>
      <c r="LM155" s="250"/>
      <c r="LN155" s="250"/>
      <c r="LO155" s="250"/>
      <c r="LP155" s="250"/>
      <c r="LQ155" s="250"/>
      <c r="LR155" s="250"/>
      <c r="LS155" s="250"/>
      <c r="LT155" s="250"/>
      <c r="LU155" s="250"/>
      <c r="LV155" s="250"/>
      <c r="LW155" s="250"/>
      <c r="LX155" s="250"/>
      <c r="LY155" s="250"/>
      <c r="LZ155" s="250"/>
      <c r="MA155" s="250"/>
      <c r="MB155" s="250"/>
      <c r="MC155" s="250"/>
      <c r="MD155" s="250"/>
      <c r="ME155" s="250"/>
      <c r="MF155" s="250"/>
      <c r="MG155" s="250"/>
      <c r="MH155" s="250"/>
      <c r="MI155" s="250"/>
      <c r="MJ155" s="250"/>
      <c r="MK155" s="250"/>
      <c r="ML155" s="250"/>
      <c r="MM155" s="250"/>
      <c r="MN155" s="250"/>
      <c r="MO155" s="250"/>
      <c r="MP155" s="250"/>
      <c r="MQ155" s="250"/>
      <c r="MR155" s="250"/>
      <c r="MS155" s="250"/>
      <c r="MT155" s="250"/>
      <c r="MU155" s="250"/>
      <c r="MV155" s="250"/>
      <c r="MW155" s="250"/>
      <c r="MX155" s="250"/>
      <c r="MY155" s="250"/>
      <c r="MZ155" s="250"/>
      <c r="NA155" s="250"/>
      <c r="NB155" s="250"/>
      <c r="NC155" s="250"/>
      <c r="ND155" s="250"/>
      <c r="NE155" s="250"/>
      <c r="NF155" s="250"/>
      <c r="NG155" s="250"/>
      <c r="NH155" s="250"/>
      <c r="NI155" s="250"/>
      <c r="NJ155" s="250"/>
      <c r="NK155" s="250"/>
      <c r="NL155" s="250"/>
      <c r="NM155" s="250"/>
      <c r="NN155" s="250"/>
      <c r="NO155" s="250"/>
      <c r="NP155" s="250"/>
      <c r="NQ155" s="250"/>
      <c r="NR155" s="250"/>
      <c r="NS155" s="250"/>
      <c r="NT155" s="250"/>
      <c r="NU155" s="250"/>
      <c r="NV155" s="250"/>
      <c r="NW155" s="250"/>
      <c r="NX155" s="250"/>
      <c r="NY155" s="250"/>
      <c r="NZ155" s="250"/>
      <c r="OA155" s="250"/>
      <c r="OB155" s="250"/>
      <c r="OC155" s="250"/>
      <c r="OD155" s="250"/>
      <c r="OE155" s="250"/>
      <c r="OF155" s="250"/>
      <c r="OG155" s="250"/>
      <c r="OH155" s="250"/>
      <c r="OI155" s="250"/>
      <c r="OJ155" s="250"/>
      <c r="OK155" s="250"/>
      <c r="OL155" s="250"/>
      <c r="OM155" s="250"/>
      <c r="ON155" s="250"/>
      <c r="OO155" s="250"/>
      <c r="OP155" s="250"/>
      <c r="OQ155" s="250"/>
      <c r="OR155" s="250"/>
      <c r="OS155" s="250"/>
      <c r="OT155" s="250"/>
      <c r="OU155" s="250"/>
      <c r="OV155" s="250"/>
      <c r="OW155" s="250"/>
      <c r="OX155" s="250"/>
      <c r="OY155" s="250"/>
      <c r="OZ155" s="250"/>
      <c r="PA155" s="250"/>
      <c r="PB155" s="250"/>
      <c r="PC155" s="250"/>
      <c r="PD155" s="250"/>
      <c r="PE155" s="250"/>
      <c r="PF155" s="250"/>
      <c r="PG155" s="250"/>
      <c r="PH155" s="250"/>
      <c r="PI155" s="250"/>
      <c r="PJ155" s="250"/>
      <c r="PK155" s="250"/>
      <c r="PL155" s="250"/>
      <c r="PM155" s="250"/>
      <c r="PN155" s="250"/>
      <c r="PO155" s="250"/>
      <c r="PP155" s="250"/>
      <c r="PQ155" s="250"/>
      <c r="PR155" s="250"/>
      <c r="PS155" s="250"/>
      <c r="PT155" s="250"/>
      <c r="PU155" s="250"/>
      <c r="PV155" s="250"/>
      <c r="PW155" s="250"/>
      <c r="PX155" s="250"/>
      <c r="PY155" s="250"/>
      <c r="PZ155" s="250"/>
      <c r="QA155" s="250"/>
      <c r="QB155" s="250"/>
      <c r="QC155" s="250"/>
      <c r="QD155" s="250"/>
      <c r="QE155" s="250"/>
      <c r="QF155" s="250"/>
      <c r="QG155" s="250"/>
      <c r="QH155" s="250"/>
      <c r="QI155" s="250"/>
      <c r="QJ155" s="250"/>
      <c r="QK155" s="250"/>
      <c r="QL155" s="250"/>
      <c r="QM155" s="250"/>
      <c r="QN155" s="250"/>
      <c r="QO155" s="250"/>
      <c r="QP155" s="250"/>
      <c r="QQ155" s="250"/>
      <c r="QR155" s="250"/>
      <c r="QS155" s="250"/>
      <c r="QT155" s="250"/>
      <c r="QU155" s="250"/>
      <c r="QV155" s="250"/>
      <c r="QW155" s="250"/>
      <c r="QX155" s="250"/>
      <c r="QY155" s="250"/>
      <c r="QZ155" s="250"/>
      <c r="RA155" s="250"/>
      <c r="RB155" s="250"/>
      <c r="RC155" s="250"/>
      <c r="RD155" s="250"/>
      <c r="RE155" s="250"/>
      <c r="RF155" s="250"/>
      <c r="RG155" s="250"/>
      <c r="RH155" s="250"/>
      <c r="RI155" s="250"/>
      <c r="RJ155" s="250"/>
      <c r="RK155" s="250"/>
      <c r="RL155" s="250"/>
      <c r="RM155" s="250"/>
      <c r="RN155" s="250"/>
      <c r="RO155" s="250"/>
      <c r="RP155" s="250"/>
      <c r="RQ155" s="250"/>
      <c r="RR155" s="250"/>
      <c r="RS155" s="250"/>
      <c r="RT155" s="250"/>
      <c r="RU155" s="250"/>
      <c r="RV155" s="250"/>
      <c r="RW155" s="250"/>
      <c r="RX155" s="250"/>
      <c r="RY155" s="250"/>
      <c r="RZ155" s="250"/>
    </row>
    <row r="156" spans="1:494" s="253" customFormat="1" ht="20.25" customHeight="1">
      <c r="A156" s="250"/>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c r="AA156" s="249"/>
      <c r="AB156" s="249"/>
      <c r="AC156" s="249"/>
      <c r="AD156" s="249"/>
      <c r="AE156" s="249"/>
      <c r="AF156" s="249"/>
      <c r="AG156" s="249"/>
      <c r="AH156" s="249"/>
      <c r="AI156" s="249"/>
      <c r="AJ156" s="249"/>
      <c r="AK156" s="249"/>
      <c r="AL156" s="249"/>
      <c r="AM156" s="249"/>
      <c r="AN156" s="249"/>
      <c r="AO156" s="249"/>
      <c r="AP156" s="249"/>
      <c r="AQ156" s="249"/>
      <c r="AR156" s="249"/>
      <c r="AS156" s="249"/>
      <c r="AT156" s="249"/>
      <c r="AU156" s="249"/>
      <c r="AV156" s="249"/>
      <c r="AW156" s="249"/>
      <c r="AX156" s="249"/>
      <c r="AY156" s="249"/>
      <c r="AZ156" s="249"/>
      <c r="BA156" s="249"/>
      <c r="BB156" s="249"/>
      <c r="BC156" s="249"/>
      <c r="BD156" s="249"/>
      <c r="BE156" s="249"/>
      <c r="BF156" s="249"/>
      <c r="BG156" s="249"/>
      <c r="BH156" s="249"/>
      <c r="BI156" s="249"/>
      <c r="BJ156" s="249"/>
      <c r="BK156" s="249"/>
      <c r="BL156" s="249"/>
      <c r="BM156" s="249"/>
      <c r="BN156" s="249"/>
      <c r="BO156" s="249"/>
      <c r="BP156" s="249"/>
      <c r="BQ156" s="249"/>
      <c r="BR156" s="249"/>
      <c r="BS156" s="249"/>
      <c r="BT156" s="249"/>
      <c r="BU156" s="249"/>
      <c r="BV156" s="249"/>
      <c r="BW156" s="249"/>
      <c r="BX156" s="249"/>
      <c r="BY156" s="249"/>
      <c r="BZ156" s="249"/>
      <c r="CA156" s="249"/>
      <c r="CB156" s="249"/>
      <c r="CC156" s="249"/>
      <c r="CD156" s="249"/>
      <c r="CE156" s="264"/>
      <c r="CF156" s="250"/>
      <c r="CG156" s="250"/>
      <c r="CH156" s="250"/>
      <c r="CI156" s="250"/>
      <c r="ET156" s="250"/>
      <c r="EU156" s="250"/>
      <c r="EV156" s="250"/>
      <c r="EW156" s="250"/>
      <c r="EX156" s="250"/>
      <c r="EY156" s="250"/>
      <c r="EZ156" s="250"/>
      <c r="FA156" s="250"/>
      <c r="FB156" s="250"/>
      <c r="FC156" s="250"/>
      <c r="FD156" s="250"/>
      <c r="FE156" s="250"/>
      <c r="FF156" s="250"/>
      <c r="FG156" s="250"/>
      <c r="FH156" s="250"/>
      <c r="FI156" s="250"/>
      <c r="FJ156" s="250"/>
      <c r="FK156" s="250"/>
      <c r="FL156" s="250"/>
      <c r="FM156" s="250"/>
      <c r="FN156" s="250"/>
      <c r="FO156" s="250"/>
      <c r="FP156" s="250"/>
      <c r="FQ156" s="250"/>
      <c r="FR156" s="250"/>
      <c r="FS156" s="250"/>
      <c r="FT156" s="250"/>
      <c r="FU156" s="250"/>
      <c r="FV156" s="250"/>
      <c r="FW156" s="250"/>
      <c r="FX156" s="250"/>
      <c r="FY156" s="250"/>
      <c r="FZ156" s="250"/>
      <c r="GA156" s="250"/>
      <c r="GB156" s="250"/>
      <c r="GC156" s="250"/>
      <c r="GD156" s="250"/>
      <c r="GE156" s="250"/>
      <c r="GF156" s="250"/>
      <c r="GG156" s="250"/>
      <c r="GH156" s="250"/>
      <c r="GI156" s="250"/>
      <c r="GJ156" s="250"/>
      <c r="GK156" s="250"/>
      <c r="GL156" s="250"/>
      <c r="GM156" s="250"/>
      <c r="GN156" s="250"/>
      <c r="GO156" s="250"/>
      <c r="GP156" s="250"/>
      <c r="GQ156" s="250"/>
      <c r="GR156" s="250"/>
      <c r="GS156" s="250"/>
      <c r="GT156" s="250"/>
      <c r="GU156" s="250"/>
      <c r="GV156" s="250"/>
      <c r="GW156" s="250"/>
      <c r="GX156" s="250"/>
      <c r="GY156" s="250"/>
      <c r="GZ156" s="250"/>
      <c r="HA156" s="250"/>
      <c r="HB156" s="250"/>
      <c r="HC156" s="250"/>
      <c r="HD156" s="250"/>
      <c r="HE156" s="250"/>
      <c r="HF156" s="250"/>
      <c r="HG156" s="250"/>
      <c r="HH156" s="250"/>
      <c r="HI156" s="250"/>
      <c r="HJ156" s="250"/>
      <c r="HK156" s="250"/>
      <c r="HL156" s="250"/>
      <c r="HM156" s="250"/>
      <c r="HN156" s="250"/>
      <c r="HO156" s="250"/>
      <c r="HP156" s="250"/>
      <c r="HQ156" s="250"/>
      <c r="HR156" s="250"/>
      <c r="HS156" s="250"/>
      <c r="HT156" s="250"/>
      <c r="HU156" s="250"/>
      <c r="HV156" s="250"/>
      <c r="HW156" s="250"/>
      <c r="HX156" s="250"/>
      <c r="HY156" s="250"/>
      <c r="HZ156" s="250"/>
      <c r="IA156" s="250"/>
      <c r="IB156" s="250"/>
      <c r="IC156" s="250"/>
      <c r="ID156" s="250"/>
      <c r="IE156" s="250"/>
      <c r="IF156" s="250"/>
      <c r="IG156" s="250"/>
      <c r="IH156" s="250"/>
      <c r="II156" s="250"/>
      <c r="IJ156" s="250"/>
      <c r="IK156" s="250"/>
      <c r="IL156" s="250"/>
      <c r="IM156" s="250"/>
      <c r="IN156" s="250"/>
      <c r="IO156" s="250"/>
      <c r="IP156" s="250"/>
      <c r="IQ156" s="250"/>
      <c r="IR156" s="250"/>
      <c r="IS156" s="250"/>
      <c r="IT156" s="250"/>
      <c r="IU156" s="250"/>
      <c r="IV156" s="250"/>
      <c r="IW156" s="250"/>
      <c r="IX156" s="250"/>
      <c r="IY156" s="250"/>
      <c r="IZ156" s="250"/>
      <c r="JA156" s="250"/>
      <c r="JB156" s="250"/>
      <c r="JC156" s="250"/>
      <c r="JD156" s="250"/>
      <c r="JE156" s="250"/>
      <c r="JF156" s="250"/>
      <c r="JG156" s="250"/>
      <c r="JH156" s="250"/>
      <c r="JI156" s="250"/>
      <c r="JJ156" s="250"/>
      <c r="JK156" s="250"/>
      <c r="JL156" s="250"/>
      <c r="JM156" s="250"/>
      <c r="JN156" s="250"/>
      <c r="JO156" s="250"/>
      <c r="JP156" s="250"/>
      <c r="JQ156" s="250"/>
      <c r="JR156" s="250"/>
      <c r="JS156" s="250"/>
      <c r="JT156" s="250"/>
      <c r="JU156" s="250"/>
      <c r="JV156" s="250"/>
      <c r="JW156" s="250"/>
      <c r="JX156" s="250"/>
      <c r="JY156" s="250"/>
      <c r="JZ156" s="250"/>
      <c r="KA156" s="250"/>
      <c r="KB156" s="250"/>
      <c r="KC156" s="250"/>
      <c r="KD156" s="250"/>
      <c r="KE156" s="250"/>
      <c r="KF156" s="250"/>
      <c r="KG156" s="250"/>
      <c r="KH156" s="250"/>
      <c r="KI156" s="250"/>
      <c r="KJ156" s="250"/>
      <c r="KK156" s="250"/>
      <c r="KL156" s="250"/>
      <c r="KM156" s="250"/>
      <c r="KN156" s="250"/>
      <c r="KO156" s="250"/>
      <c r="KP156" s="250"/>
      <c r="KQ156" s="250"/>
      <c r="KR156" s="250"/>
      <c r="KS156" s="250"/>
      <c r="KT156" s="250"/>
      <c r="KU156" s="250"/>
      <c r="KV156" s="250"/>
      <c r="KW156" s="250"/>
      <c r="KX156" s="250"/>
      <c r="KY156" s="250"/>
      <c r="KZ156" s="250"/>
      <c r="LA156" s="250"/>
      <c r="LB156" s="250"/>
      <c r="LC156" s="250"/>
      <c r="LD156" s="250"/>
      <c r="LE156" s="250"/>
      <c r="LF156" s="250"/>
      <c r="LG156" s="250"/>
      <c r="LH156" s="250"/>
      <c r="LI156" s="250"/>
      <c r="LJ156" s="250"/>
      <c r="LK156" s="250"/>
      <c r="LL156" s="250"/>
      <c r="LM156" s="250"/>
      <c r="LN156" s="250"/>
      <c r="LO156" s="250"/>
      <c r="LP156" s="250"/>
      <c r="LQ156" s="250"/>
      <c r="LR156" s="250"/>
      <c r="LS156" s="250"/>
      <c r="LT156" s="250"/>
      <c r="LU156" s="250"/>
      <c r="LV156" s="250"/>
      <c r="LW156" s="250"/>
      <c r="LX156" s="250"/>
      <c r="LY156" s="250"/>
      <c r="LZ156" s="250"/>
      <c r="MA156" s="250"/>
      <c r="MB156" s="250"/>
      <c r="MC156" s="250"/>
      <c r="MD156" s="250"/>
      <c r="ME156" s="250"/>
      <c r="MF156" s="250"/>
      <c r="MG156" s="250"/>
      <c r="MH156" s="250"/>
      <c r="MI156" s="250"/>
      <c r="MJ156" s="250"/>
      <c r="MK156" s="250"/>
      <c r="ML156" s="250"/>
      <c r="MM156" s="250"/>
      <c r="MN156" s="250"/>
      <c r="MO156" s="250"/>
      <c r="MP156" s="250"/>
      <c r="MQ156" s="250"/>
      <c r="MR156" s="250"/>
      <c r="MS156" s="250"/>
      <c r="MT156" s="250"/>
      <c r="MU156" s="250"/>
      <c r="MV156" s="250"/>
      <c r="MW156" s="250"/>
      <c r="MX156" s="250"/>
      <c r="MY156" s="250"/>
      <c r="MZ156" s="250"/>
      <c r="NA156" s="250"/>
      <c r="NB156" s="250"/>
      <c r="NC156" s="250"/>
      <c r="ND156" s="250"/>
      <c r="NE156" s="250"/>
      <c r="NF156" s="250"/>
      <c r="NG156" s="250"/>
      <c r="NH156" s="250"/>
      <c r="NI156" s="250"/>
      <c r="NJ156" s="250"/>
      <c r="NK156" s="250"/>
      <c r="NL156" s="250"/>
      <c r="NM156" s="250"/>
      <c r="NN156" s="250"/>
      <c r="NO156" s="250"/>
      <c r="NP156" s="250"/>
      <c r="NQ156" s="250"/>
      <c r="NR156" s="250"/>
      <c r="NS156" s="250"/>
      <c r="NT156" s="250"/>
      <c r="NU156" s="250"/>
      <c r="NV156" s="250"/>
      <c r="NW156" s="250"/>
      <c r="NX156" s="250"/>
      <c r="NY156" s="250"/>
      <c r="NZ156" s="250"/>
      <c r="OA156" s="250"/>
      <c r="OB156" s="250"/>
      <c r="OC156" s="250"/>
      <c r="OD156" s="250"/>
      <c r="OE156" s="250"/>
      <c r="OF156" s="250"/>
      <c r="OG156" s="250"/>
      <c r="OH156" s="250"/>
      <c r="OI156" s="250"/>
      <c r="OJ156" s="250"/>
      <c r="OK156" s="250"/>
      <c r="OL156" s="250"/>
      <c r="OM156" s="250"/>
      <c r="ON156" s="250"/>
      <c r="OO156" s="250"/>
      <c r="OP156" s="250"/>
      <c r="OQ156" s="250"/>
      <c r="OR156" s="250"/>
      <c r="OS156" s="250"/>
      <c r="OT156" s="250"/>
      <c r="OU156" s="250"/>
      <c r="OV156" s="250"/>
      <c r="OW156" s="250"/>
      <c r="OX156" s="250"/>
      <c r="OY156" s="250"/>
      <c r="OZ156" s="250"/>
      <c r="PA156" s="250"/>
      <c r="PB156" s="250"/>
      <c r="PC156" s="250"/>
      <c r="PD156" s="250"/>
      <c r="PE156" s="250"/>
      <c r="PF156" s="250"/>
      <c r="PG156" s="250"/>
      <c r="PH156" s="250"/>
      <c r="PI156" s="250"/>
      <c r="PJ156" s="250"/>
      <c r="PK156" s="250"/>
      <c r="PL156" s="250"/>
      <c r="PM156" s="250"/>
      <c r="PN156" s="250"/>
      <c r="PO156" s="250"/>
      <c r="PP156" s="250"/>
      <c r="PQ156" s="250"/>
      <c r="PR156" s="250"/>
      <c r="PS156" s="250"/>
      <c r="PT156" s="250"/>
      <c r="PU156" s="250"/>
      <c r="PV156" s="250"/>
      <c r="PW156" s="250"/>
      <c r="PX156" s="250"/>
      <c r="PY156" s="250"/>
      <c r="PZ156" s="250"/>
      <c r="QA156" s="250"/>
      <c r="QB156" s="250"/>
      <c r="QC156" s="250"/>
      <c r="QD156" s="250"/>
      <c r="QE156" s="250"/>
      <c r="QF156" s="250"/>
      <c r="QG156" s="250"/>
      <c r="QH156" s="250"/>
      <c r="QI156" s="250"/>
      <c r="QJ156" s="250"/>
      <c r="QK156" s="250"/>
      <c r="QL156" s="250"/>
      <c r="QM156" s="250"/>
      <c r="QN156" s="250"/>
      <c r="QO156" s="250"/>
      <c r="QP156" s="250"/>
      <c r="QQ156" s="250"/>
      <c r="QR156" s="250"/>
      <c r="QS156" s="250"/>
      <c r="QT156" s="250"/>
      <c r="QU156" s="250"/>
      <c r="QV156" s="250"/>
      <c r="QW156" s="250"/>
      <c r="QX156" s="250"/>
      <c r="QY156" s="250"/>
      <c r="QZ156" s="250"/>
      <c r="RA156" s="250"/>
      <c r="RB156" s="250"/>
      <c r="RC156" s="250"/>
      <c r="RD156" s="250"/>
      <c r="RE156" s="250"/>
      <c r="RF156" s="250"/>
      <c r="RG156" s="250"/>
      <c r="RH156" s="250"/>
      <c r="RI156" s="250"/>
      <c r="RJ156" s="250"/>
      <c r="RK156" s="250"/>
      <c r="RL156" s="250"/>
      <c r="RM156" s="250"/>
      <c r="RN156" s="250"/>
      <c r="RO156" s="250"/>
      <c r="RP156" s="250"/>
      <c r="RQ156" s="250"/>
      <c r="RR156" s="250"/>
      <c r="RS156" s="250"/>
      <c r="RT156" s="250"/>
      <c r="RU156" s="250"/>
      <c r="RV156" s="250"/>
      <c r="RW156" s="250"/>
      <c r="RX156" s="250"/>
      <c r="RY156" s="250"/>
      <c r="RZ156" s="250"/>
    </row>
    <row r="157" spans="1:494" s="253" customFormat="1" ht="20.25" customHeight="1">
      <c r="A157" s="250"/>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c r="AA157" s="249"/>
      <c r="AB157" s="249"/>
      <c r="AC157" s="249"/>
      <c r="AD157" s="249"/>
      <c r="AE157" s="249"/>
      <c r="AF157" s="249"/>
      <c r="AG157" s="249"/>
      <c r="AH157" s="249"/>
      <c r="AI157" s="249"/>
      <c r="AJ157" s="249"/>
      <c r="AK157" s="249"/>
      <c r="AL157" s="249"/>
      <c r="AM157" s="249"/>
      <c r="AN157" s="249"/>
      <c r="AO157" s="249"/>
      <c r="AP157" s="249"/>
      <c r="AQ157" s="249"/>
      <c r="AR157" s="249"/>
      <c r="AS157" s="249"/>
      <c r="AT157" s="249"/>
      <c r="AU157" s="249"/>
      <c r="AV157" s="249"/>
      <c r="AW157" s="249"/>
      <c r="AX157" s="249"/>
      <c r="AY157" s="249"/>
      <c r="AZ157" s="249"/>
      <c r="BA157" s="249"/>
      <c r="BB157" s="249"/>
      <c r="BC157" s="249"/>
      <c r="BD157" s="249"/>
      <c r="BE157" s="249"/>
      <c r="BF157" s="249"/>
      <c r="BG157" s="249"/>
      <c r="BH157" s="249"/>
      <c r="BI157" s="249"/>
      <c r="BJ157" s="249"/>
      <c r="BK157" s="249"/>
      <c r="BL157" s="249"/>
      <c r="BM157" s="249"/>
      <c r="BN157" s="249"/>
      <c r="BO157" s="249"/>
      <c r="BP157" s="249"/>
      <c r="BQ157" s="249"/>
      <c r="BR157" s="249"/>
      <c r="BS157" s="249"/>
      <c r="BT157" s="249"/>
      <c r="BU157" s="249"/>
      <c r="BV157" s="249"/>
      <c r="BW157" s="249"/>
      <c r="BX157" s="249"/>
      <c r="BY157" s="249"/>
      <c r="BZ157" s="249"/>
      <c r="CA157" s="249"/>
      <c r="CB157" s="249"/>
      <c r="CC157" s="249"/>
      <c r="CD157" s="249"/>
      <c r="CE157" s="264"/>
      <c r="CF157" s="250"/>
      <c r="CG157" s="250"/>
      <c r="CH157" s="250"/>
      <c r="CI157" s="250"/>
      <c r="ET157" s="250"/>
      <c r="EU157" s="250"/>
      <c r="EV157" s="250"/>
      <c r="EW157" s="250"/>
      <c r="EX157" s="250"/>
      <c r="EY157" s="250"/>
      <c r="EZ157" s="250"/>
      <c r="FA157" s="250"/>
      <c r="FB157" s="250"/>
      <c r="FC157" s="250"/>
      <c r="FD157" s="250"/>
      <c r="FE157" s="250"/>
      <c r="FF157" s="250"/>
      <c r="FG157" s="250"/>
      <c r="FH157" s="250"/>
      <c r="FI157" s="250"/>
      <c r="FJ157" s="250"/>
      <c r="FK157" s="250"/>
      <c r="FL157" s="250"/>
      <c r="FM157" s="250"/>
      <c r="FN157" s="250"/>
      <c r="FO157" s="250"/>
      <c r="FP157" s="250"/>
      <c r="FQ157" s="250"/>
      <c r="FR157" s="250"/>
      <c r="FS157" s="250"/>
      <c r="FT157" s="250"/>
      <c r="FU157" s="250"/>
      <c r="FV157" s="250"/>
      <c r="FW157" s="250"/>
      <c r="FX157" s="250"/>
      <c r="FY157" s="250"/>
      <c r="FZ157" s="250"/>
      <c r="GA157" s="250"/>
      <c r="GB157" s="250"/>
      <c r="GC157" s="250"/>
      <c r="GD157" s="250"/>
      <c r="GE157" s="250"/>
      <c r="GF157" s="250"/>
      <c r="GG157" s="250"/>
      <c r="GH157" s="250"/>
      <c r="GI157" s="250"/>
      <c r="GJ157" s="250"/>
      <c r="GK157" s="250"/>
      <c r="GL157" s="250"/>
      <c r="GM157" s="250"/>
      <c r="GN157" s="250"/>
      <c r="GO157" s="250"/>
      <c r="GP157" s="250"/>
      <c r="GQ157" s="250"/>
      <c r="GR157" s="250"/>
      <c r="GS157" s="250"/>
      <c r="GT157" s="250"/>
      <c r="GU157" s="250"/>
      <c r="GV157" s="250"/>
      <c r="GW157" s="250"/>
      <c r="GX157" s="250"/>
      <c r="GY157" s="250"/>
      <c r="GZ157" s="250"/>
      <c r="HA157" s="250"/>
      <c r="HB157" s="250"/>
      <c r="HC157" s="250"/>
      <c r="HD157" s="250"/>
      <c r="HE157" s="250"/>
      <c r="HF157" s="250"/>
      <c r="HG157" s="250"/>
      <c r="HH157" s="250"/>
      <c r="HI157" s="250"/>
      <c r="HJ157" s="250"/>
      <c r="HK157" s="250"/>
      <c r="HL157" s="250"/>
      <c r="HM157" s="250"/>
      <c r="HN157" s="250"/>
      <c r="HO157" s="250"/>
      <c r="HP157" s="250"/>
      <c r="HQ157" s="250"/>
      <c r="HR157" s="250"/>
      <c r="HS157" s="250"/>
      <c r="HT157" s="250"/>
      <c r="HU157" s="250"/>
      <c r="HV157" s="250"/>
      <c r="HW157" s="250"/>
      <c r="HX157" s="250"/>
      <c r="HY157" s="250"/>
      <c r="HZ157" s="250"/>
      <c r="IA157" s="250"/>
      <c r="IB157" s="250"/>
      <c r="IC157" s="250"/>
      <c r="ID157" s="250"/>
      <c r="IE157" s="250"/>
      <c r="IF157" s="250"/>
      <c r="IG157" s="250"/>
      <c r="IH157" s="250"/>
      <c r="II157" s="250"/>
      <c r="IJ157" s="250"/>
      <c r="IK157" s="250"/>
      <c r="IL157" s="250"/>
      <c r="IM157" s="250"/>
      <c r="IN157" s="250"/>
      <c r="IO157" s="250"/>
      <c r="IP157" s="250"/>
      <c r="IQ157" s="250"/>
      <c r="IR157" s="250"/>
      <c r="IS157" s="250"/>
      <c r="IT157" s="250"/>
      <c r="IU157" s="250"/>
      <c r="IV157" s="250"/>
      <c r="IW157" s="250"/>
      <c r="IX157" s="250"/>
      <c r="IY157" s="250"/>
      <c r="IZ157" s="250"/>
      <c r="JA157" s="250"/>
      <c r="JB157" s="250"/>
      <c r="JC157" s="250"/>
      <c r="JD157" s="250"/>
      <c r="JE157" s="250"/>
      <c r="JF157" s="250"/>
      <c r="JG157" s="250"/>
      <c r="JH157" s="250"/>
      <c r="JI157" s="250"/>
      <c r="JJ157" s="250"/>
      <c r="JK157" s="250"/>
      <c r="JL157" s="250"/>
      <c r="JM157" s="250"/>
      <c r="JN157" s="250"/>
      <c r="JO157" s="250"/>
      <c r="JP157" s="250"/>
      <c r="JQ157" s="250"/>
      <c r="JR157" s="250"/>
      <c r="JS157" s="250"/>
      <c r="JT157" s="250"/>
      <c r="JU157" s="250"/>
      <c r="JV157" s="250"/>
      <c r="JW157" s="250"/>
      <c r="JX157" s="250"/>
      <c r="JY157" s="250"/>
      <c r="JZ157" s="250"/>
      <c r="KA157" s="250"/>
      <c r="KB157" s="250"/>
      <c r="KC157" s="250"/>
      <c r="KD157" s="250"/>
      <c r="KE157" s="250"/>
      <c r="KF157" s="250"/>
      <c r="KG157" s="250"/>
      <c r="KH157" s="250"/>
      <c r="KI157" s="250"/>
      <c r="KJ157" s="250"/>
      <c r="KK157" s="250"/>
      <c r="KL157" s="250"/>
      <c r="KM157" s="250"/>
      <c r="KN157" s="250"/>
      <c r="KO157" s="250"/>
      <c r="KP157" s="250"/>
      <c r="KQ157" s="250"/>
      <c r="KR157" s="250"/>
      <c r="KS157" s="250"/>
      <c r="KT157" s="250"/>
      <c r="KU157" s="250"/>
      <c r="KV157" s="250"/>
      <c r="KW157" s="250"/>
      <c r="KX157" s="250"/>
      <c r="KY157" s="250"/>
      <c r="KZ157" s="250"/>
      <c r="LA157" s="250"/>
      <c r="LB157" s="250"/>
      <c r="LC157" s="250"/>
      <c r="LD157" s="250"/>
      <c r="LE157" s="250"/>
      <c r="LF157" s="250"/>
      <c r="LG157" s="250"/>
      <c r="LH157" s="250"/>
      <c r="LI157" s="250"/>
      <c r="LJ157" s="250"/>
      <c r="LK157" s="250"/>
      <c r="LL157" s="250"/>
      <c r="LM157" s="250"/>
      <c r="LN157" s="250"/>
      <c r="LO157" s="250"/>
      <c r="LP157" s="250"/>
      <c r="LQ157" s="250"/>
      <c r="LR157" s="250"/>
      <c r="LS157" s="250"/>
      <c r="LT157" s="250"/>
      <c r="LU157" s="250"/>
      <c r="LV157" s="250"/>
      <c r="LW157" s="250"/>
      <c r="LX157" s="250"/>
      <c r="LY157" s="250"/>
      <c r="LZ157" s="250"/>
      <c r="MA157" s="250"/>
      <c r="MB157" s="250"/>
      <c r="MC157" s="250"/>
      <c r="MD157" s="250"/>
      <c r="ME157" s="250"/>
      <c r="MF157" s="250"/>
      <c r="MG157" s="250"/>
      <c r="MH157" s="250"/>
      <c r="MI157" s="250"/>
      <c r="MJ157" s="250"/>
      <c r="MK157" s="250"/>
      <c r="ML157" s="250"/>
      <c r="MM157" s="250"/>
      <c r="MN157" s="250"/>
      <c r="MO157" s="250"/>
      <c r="MP157" s="250"/>
      <c r="MQ157" s="250"/>
      <c r="MR157" s="250"/>
      <c r="MS157" s="250"/>
      <c r="MT157" s="250"/>
      <c r="MU157" s="250"/>
      <c r="MV157" s="250"/>
      <c r="MW157" s="250"/>
      <c r="MX157" s="250"/>
      <c r="MY157" s="250"/>
      <c r="MZ157" s="250"/>
      <c r="NA157" s="250"/>
      <c r="NB157" s="250"/>
      <c r="NC157" s="250"/>
      <c r="ND157" s="250"/>
      <c r="NE157" s="250"/>
      <c r="NF157" s="250"/>
      <c r="NG157" s="250"/>
      <c r="NH157" s="250"/>
      <c r="NI157" s="250"/>
      <c r="NJ157" s="250"/>
      <c r="NK157" s="250"/>
      <c r="NL157" s="250"/>
      <c r="NM157" s="250"/>
      <c r="NN157" s="250"/>
      <c r="NO157" s="250"/>
      <c r="NP157" s="250"/>
      <c r="NQ157" s="250"/>
      <c r="NR157" s="250"/>
      <c r="NS157" s="250"/>
      <c r="NT157" s="250"/>
      <c r="NU157" s="250"/>
      <c r="NV157" s="250"/>
      <c r="NW157" s="250"/>
      <c r="NX157" s="250"/>
      <c r="NY157" s="250"/>
      <c r="NZ157" s="250"/>
      <c r="OA157" s="250"/>
      <c r="OB157" s="250"/>
      <c r="OC157" s="250"/>
      <c r="OD157" s="250"/>
      <c r="OE157" s="250"/>
      <c r="OF157" s="250"/>
      <c r="OG157" s="250"/>
      <c r="OH157" s="250"/>
      <c r="OI157" s="250"/>
      <c r="OJ157" s="250"/>
      <c r="OK157" s="250"/>
      <c r="OL157" s="250"/>
      <c r="OM157" s="250"/>
      <c r="ON157" s="250"/>
      <c r="OO157" s="250"/>
      <c r="OP157" s="250"/>
      <c r="OQ157" s="250"/>
      <c r="OR157" s="250"/>
      <c r="OS157" s="250"/>
      <c r="OT157" s="250"/>
      <c r="OU157" s="250"/>
      <c r="OV157" s="250"/>
      <c r="OW157" s="250"/>
      <c r="OX157" s="250"/>
      <c r="OY157" s="250"/>
      <c r="OZ157" s="250"/>
      <c r="PA157" s="250"/>
      <c r="PB157" s="250"/>
      <c r="PC157" s="250"/>
      <c r="PD157" s="250"/>
      <c r="PE157" s="250"/>
      <c r="PF157" s="250"/>
      <c r="PG157" s="250"/>
      <c r="PH157" s="250"/>
      <c r="PI157" s="250"/>
      <c r="PJ157" s="250"/>
      <c r="PK157" s="250"/>
      <c r="PL157" s="250"/>
      <c r="PM157" s="250"/>
      <c r="PN157" s="250"/>
      <c r="PO157" s="250"/>
      <c r="PP157" s="250"/>
      <c r="PQ157" s="250"/>
      <c r="PR157" s="250"/>
      <c r="PS157" s="250"/>
      <c r="PT157" s="250"/>
      <c r="PU157" s="250"/>
      <c r="PV157" s="250"/>
      <c r="PW157" s="250"/>
      <c r="PX157" s="250"/>
      <c r="PY157" s="250"/>
      <c r="PZ157" s="250"/>
      <c r="QA157" s="250"/>
      <c r="QB157" s="250"/>
      <c r="QC157" s="250"/>
      <c r="QD157" s="250"/>
      <c r="QE157" s="250"/>
      <c r="QF157" s="250"/>
      <c r="QG157" s="250"/>
      <c r="QH157" s="250"/>
      <c r="QI157" s="250"/>
      <c r="QJ157" s="250"/>
      <c r="QK157" s="250"/>
      <c r="QL157" s="250"/>
      <c r="QM157" s="250"/>
      <c r="QN157" s="250"/>
      <c r="QO157" s="250"/>
      <c r="QP157" s="250"/>
      <c r="QQ157" s="250"/>
      <c r="QR157" s="250"/>
      <c r="QS157" s="250"/>
      <c r="QT157" s="250"/>
      <c r="QU157" s="250"/>
      <c r="QV157" s="250"/>
      <c r="QW157" s="250"/>
      <c r="QX157" s="250"/>
      <c r="QY157" s="250"/>
      <c r="QZ157" s="250"/>
      <c r="RA157" s="250"/>
      <c r="RB157" s="250"/>
      <c r="RC157" s="250"/>
      <c r="RD157" s="250"/>
      <c r="RE157" s="250"/>
      <c r="RF157" s="250"/>
      <c r="RG157" s="250"/>
      <c r="RH157" s="250"/>
      <c r="RI157" s="250"/>
      <c r="RJ157" s="250"/>
      <c r="RK157" s="250"/>
      <c r="RL157" s="250"/>
      <c r="RM157" s="250"/>
      <c r="RN157" s="250"/>
      <c r="RO157" s="250"/>
      <c r="RP157" s="250"/>
      <c r="RQ157" s="250"/>
      <c r="RR157" s="250"/>
      <c r="RS157" s="250"/>
      <c r="RT157" s="250"/>
      <c r="RU157" s="250"/>
      <c r="RV157" s="250"/>
      <c r="RW157" s="250"/>
      <c r="RX157" s="250"/>
      <c r="RY157" s="250"/>
      <c r="RZ157" s="250"/>
    </row>
    <row r="158" spans="1:494" s="253" customFormat="1" ht="20.25" customHeight="1">
      <c r="A158" s="250"/>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c r="AA158" s="249"/>
      <c r="AB158" s="249"/>
      <c r="AC158" s="249"/>
      <c r="AD158" s="249"/>
      <c r="AE158" s="249"/>
      <c r="AF158" s="249"/>
      <c r="AG158" s="249"/>
      <c r="AH158" s="249"/>
      <c r="AI158" s="249"/>
      <c r="AJ158" s="249"/>
      <c r="AK158" s="249"/>
      <c r="AL158" s="249"/>
      <c r="AM158" s="249"/>
      <c r="AN158" s="249"/>
      <c r="AO158" s="249"/>
      <c r="AP158" s="249"/>
      <c r="AQ158" s="249"/>
      <c r="AR158" s="249"/>
      <c r="AS158" s="249"/>
      <c r="AT158" s="249"/>
      <c r="AU158" s="249"/>
      <c r="AV158" s="249"/>
      <c r="AW158" s="249"/>
      <c r="AX158" s="249"/>
      <c r="AY158" s="249"/>
      <c r="AZ158" s="249"/>
      <c r="BA158" s="249"/>
      <c r="BB158" s="249"/>
      <c r="BC158" s="249"/>
      <c r="BD158" s="249"/>
      <c r="BE158" s="249"/>
      <c r="BF158" s="249"/>
      <c r="BG158" s="249"/>
      <c r="BH158" s="249"/>
      <c r="BI158" s="249"/>
      <c r="BJ158" s="249"/>
      <c r="BK158" s="249"/>
      <c r="BL158" s="249"/>
      <c r="BM158" s="249"/>
      <c r="BN158" s="249"/>
      <c r="BO158" s="249"/>
      <c r="BP158" s="249"/>
      <c r="BQ158" s="249"/>
      <c r="BR158" s="249"/>
      <c r="BS158" s="249"/>
      <c r="BT158" s="249"/>
      <c r="BU158" s="249"/>
      <c r="BV158" s="249"/>
      <c r="BW158" s="249"/>
      <c r="BX158" s="249"/>
      <c r="BY158" s="249"/>
      <c r="BZ158" s="249"/>
      <c r="CA158" s="249"/>
      <c r="CB158" s="249"/>
      <c r="CC158" s="249"/>
      <c r="CD158" s="249"/>
      <c r="CE158" s="264"/>
      <c r="CF158" s="250"/>
      <c r="CG158" s="250"/>
      <c r="CH158" s="250"/>
      <c r="CI158" s="250"/>
      <c r="ET158" s="250"/>
      <c r="EU158" s="250"/>
      <c r="EV158" s="250"/>
      <c r="EW158" s="250"/>
      <c r="EX158" s="250"/>
      <c r="EY158" s="250"/>
      <c r="EZ158" s="250"/>
      <c r="FA158" s="250"/>
      <c r="FB158" s="250"/>
      <c r="FC158" s="250"/>
      <c r="FD158" s="250"/>
      <c r="FE158" s="250"/>
      <c r="FF158" s="250"/>
      <c r="FG158" s="250"/>
      <c r="FH158" s="250"/>
      <c r="FI158" s="250"/>
      <c r="FJ158" s="250"/>
      <c r="FK158" s="250"/>
      <c r="FL158" s="250"/>
      <c r="FM158" s="250"/>
      <c r="FN158" s="250"/>
      <c r="FO158" s="250"/>
      <c r="FP158" s="250"/>
      <c r="FQ158" s="250"/>
      <c r="FR158" s="250"/>
      <c r="FS158" s="250"/>
      <c r="FT158" s="250"/>
      <c r="FU158" s="250"/>
      <c r="FV158" s="250"/>
      <c r="FW158" s="250"/>
      <c r="FX158" s="250"/>
      <c r="FY158" s="250"/>
      <c r="FZ158" s="250"/>
      <c r="GA158" s="250"/>
      <c r="GB158" s="250"/>
      <c r="GC158" s="250"/>
      <c r="GD158" s="250"/>
      <c r="GE158" s="250"/>
      <c r="GF158" s="250"/>
      <c r="GG158" s="250"/>
      <c r="GH158" s="250"/>
      <c r="GI158" s="250"/>
      <c r="GJ158" s="250"/>
      <c r="GK158" s="250"/>
      <c r="GL158" s="250"/>
      <c r="GM158" s="250"/>
      <c r="GN158" s="250"/>
      <c r="GO158" s="250"/>
      <c r="GP158" s="250"/>
      <c r="GQ158" s="250"/>
      <c r="GR158" s="250"/>
      <c r="GS158" s="250"/>
      <c r="GT158" s="250"/>
      <c r="GU158" s="250"/>
      <c r="GV158" s="250"/>
      <c r="GW158" s="250"/>
      <c r="GX158" s="250"/>
      <c r="GY158" s="250"/>
      <c r="GZ158" s="250"/>
      <c r="HA158" s="250"/>
      <c r="HB158" s="250"/>
      <c r="HC158" s="250"/>
      <c r="HD158" s="250"/>
      <c r="HE158" s="250"/>
      <c r="HF158" s="250"/>
      <c r="HG158" s="250"/>
      <c r="HH158" s="250"/>
      <c r="HI158" s="250"/>
      <c r="HJ158" s="250"/>
      <c r="HK158" s="250"/>
      <c r="HL158" s="250"/>
      <c r="HM158" s="250"/>
      <c r="HN158" s="250"/>
      <c r="HO158" s="250"/>
      <c r="HP158" s="250"/>
      <c r="HQ158" s="250"/>
      <c r="HR158" s="250"/>
      <c r="HS158" s="250"/>
      <c r="HT158" s="250"/>
      <c r="HU158" s="250"/>
      <c r="HV158" s="250"/>
      <c r="HW158" s="250"/>
      <c r="HX158" s="250"/>
      <c r="HY158" s="250"/>
      <c r="HZ158" s="250"/>
      <c r="IA158" s="250"/>
      <c r="IB158" s="250"/>
      <c r="IC158" s="250"/>
      <c r="ID158" s="250"/>
      <c r="IE158" s="250"/>
      <c r="IF158" s="250"/>
      <c r="IG158" s="250"/>
      <c r="IH158" s="250"/>
      <c r="II158" s="250"/>
      <c r="IJ158" s="250"/>
      <c r="IK158" s="250"/>
      <c r="IL158" s="250"/>
      <c r="IM158" s="250"/>
      <c r="IN158" s="250"/>
      <c r="IO158" s="250"/>
      <c r="IP158" s="250"/>
      <c r="IQ158" s="250"/>
      <c r="IR158" s="250"/>
      <c r="IS158" s="250"/>
      <c r="IT158" s="250"/>
      <c r="IU158" s="250"/>
      <c r="IV158" s="250"/>
      <c r="IW158" s="250"/>
      <c r="IX158" s="250"/>
      <c r="IY158" s="250"/>
      <c r="IZ158" s="250"/>
      <c r="JA158" s="250"/>
      <c r="JB158" s="250"/>
      <c r="JC158" s="250"/>
      <c r="JD158" s="250"/>
      <c r="JE158" s="250"/>
      <c r="JF158" s="250"/>
      <c r="JG158" s="250"/>
      <c r="JH158" s="250"/>
      <c r="JI158" s="250"/>
      <c r="JJ158" s="250"/>
      <c r="JK158" s="250"/>
      <c r="JL158" s="250"/>
      <c r="JM158" s="250"/>
      <c r="JN158" s="250"/>
      <c r="JO158" s="250"/>
      <c r="JP158" s="250"/>
      <c r="JQ158" s="250"/>
      <c r="JR158" s="250"/>
      <c r="JS158" s="250"/>
      <c r="JT158" s="250"/>
      <c r="JU158" s="250"/>
      <c r="JV158" s="250"/>
      <c r="JW158" s="250"/>
      <c r="JX158" s="250"/>
      <c r="JY158" s="250"/>
      <c r="JZ158" s="250"/>
      <c r="KA158" s="250"/>
      <c r="KB158" s="250"/>
      <c r="KC158" s="250"/>
      <c r="KD158" s="250"/>
      <c r="KE158" s="250"/>
      <c r="KF158" s="250"/>
      <c r="KG158" s="250"/>
      <c r="KH158" s="250"/>
      <c r="KI158" s="250"/>
      <c r="KJ158" s="250"/>
      <c r="KK158" s="250"/>
      <c r="KL158" s="250"/>
      <c r="KM158" s="250"/>
      <c r="KN158" s="250"/>
      <c r="KO158" s="250"/>
      <c r="KP158" s="250"/>
      <c r="KQ158" s="250"/>
      <c r="KR158" s="250"/>
      <c r="KS158" s="250"/>
      <c r="KT158" s="250"/>
      <c r="KU158" s="250"/>
      <c r="KV158" s="250"/>
      <c r="KW158" s="250"/>
      <c r="KX158" s="250"/>
      <c r="KY158" s="250"/>
      <c r="KZ158" s="250"/>
      <c r="LA158" s="250"/>
      <c r="LB158" s="250"/>
      <c r="LC158" s="250"/>
      <c r="LD158" s="250"/>
      <c r="LE158" s="250"/>
      <c r="LF158" s="250"/>
      <c r="LG158" s="250"/>
      <c r="LH158" s="250"/>
      <c r="LI158" s="250"/>
      <c r="LJ158" s="250"/>
      <c r="LK158" s="250"/>
      <c r="LL158" s="250"/>
      <c r="LM158" s="250"/>
      <c r="LN158" s="250"/>
      <c r="LO158" s="250"/>
      <c r="LP158" s="250"/>
      <c r="LQ158" s="250"/>
      <c r="LR158" s="250"/>
      <c r="LS158" s="250"/>
      <c r="LT158" s="250"/>
      <c r="LU158" s="250"/>
      <c r="LV158" s="250"/>
      <c r="LW158" s="250"/>
      <c r="LX158" s="250"/>
      <c r="LY158" s="250"/>
      <c r="LZ158" s="250"/>
      <c r="MA158" s="250"/>
      <c r="MB158" s="250"/>
      <c r="MC158" s="250"/>
      <c r="MD158" s="250"/>
      <c r="ME158" s="250"/>
      <c r="MF158" s="250"/>
      <c r="MG158" s="250"/>
      <c r="MH158" s="250"/>
      <c r="MI158" s="250"/>
      <c r="MJ158" s="250"/>
      <c r="MK158" s="250"/>
      <c r="ML158" s="250"/>
      <c r="MM158" s="250"/>
      <c r="MN158" s="250"/>
      <c r="MO158" s="250"/>
      <c r="MP158" s="250"/>
      <c r="MQ158" s="250"/>
      <c r="MR158" s="250"/>
      <c r="MS158" s="250"/>
      <c r="MT158" s="250"/>
      <c r="MU158" s="250"/>
      <c r="MV158" s="250"/>
      <c r="MW158" s="250"/>
      <c r="MX158" s="250"/>
      <c r="MY158" s="250"/>
      <c r="MZ158" s="250"/>
      <c r="NA158" s="250"/>
      <c r="NB158" s="250"/>
      <c r="NC158" s="250"/>
      <c r="ND158" s="250"/>
      <c r="NE158" s="250"/>
      <c r="NF158" s="250"/>
      <c r="NG158" s="250"/>
      <c r="NH158" s="250"/>
      <c r="NI158" s="250"/>
      <c r="NJ158" s="250"/>
      <c r="NK158" s="250"/>
      <c r="NL158" s="250"/>
      <c r="NM158" s="250"/>
      <c r="NN158" s="250"/>
      <c r="NO158" s="250"/>
      <c r="NP158" s="250"/>
      <c r="NQ158" s="250"/>
      <c r="NR158" s="250"/>
      <c r="NS158" s="250"/>
      <c r="NT158" s="250"/>
      <c r="NU158" s="250"/>
      <c r="NV158" s="250"/>
      <c r="NW158" s="250"/>
      <c r="NX158" s="250"/>
      <c r="NY158" s="250"/>
      <c r="NZ158" s="250"/>
      <c r="OA158" s="250"/>
      <c r="OB158" s="250"/>
      <c r="OC158" s="250"/>
      <c r="OD158" s="250"/>
      <c r="OE158" s="250"/>
      <c r="OF158" s="250"/>
      <c r="OG158" s="250"/>
      <c r="OH158" s="250"/>
      <c r="OI158" s="250"/>
      <c r="OJ158" s="250"/>
      <c r="OK158" s="250"/>
      <c r="OL158" s="250"/>
      <c r="OM158" s="250"/>
      <c r="ON158" s="250"/>
      <c r="OO158" s="250"/>
      <c r="OP158" s="250"/>
      <c r="OQ158" s="250"/>
      <c r="OR158" s="250"/>
      <c r="OS158" s="250"/>
      <c r="OT158" s="250"/>
      <c r="OU158" s="250"/>
      <c r="OV158" s="250"/>
      <c r="OW158" s="250"/>
      <c r="OX158" s="250"/>
      <c r="OY158" s="250"/>
      <c r="OZ158" s="250"/>
      <c r="PA158" s="250"/>
      <c r="PB158" s="250"/>
      <c r="PC158" s="250"/>
      <c r="PD158" s="250"/>
      <c r="PE158" s="250"/>
      <c r="PF158" s="250"/>
      <c r="PG158" s="250"/>
      <c r="PH158" s="250"/>
      <c r="PI158" s="250"/>
      <c r="PJ158" s="250"/>
      <c r="PK158" s="250"/>
      <c r="PL158" s="250"/>
      <c r="PM158" s="250"/>
      <c r="PN158" s="250"/>
      <c r="PO158" s="250"/>
      <c r="PP158" s="250"/>
      <c r="PQ158" s="250"/>
      <c r="PR158" s="250"/>
      <c r="PS158" s="250"/>
      <c r="PT158" s="250"/>
      <c r="PU158" s="250"/>
      <c r="PV158" s="250"/>
      <c r="PW158" s="250"/>
      <c r="PX158" s="250"/>
      <c r="PY158" s="250"/>
      <c r="PZ158" s="250"/>
      <c r="QA158" s="250"/>
      <c r="QB158" s="250"/>
      <c r="QC158" s="250"/>
      <c r="QD158" s="250"/>
      <c r="QE158" s="250"/>
      <c r="QF158" s="250"/>
      <c r="QG158" s="250"/>
      <c r="QH158" s="250"/>
      <c r="QI158" s="250"/>
      <c r="QJ158" s="250"/>
      <c r="QK158" s="250"/>
      <c r="QL158" s="250"/>
      <c r="QM158" s="250"/>
      <c r="QN158" s="250"/>
      <c r="QO158" s="250"/>
      <c r="QP158" s="250"/>
      <c r="QQ158" s="250"/>
      <c r="QR158" s="250"/>
      <c r="QS158" s="250"/>
      <c r="QT158" s="250"/>
      <c r="QU158" s="250"/>
      <c r="QV158" s="250"/>
      <c r="QW158" s="250"/>
      <c r="QX158" s="250"/>
      <c r="QY158" s="250"/>
      <c r="QZ158" s="250"/>
      <c r="RA158" s="250"/>
      <c r="RB158" s="250"/>
      <c r="RC158" s="250"/>
      <c r="RD158" s="250"/>
      <c r="RE158" s="250"/>
      <c r="RF158" s="250"/>
      <c r="RG158" s="250"/>
      <c r="RH158" s="250"/>
      <c r="RI158" s="250"/>
      <c r="RJ158" s="250"/>
      <c r="RK158" s="250"/>
      <c r="RL158" s="250"/>
      <c r="RM158" s="250"/>
      <c r="RN158" s="250"/>
      <c r="RO158" s="250"/>
      <c r="RP158" s="250"/>
      <c r="RQ158" s="250"/>
      <c r="RR158" s="250"/>
      <c r="RS158" s="250"/>
      <c r="RT158" s="250"/>
      <c r="RU158" s="250"/>
      <c r="RV158" s="250"/>
      <c r="RW158" s="250"/>
      <c r="RX158" s="250"/>
      <c r="RY158" s="250"/>
      <c r="RZ158" s="250"/>
    </row>
    <row r="159" spans="1:494" s="253" customFormat="1" ht="20.25" customHeight="1">
      <c r="A159" s="250"/>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c r="AA159" s="249"/>
      <c r="AB159" s="249"/>
      <c r="AC159" s="249"/>
      <c r="AD159" s="249"/>
      <c r="AE159" s="249"/>
      <c r="AF159" s="249"/>
      <c r="AG159" s="249"/>
      <c r="AH159" s="249"/>
      <c r="AI159" s="249"/>
      <c r="AJ159" s="249"/>
      <c r="AK159" s="249"/>
      <c r="AL159" s="249"/>
      <c r="AM159" s="249"/>
      <c r="AN159" s="249"/>
      <c r="AO159" s="249"/>
      <c r="AP159" s="249"/>
      <c r="AQ159" s="249"/>
      <c r="AR159" s="249"/>
      <c r="AS159" s="249"/>
      <c r="AT159" s="249"/>
      <c r="AU159" s="249"/>
      <c r="AV159" s="249"/>
      <c r="AW159" s="249"/>
      <c r="AX159" s="249"/>
      <c r="AY159" s="249"/>
      <c r="AZ159" s="249"/>
      <c r="BA159" s="249"/>
      <c r="BB159" s="249"/>
      <c r="BC159" s="249"/>
      <c r="BD159" s="249"/>
      <c r="BE159" s="249"/>
      <c r="BF159" s="249"/>
      <c r="BG159" s="249"/>
      <c r="BH159" s="249"/>
      <c r="BI159" s="249"/>
      <c r="BJ159" s="249"/>
      <c r="BK159" s="249"/>
      <c r="BL159" s="249"/>
      <c r="BM159" s="249"/>
      <c r="BN159" s="249"/>
      <c r="BO159" s="249"/>
      <c r="BP159" s="249"/>
      <c r="BQ159" s="249"/>
      <c r="BR159" s="249"/>
      <c r="BS159" s="249"/>
      <c r="BT159" s="249"/>
      <c r="BU159" s="249"/>
      <c r="BV159" s="249"/>
      <c r="BW159" s="249"/>
      <c r="BX159" s="249"/>
      <c r="BY159" s="249"/>
      <c r="BZ159" s="249"/>
      <c r="CA159" s="249"/>
      <c r="CB159" s="249"/>
      <c r="CC159" s="249"/>
      <c r="CD159" s="249"/>
      <c r="CE159" s="264"/>
      <c r="CF159" s="250"/>
      <c r="CG159" s="250"/>
      <c r="CH159" s="250"/>
      <c r="CI159" s="250"/>
      <c r="ET159" s="250"/>
      <c r="EU159" s="250"/>
      <c r="EV159" s="250"/>
      <c r="EW159" s="250"/>
      <c r="EX159" s="250"/>
      <c r="EY159" s="250"/>
      <c r="EZ159" s="250"/>
      <c r="FA159" s="250"/>
      <c r="FB159" s="250"/>
      <c r="FC159" s="250"/>
      <c r="FD159" s="250"/>
      <c r="FE159" s="250"/>
      <c r="FF159" s="250"/>
      <c r="FG159" s="250"/>
      <c r="FH159" s="250"/>
      <c r="FI159" s="250"/>
      <c r="FJ159" s="250"/>
      <c r="FK159" s="250"/>
      <c r="FL159" s="250"/>
      <c r="FM159" s="250"/>
      <c r="FN159" s="250"/>
      <c r="FO159" s="250"/>
      <c r="FP159" s="250"/>
      <c r="FQ159" s="250"/>
      <c r="FR159" s="250"/>
      <c r="FS159" s="250"/>
      <c r="FT159" s="250"/>
      <c r="FU159" s="250"/>
      <c r="FV159" s="250"/>
      <c r="FW159" s="250"/>
      <c r="FX159" s="250"/>
      <c r="FY159" s="250"/>
      <c r="FZ159" s="250"/>
      <c r="GA159" s="250"/>
      <c r="GB159" s="250"/>
      <c r="GC159" s="250"/>
      <c r="GD159" s="250"/>
      <c r="GE159" s="250"/>
      <c r="GF159" s="250"/>
      <c r="GG159" s="250"/>
      <c r="GH159" s="250"/>
      <c r="GI159" s="250"/>
      <c r="GJ159" s="250"/>
      <c r="GK159" s="250"/>
      <c r="GL159" s="250"/>
      <c r="GM159" s="250"/>
      <c r="GN159" s="250"/>
      <c r="GO159" s="250"/>
      <c r="GP159" s="250"/>
      <c r="GQ159" s="250"/>
      <c r="GR159" s="250"/>
      <c r="GS159" s="250"/>
      <c r="GT159" s="250"/>
      <c r="GU159" s="250"/>
      <c r="GV159" s="250"/>
      <c r="GW159" s="250"/>
      <c r="GX159" s="250"/>
      <c r="GY159" s="250"/>
      <c r="GZ159" s="250"/>
      <c r="HA159" s="250"/>
      <c r="HB159" s="250"/>
      <c r="HC159" s="250"/>
      <c r="HD159" s="250"/>
      <c r="HE159" s="250"/>
      <c r="HF159" s="250"/>
      <c r="HG159" s="250"/>
      <c r="HH159" s="250"/>
      <c r="HI159" s="250"/>
      <c r="HJ159" s="250"/>
      <c r="HK159" s="250"/>
      <c r="HL159" s="250"/>
      <c r="HM159" s="250"/>
      <c r="HN159" s="250"/>
      <c r="HO159" s="250"/>
      <c r="HP159" s="250"/>
      <c r="HQ159" s="250"/>
      <c r="HR159" s="250"/>
      <c r="HS159" s="250"/>
      <c r="HT159" s="250"/>
      <c r="HU159" s="250"/>
      <c r="HV159" s="250"/>
      <c r="HW159" s="250"/>
      <c r="HX159" s="250"/>
      <c r="HY159" s="250"/>
      <c r="HZ159" s="250"/>
      <c r="IA159" s="250"/>
      <c r="IB159" s="250"/>
      <c r="IC159" s="250"/>
      <c r="ID159" s="250"/>
      <c r="IE159" s="250"/>
      <c r="IF159" s="250"/>
      <c r="IG159" s="250"/>
      <c r="IH159" s="250"/>
      <c r="II159" s="250"/>
      <c r="IJ159" s="250"/>
      <c r="IK159" s="250"/>
      <c r="IL159" s="250"/>
      <c r="IM159" s="250"/>
      <c r="IN159" s="250"/>
      <c r="IO159" s="250"/>
      <c r="IP159" s="250"/>
      <c r="IQ159" s="250"/>
      <c r="IR159" s="250"/>
      <c r="IS159" s="250"/>
      <c r="IT159" s="250"/>
      <c r="IU159" s="250"/>
      <c r="IV159" s="250"/>
      <c r="IW159" s="250"/>
      <c r="IX159" s="250"/>
      <c r="IY159" s="250"/>
      <c r="IZ159" s="250"/>
      <c r="JA159" s="250"/>
      <c r="JB159" s="250"/>
      <c r="JC159" s="250"/>
      <c r="JD159" s="250"/>
      <c r="JE159" s="250"/>
      <c r="JF159" s="250"/>
      <c r="JG159" s="250"/>
      <c r="JH159" s="250"/>
      <c r="JI159" s="250"/>
      <c r="JJ159" s="250"/>
      <c r="JK159" s="250"/>
      <c r="JL159" s="250"/>
      <c r="JM159" s="250"/>
      <c r="JN159" s="250"/>
      <c r="JO159" s="250"/>
      <c r="JP159" s="250"/>
      <c r="JQ159" s="250"/>
      <c r="JR159" s="250"/>
      <c r="JS159" s="250"/>
      <c r="JT159" s="250"/>
      <c r="JU159" s="250"/>
      <c r="JV159" s="250"/>
      <c r="JW159" s="250"/>
      <c r="JX159" s="250"/>
      <c r="JY159" s="250"/>
      <c r="JZ159" s="250"/>
      <c r="KA159" s="250"/>
      <c r="KB159" s="250"/>
      <c r="KC159" s="250"/>
      <c r="KD159" s="250"/>
      <c r="KE159" s="250"/>
      <c r="KF159" s="250"/>
      <c r="KG159" s="250"/>
      <c r="KH159" s="250"/>
      <c r="KI159" s="250"/>
      <c r="KJ159" s="250"/>
      <c r="KK159" s="250"/>
      <c r="KL159" s="250"/>
      <c r="KM159" s="250"/>
      <c r="KN159" s="250"/>
      <c r="KO159" s="250"/>
      <c r="KP159" s="250"/>
      <c r="KQ159" s="250"/>
      <c r="KR159" s="250"/>
      <c r="KS159" s="250"/>
      <c r="KT159" s="250"/>
      <c r="KU159" s="250"/>
      <c r="KV159" s="250"/>
      <c r="KW159" s="250"/>
      <c r="KX159" s="250"/>
      <c r="KY159" s="250"/>
      <c r="KZ159" s="250"/>
      <c r="LA159" s="250"/>
      <c r="LB159" s="250"/>
      <c r="LC159" s="250"/>
      <c r="LD159" s="250"/>
      <c r="LE159" s="250"/>
      <c r="LF159" s="250"/>
      <c r="LG159" s="250"/>
      <c r="LH159" s="250"/>
      <c r="LI159" s="250"/>
      <c r="LJ159" s="250"/>
      <c r="LK159" s="250"/>
      <c r="LL159" s="250"/>
      <c r="LM159" s="250"/>
      <c r="LN159" s="250"/>
      <c r="LO159" s="250"/>
      <c r="LP159" s="250"/>
      <c r="LQ159" s="250"/>
      <c r="LR159" s="250"/>
      <c r="LS159" s="250"/>
      <c r="LT159" s="250"/>
      <c r="LU159" s="250"/>
      <c r="LV159" s="250"/>
      <c r="LW159" s="250"/>
      <c r="LX159" s="250"/>
      <c r="LY159" s="250"/>
      <c r="LZ159" s="250"/>
      <c r="MA159" s="250"/>
      <c r="MB159" s="250"/>
      <c r="MC159" s="250"/>
      <c r="MD159" s="250"/>
      <c r="ME159" s="250"/>
      <c r="MF159" s="250"/>
      <c r="MG159" s="250"/>
      <c r="MH159" s="250"/>
      <c r="MI159" s="250"/>
      <c r="MJ159" s="250"/>
      <c r="MK159" s="250"/>
      <c r="ML159" s="250"/>
      <c r="MM159" s="250"/>
      <c r="MN159" s="250"/>
      <c r="MO159" s="250"/>
      <c r="MP159" s="250"/>
      <c r="MQ159" s="250"/>
      <c r="MR159" s="250"/>
      <c r="MS159" s="250"/>
      <c r="MT159" s="250"/>
      <c r="MU159" s="250"/>
      <c r="MV159" s="250"/>
      <c r="MW159" s="250"/>
      <c r="MX159" s="250"/>
      <c r="MY159" s="250"/>
      <c r="MZ159" s="250"/>
      <c r="NA159" s="250"/>
      <c r="NB159" s="250"/>
      <c r="NC159" s="250"/>
      <c r="ND159" s="250"/>
      <c r="NE159" s="250"/>
      <c r="NF159" s="250"/>
      <c r="NG159" s="250"/>
      <c r="NH159" s="250"/>
      <c r="NI159" s="250"/>
      <c r="NJ159" s="250"/>
      <c r="NK159" s="250"/>
      <c r="NL159" s="250"/>
      <c r="NM159" s="250"/>
      <c r="NN159" s="250"/>
      <c r="NO159" s="250"/>
      <c r="NP159" s="250"/>
      <c r="NQ159" s="250"/>
      <c r="NR159" s="250"/>
      <c r="NS159" s="250"/>
      <c r="NT159" s="250"/>
      <c r="NU159" s="250"/>
      <c r="NV159" s="250"/>
      <c r="NW159" s="250"/>
      <c r="NX159" s="250"/>
      <c r="NY159" s="250"/>
      <c r="NZ159" s="250"/>
      <c r="OA159" s="250"/>
      <c r="OB159" s="250"/>
      <c r="OC159" s="250"/>
      <c r="OD159" s="250"/>
      <c r="OE159" s="250"/>
      <c r="OF159" s="250"/>
      <c r="OG159" s="250"/>
      <c r="OH159" s="250"/>
      <c r="OI159" s="250"/>
      <c r="OJ159" s="250"/>
      <c r="OK159" s="250"/>
      <c r="OL159" s="250"/>
      <c r="OM159" s="250"/>
      <c r="ON159" s="250"/>
      <c r="OO159" s="250"/>
      <c r="OP159" s="250"/>
      <c r="OQ159" s="250"/>
      <c r="OR159" s="250"/>
      <c r="OS159" s="250"/>
      <c r="OT159" s="250"/>
      <c r="OU159" s="250"/>
      <c r="OV159" s="250"/>
      <c r="OW159" s="250"/>
      <c r="OX159" s="250"/>
      <c r="OY159" s="250"/>
      <c r="OZ159" s="250"/>
      <c r="PA159" s="250"/>
      <c r="PB159" s="250"/>
      <c r="PC159" s="250"/>
      <c r="PD159" s="250"/>
      <c r="PE159" s="250"/>
      <c r="PF159" s="250"/>
      <c r="PG159" s="250"/>
      <c r="PH159" s="250"/>
      <c r="PI159" s="250"/>
      <c r="PJ159" s="250"/>
      <c r="PK159" s="250"/>
      <c r="PL159" s="250"/>
      <c r="PM159" s="250"/>
      <c r="PN159" s="250"/>
      <c r="PO159" s="250"/>
      <c r="PP159" s="250"/>
      <c r="PQ159" s="250"/>
      <c r="PR159" s="250"/>
      <c r="PS159" s="250"/>
      <c r="PT159" s="250"/>
      <c r="PU159" s="250"/>
      <c r="PV159" s="250"/>
      <c r="PW159" s="250"/>
      <c r="PX159" s="250"/>
      <c r="PY159" s="250"/>
      <c r="PZ159" s="250"/>
      <c r="QA159" s="250"/>
      <c r="QB159" s="250"/>
      <c r="QC159" s="250"/>
      <c r="QD159" s="250"/>
      <c r="QE159" s="250"/>
      <c r="QF159" s="250"/>
      <c r="QG159" s="250"/>
      <c r="QH159" s="250"/>
      <c r="QI159" s="250"/>
      <c r="QJ159" s="250"/>
      <c r="QK159" s="250"/>
      <c r="QL159" s="250"/>
      <c r="QM159" s="250"/>
      <c r="QN159" s="250"/>
      <c r="QO159" s="250"/>
      <c r="QP159" s="250"/>
      <c r="QQ159" s="250"/>
      <c r="QR159" s="250"/>
      <c r="QS159" s="250"/>
      <c r="QT159" s="250"/>
      <c r="QU159" s="250"/>
      <c r="QV159" s="250"/>
      <c r="QW159" s="250"/>
      <c r="QX159" s="250"/>
      <c r="QY159" s="250"/>
      <c r="QZ159" s="250"/>
      <c r="RA159" s="250"/>
      <c r="RB159" s="250"/>
      <c r="RC159" s="250"/>
      <c r="RD159" s="250"/>
      <c r="RE159" s="250"/>
      <c r="RF159" s="250"/>
      <c r="RG159" s="250"/>
      <c r="RH159" s="250"/>
      <c r="RI159" s="250"/>
      <c r="RJ159" s="250"/>
      <c r="RK159" s="250"/>
      <c r="RL159" s="250"/>
      <c r="RM159" s="250"/>
      <c r="RN159" s="250"/>
      <c r="RO159" s="250"/>
      <c r="RP159" s="250"/>
      <c r="RQ159" s="250"/>
      <c r="RR159" s="250"/>
      <c r="RS159" s="250"/>
      <c r="RT159" s="250"/>
      <c r="RU159" s="250"/>
      <c r="RV159" s="250"/>
      <c r="RW159" s="250"/>
      <c r="RX159" s="250"/>
      <c r="RY159" s="250"/>
      <c r="RZ159" s="250"/>
    </row>
    <row r="160" spans="1:494" s="253" customFormat="1" ht="20.25" customHeight="1">
      <c r="A160" s="250"/>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c r="AA160" s="249"/>
      <c r="AB160" s="249"/>
      <c r="AC160" s="249"/>
      <c r="AD160" s="249"/>
      <c r="AE160" s="249"/>
      <c r="AF160" s="249"/>
      <c r="AG160" s="249"/>
      <c r="AH160" s="249"/>
      <c r="AI160" s="249"/>
      <c r="AJ160" s="249"/>
      <c r="AK160" s="249"/>
      <c r="AL160" s="249"/>
      <c r="AM160" s="249"/>
      <c r="AN160" s="249"/>
      <c r="AO160" s="249"/>
      <c r="AP160" s="249"/>
      <c r="AQ160" s="249"/>
      <c r="AR160" s="249"/>
      <c r="AS160" s="249"/>
      <c r="AT160" s="249"/>
      <c r="AU160" s="249"/>
      <c r="AV160" s="249"/>
      <c r="AW160" s="249"/>
      <c r="AX160" s="249"/>
      <c r="AY160" s="249"/>
      <c r="AZ160" s="249"/>
      <c r="BA160" s="249"/>
      <c r="BB160" s="249"/>
      <c r="BC160" s="249"/>
      <c r="BD160" s="249"/>
      <c r="BE160" s="249"/>
      <c r="BF160" s="249"/>
      <c r="BG160" s="249"/>
      <c r="BH160" s="249"/>
      <c r="BI160" s="249"/>
      <c r="BJ160" s="249"/>
      <c r="BK160" s="249"/>
      <c r="BL160" s="249"/>
      <c r="BM160" s="249"/>
      <c r="BN160" s="249"/>
      <c r="BO160" s="249"/>
      <c r="BP160" s="249"/>
      <c r="BQ160" s="249"/>
      <c r="BR160" s="249"/>
      <c r="BS160" s="249"/>
      <c r="BT160" s="249"/>
      <c r="BU160" s="249"/>
      <c r="BV160" s="249"/>
      <c r="BW160" s="249"/>
      <c r="BX160" s="249"/>
      <c r="BY160" s="249"/>
      <c r="BZ160" s="249"/>
      <c r="CA160" s="249"/>
      <c r="CB160" s="249"/>
      <c r="CC160" s="249"/>
      <c r="CD160" s="249"/>
      <c r="CE160" s="264"/>
      <c r="CF160" s="250"/>
      <c r="CG160" s="250"/>
      <c r="CH160" s="250"/>
      <c r="CI160" s="250"/>
      <c r="ET160" s="250"/>
      <c r="EU160" s="250"/>
      <c r="EV160" s="250"/>
      <c r="EW160" s="250"/>
      <c r="EX160" s="250"/>
      <c r="EY160" s="250"/>
      <c r="EZ160" s="250"/>
      <c r="FA160" s="250"/>
      <c r="FB160" s="250"/>
      <c r="FC160" s="250"/>
      <c r="FD160" s="250"/>
      <c r="FE160" s="250"/>
      <c r="FF160" s="250"/>
      <c r="FG160" s="250"/>
      <c r="FH160" s="250"/>
      <c r="FI160" s="250"/>
      <c r="FJ160" s="250"/>
      <c r="FK160" s="250"/>
      <c r="FL160" s="250"/>
      <c r="FM160" s="250"/>
      <c r="FN160" s="250"/>
      <c r="FO160" s="250"/>
      <c r="FP160" s="250"/>
      <c r="FQ160" s="250"/>
      <c r="FR160" s="250"/>
      <c r="FS160" s="250"/>
      <c r="FT160" s="250"/>
      <c r="FU160" s="250"/>
      <c r="FV160" s="250"/>
      <c r="FW160" s="250"/>
      <c r="FX160" s="250"/>
      <c r="FY160" s="250"/>
      <c r="FZ160" s="250"/>
      <c r="GA160" s="250"/>
      <c r="GB160" s="250"/>
      <c r="GC160" s="250"/>
      <c r="GD160" s="250"/>
      <c r="GE160" s="250"/>
      <c r="GF160" s="250"/>
      <c r="GG160" s="250"/>
      <c r="GH160" s="250"/>
      <c r="GI160" s="250"/>
      <c r="GJ160" s="250"/>
      <c r="GK160" s="250"/>
      <c r="GL160" s="250"/>
      <c r="GM160" s="250"/>
      <c r="GN160" s="250"/>
      <c r="GO160" s="250"/>
      <c r="GP160" s="250"/>
      <c r="GQ160" s="250"/>
      <c r="GR160" s="250"/>
      <c r="GS160" s="250"/>
      <c r="GT160" s="250"/>
      <c r="GU160" s="250"/>
      <c r="GV160" s="250"/>
      <c r="GW160" s="250"/>
      <c r="GX160" s="250"/>
      <c r="GY160" s="250"/>
      <c r="GZ160" s="250"/>
      <c r="HA160" s="250"/>
      <c r="HB160" s="250"/>
      <c r="HC160" s="250"/>
      <c r="HD160" s="250"/>
      <c r="HE160" s="250"/>
      <c r="HF160" s="250"/>
      <c r="HG160" s="250"/>
      <c r="HH160" s="250"/>
      <c r="HI160" s="250"/>
      <c r="HJ160" s="250"/>
      <c r="HK160" s="250"/>
      <c r="HL160" s="250"/>
      <c r="HM160" s="250"/>
      <c r="HN160" s="250"/>
      <c r="HO160" s="250"/>
      <c r="HP160" s="250"/>
      <c r="HQ160" s="250"/>
      <c r="HR160" s="250"/>
      <c r="HS160" s="250"/>
      <c r="HT160" s="250"/>
      <c r="HU160" s="250"/>
      <c r="HV160" s="250"/>
      <c r="HW160" s="250"/>
      <c r="HX160" s="250"/>
      <c r="HY160" s="250"/>
      <c r="HZ160" s="250"/>
      <c r="IA160" s="250"/>
      <c r="IB160" s="250"/>
      <c r="IC160" s="250"/>
      <c r="ID160" s="250"/>
      <c r="IE160" s="250"/>
      <c r="IF160" s="250"/>
      <c r="IG160" s="250"/>
      <c r="IH160" s="250"/>
      <c r="II160" s="250"/>
      <c r="IJ160" s="250"/>
      <c r="IK160" s="250"/>
      <c r="IL160" s="250"/>
      <c r="IM160" s="250"/>
      <c r="IN160" s="250"/>
      <c r="IO160" s="250"/>
      <c r="IP160" s="250"/>
      <c r="IQ160" s="250"/>
      <c r="IR160" s="250"/>
      <c r="IS160" s="250"/>
      <c r="IT160" s="250"/>
      <c r="IU160" s="250"/>
      <c r="IV160" s="250"/>
      <c r="IW160" s="250"/>
      <c r="IX160" s="250"/>
      <c r="IY160" s="250"/>
      <c r="IZ160" s="250"/>
      <c r="JA160" s="250"/>
      <c r="JB160" s="250"/>
      <c r="JC160" s="250"/>
      <c r="JD160" s="250"/>
      <c r="JE160" s="250"/>
      <c r="JF160" s="250"/>
      <c r="JG160" s="250"/>
      <c r="JH160" s="250"/>
      <c r="JI160" s="250"/>
      <c r="JJ160" s="250"/>
      <c r="JK160" s="250"/>
      <c r="JL160" s="250"/>
      <c r="JM160" s="250"/>
      <c r="JN160" s="250"/>
      <c r="JO160" s="250"/>
      <c r="JP160" s="250"/>
      <c r="JQ160" s="250"/>
      <c r="JR160" s="250"/>
      <c r="JS160" s="250"/>
      <c r="JT160" s="250"/>
      <c r="JU160" s="250"/>
      <c r="JV160" s="250"/>
      <c r="JW160" s="250"/>
      <c r="JX160" s="250"/>
      <c r="JY160" s="250"/>
      <c r="JZ160" s="250"/>
      <c r="KA160" s="250"/>
      <c r="KB160" s="250"/>
      <c r="KC160" s="250"/>
      <c r="KD160" s="250"/>
      <c r="KE160" s="250"/>
      <c r="KF160" s="250"/>
      <c r="KG160" s="250"/>
      <c r="KH160" s="250"/>
      <c r="KI160" s="250"/>
      <c r="KJ160" s="250"/>
      <c r="KK160" s="250"/>
      <c r="KL160" s="250"/>
      <c r="KM160" s="250"/>
      <c r="KN160" s="250"/>
      <c r="KO160" s="250"/>
      <c r="KP160" s="250"/>
      <c r="KQ160" s="250"/>
      <c r="KR160" s="250"/>
      <c r="KS160" s="250"/>
      <c r="KT160" s="250"/>
      <c r="KU160" s="250"/>
      <c r="KV160" s="250"/>
      <c r="KW160" s="250"/>
      <c r="KX160" s="250"/>
      <c r="KY160" s="250"/>
      <c r="KZ160" s="250"/>
      <c r="LA160" s="250"/>
      <c r="LB160" s="250"/>
      <c r="LC160" s="250"/>
      <c r="LD160" s="250"/>
      <c r="LE160" s="250"/>
      <c r="LF160" s="250"/>
      <c r="LG160" s="250"/>
      <c r="LH160" s="250"/>
      <c r="LI160" s="250"/>
      <c r="LJ160" s="250"/>
      <c r="LK160" s="250"/>
      <c r="LL160" s="250"/>
      <c r="LM160" s="250"/>
      <c r="LN160" s="250"/>
      <c r="LO160" s="250"/>
      <c r="LP160" s="250"/>
      <c r="LQ160" s="250"/>
      <c r="LR160" s="250"/>
      <c r="LS160" s="250"/>
      <c r="LT160" s="250"/>
      <c r="LU160" s="250"/>
      <c r="LV160" s="250"/>
      <c r="LW160" s="250"/>
      <c r="LX160" s="250"/>
      <c r="LY160" s="250"/>
      <c r="LZ160" s="250"/>
      <c r="MA160" s="250"/>
      <c r="MB160" s="250"/>
      <c r="MC160" s="250"/>
      <c r="MD160" s="250"/>
      <c r="ME160" s="250"/>
      <c r="MF160" s="250"/>
      <c r="MG160" s="250"/>
      <c r="MH160" s="250"/>
      <c r="MI160" s="250"/>
      <c r="MJ160" s="250"/>
      <c r="MK160" s="250"/>
      <c r="ML160" s="250"/>
      <c r="MM160" s="250"/>
      <c r="MN160" s="250"/>
      <c r="MO160" s="250"/>
      <c r="MP160" s="250"/>
      <c r="MQ160" s="250"/>
      <c r="MR160" s="250"/>
      <c r="MS160" s="250"/>
      <c r="MT160" s="250"/>
      <c r="MU160" s="250"/>
      <c r="MV160" s="250"/>
      <c r="MW160" s="250"/>
      <c r="MX160" s="250"/>
      <c r="MY160" s="250"/>
      <c r="MZ160" s="250"/>
      <c r="NA160" s="250"/>
      <c r="NB160" s="250"/>
      <c r="NC160" s="250"/>
      <c r="ND160" s="250"/>
      <c r="NE160" s="250"/>
      <c r="NF160" s="250"/>
      <c r="NG160" s="250"/>
      <c r="NH160" s="250"/>
      <c r="NI160" s="250"/>
      <c r="NJ160" s="250"/>
      <c r="NK160" s="250"/>
      <c r="NL160" s="250"/>
      <c r="NM160" s="250"/>
      <c r="NN160" s="250"/>
      <c r="NO160" s="250"/>
      <c r="NP160" s="250"/>
      <c r="NQ160" s="250"/>
      <c r="NR160" s="250"/>
      <c r="NS160" s="250"/>
      <c r="NT160" s="250"/>
      <c r="NU160" s="250"/>
      <c r="NV160" s="250"/>
      <c r="NW160" s="250"/>
      <c r="NX160" s="250"/>
      <c r="NY160" s="250"/>
      <c r="NZ160" s="250"/>
      <c r="OA160" s="250"/>
      <c r="OB160" s="250"/>
      <c r="OC160" s="250"/>
      <c r="OD160" s="250"/>
      <c r="OE160" s="250"/>
      <c r="OF160" s="250"/>
      <c r="OG160" s="250"/>
      <c r="OH160" s="250"/>
      <c r="OI160" s="250"/>
      <c r="OJ160" s="250"/>
      <c r="OK160" s="250"/>
      <c r="OL160" s="250"/>
      <c r="OM160" s="250"/>
      <c r="ON160" s="250"/>
      <c r="OO160" s="250"/>
      <c r="OP160" s="250"/>
      <c r="OQ160" s="250"/>
      <c r="OR160" s="250"/>
      <c r="OS160" s="250"/>
      <c r="OT160" s="250"/>
      <c r="OU160" s="250"/>
      <c r="OV160" s="250"/>
      <c r="OW160" s="250"/>
      <c r="OX160" s="250"/>
      <c r="OY160" s="250"/>
      <c r="OZ160" s="250"/>
      <c r="PA160" s="250"/>
      <c r="PB160" s="250"/>
      <c r="PC160" s="250"/>
      <c r="PD160" s="250"/>
      <c r="PE160" s="250"/>
      <c r="PF160" s="250"/>
      <c r="PG160" s="250"/>
      <c r="PH160" s="250"/>
      <c r="PI160" s="250"/>
      <c r="PJ160" s="250"/>
      <c r="PK160" s="250"/>
      <c r="PL160" s="250"/>
      <c r="PM160" s="250"/>
      <c r="PN160" s="250"/>
      <c r="PO160" s="250"/>
      <c r="PP160" s="250"/>
      <c r="PQ160" s="250"/>
      <c r="PR160" s="250"/>
      <c r="PS160" s="250"/>
      <c r="PT160" s="250"/>
      <c r="PU160" s="250"/>
      <c r="PV160" s="250"/>
      <c r="PW160" s="250"/>
      <c r="PX160" s="250"/>
      <c r="PY160" s="250"/>
      <c r="PZ160" s="250"/>
      <c r="QA160" s="250"/>
      <c r="QB160" s="250"/>
      <c r="QC160" s="250"/>
      <c r="QD160" s="250"/>
      <c r="QE160" s="250"/>
      <c r="QF160" s="250"/>
      <c r="QG160" s="250"/>
      <c r="QH160" s="250"/>
      <c r="QI160" s="250"/>
      <c r="QJ160" s="250"/>
      <c r="QK160" s="250"/>
      <c r="QL160" s="250"/>
      <c r="QM160" s="250"/>
      <c r="QN160" s="250"/>
      <c r="QO160" s="250"/>
      <c r="QP160" s="250"/>
      <c r="QQ160" s="250"/>
      <c r="QR160" s="250"/>
      <c r="QS160" s="250"/>
      <c r="QT160" s="250"/>
      <c r="QU160" s="250"/>
      <c r="QV160" s="250"/>
      <c r="QW160" s="250"/>
      <c r="QX160" s="250"/>
      <c r="QY160" s="250"/>
      <c r="QZ160" s="250"/>
      <c r="RA160" s="250"/>
      <c r="RB160" s="250"/>
      <c r="RC160" s="250"/>
      <c r="RD160" s="250"/>
      <c r="RE160" s="250"/>
      <c r="RF160" s="250"/>
      <c r="RG160" s="250"/>
      <c r="RH160" s="250"/>
      <c r="RI160" s="250"/>
      <c r="RJ160" s="250"/>
      <c r="RK160" s="250"/>
      <c r="RL160" s="250"/>
      <c r="RM160" s="250"/>
      <c r="RN160" s="250"/>
      <c r="RO160" s="250"/>
      <c r="RP160" s="250"/>
      <c r="RQ160" s="250"/>
      <c r="RR160" s="250"/>
      <c r="RS160" s="250"/>
      <c r="RT160" s="250"/>
      <c r="RU160" s="250"/>
      <c r="RV160" s="250"/>
      <c r="RW160" s="250"/>
      <c r="RX160" s="250"/>
      <c r="RY160" s="250"/>
      <c r="RZ160" s="250"/>
    </row>
    <row r="161" spans="1:494" s="253" customFormat="1" ht="20.25" customHeight="1">
      <c r="A161" s="250"/>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c r="AA161" s="249"/>
      <c r="AB161" s="249"/>
      <c r="AC161" s="249"/>
      <c r="AD161" s="249"/>
      <c r="AE161" s="249"/>
      <c r="AF161" s="249"/>
      <c r="AG161" s="249"/>
      <c r="AH161" s="249"/>
      <c r="AI161" s="249"/>
      <c r="AJ161" s="249"/>
      <c r="AK161" s="249"/>
      <c r="AL161" s="249"/>
      <c r="AM161" s="249"/>
      <c r="AN161" s="249"/>
      <c r="AO161" s="249"/>
      <c r="AP161" s="249"/>
      <c r="AQ161" s="249"/>
      <c r="AR161" s="249"/>
      <c r="AS161" s="249"/>
      <c r="AT161" s="249"/>
      <c r="AU161" s="249"/>
      <c r="AV161" s="249"/>
      <c r="AW161" s="249"/>
      <c r="AX161" s="249"/>
      <c r="AY161" s="249"/>
      <c r="AZ161" s="249"/>
      <c r="BA161" s="249"/>
      <c r="BB161" s="249"/>
      <c r="BC161" s="249"/>
      <c r="BD161" s="249"/>
      <c r="BE161" s="249"/>
      <c r="BF161" s="249"/>
      <c r="BG161" s="249"/>
      <c r="BH161" s="249"/>
      <c r="BI161" s="249"/>
      <c r="BJ161" s="249"/>
      <c r="BK161" s="249"/>
      <c r="BL161" s="249"/>
      <c r="BM161" s="249"/>
      <c r="BN161" s="249"/>
      <c r="BO161" s="249"/>
      <c r="BP161" s="249"/>
      <c r="BQ161" s="249"/>
      <c r="BR161" s="249"/>
      <c r="BS161" s="249"/>
      <c r="BT161" s="249"/>
      <c r="BU161" s="249"/>
      <c r="BV161" s="249"/>
      <c r="BW161" s="249"/>
      <c r="BX161" s="249"/>
      <c r="BY161" s="249"/>
      <c r="BZ161" s="249"/>
      <c r="CA161" s="249"/>
      <c r="CB161" s="249"/>
      <c r="CC161" s="249"/>
      <c r="CD161" s="249"/>
      <c r="CE161" s="264"/>
      <c r="CF161" s="250"/>
      <c r="CG161" s="250"/>
      <c r="CH161" s="250"/>
      <c r="CI161" s="250"/>
      <c r="ET161" s="250"/>
      <c r="EU161" s="250"/>
      <c r="EV161" s="250"/>
      <c r="EW161" s="250"/>
      <c r="EX161" s="250"/>
      <c r="EY161" s="250"/>
      <c r="EZ161" s="250"/>
      <c r="FA161" s="250"/>
      <c r="FB161" s="250"/>
      <c r="FC161" s="250"/>
      <c r="FD161" s="250"/>
      <c r="FE161" s="250"/>
      <c r="FF161" s="250"/>
      <c r="FG161" s="250"/>
      <c r="FH161" s="250"/>
      <c r="FI161" s="250"/>
      <c r="FJ161" s="250"/>
      <c r="FK161" s="250"/>
      <c r="FL161" s="250"/>
      <c r="FM161" s="250"/>
      <c r="FN161" s="250"/>
      <c r="FO161" s="250"/>
      <c r="FP161" s="250"/>
      <c r="FQ161" s="250"/>
      <c r="FR161" s="250"/>
      <c r="FS161" s="250"/>
      <c r="FT161" s="250"/>
      <c r="FU161" s="250"/>
      <c r="FV161" s="250"/>
      <c r="FW161" s="250"/>
      <c r="FX161" s="250"/>
      <c r="FY161" s="250"/>
      <c r="FZ161" s="250"/>
      <c r="GA161" s="250"/>
      <c r="GB161" s="250"/>
      <c r="GC161" s="250"/>
      <c r="GD161" s="250"/>
      <c r="GE161" s="250"/>
      <c r="GF161" s="250"/>
      <c r="GG161" s="250"/>
      <c r="GH161" s="250"/>
      <c r="GI161" s="250"/>
      <c r="GJ161" s="250"/>
      <c r="GK161" s="250"/>
      <c r="GL161" s="250"/>
      <c r="GM161" s="250"/>
      <c r="GN161" s="250"/>
      <c r="GO161" s="250"/>
      <c r="GP161" s="250"/>
      <c r="GQ161" s="250"/>
      <c r="GR161" s="250"/>
      <c r="GS161" s="250"/>
      <c r="GT161" s="250"/>
      <c r="GU161" s="250"/>
      <c r="GV161" s="250"/>
      <c r="GW161" s="250"/>
      <c r="GX161" s="250"/>
      <c r="GY161" s="250"/>
      <c r="GZ161" s="250"/>
      <c r="HA161" s="250"/>
      <c r="HB161" s="250"/>
      <c r="HC161" s="250"/>
      <c r="HD161" s="250"/>
      <c r="HE161" s="250"/>
      <c r="HF161" s="250"/>
      <c r="HG161" s="250"/>
      <c r="HH161" s="250"/>
      <c r="HI161" s="250"/>
      <c r="HJ161" s="250"/>
      <c r="HK161" s="250"/>
      <c r="HL161" s="250"/>
      <c r="HM161" s="250"/>
      <c r="HN161" s="250"/>
      <c r="HO161" s="250"/>
      <c r="HP161" s="250"/>
      <c r="HQ161" s="250"/>
      <c r="HR161" s="250"/>
      <c r="HS161" s="250"/>
      <c r="HT161" s="250"/>
      <c r="HU161" s="250"/>
      <c r="HV161" s="250"/>
      <c r="HW161" s="250"/>
      <c r="HX161" s="250"/>
      <c r="HY161" s="250"/>
      <c r="HZ161" s="250"/>
      <c r="IA161" s="250"/>
      <c r="IB161" s="250"/>
      <c r="IC161" s="250"/>
      <c r="ID161" s="250"/>
      <c r="IE161" s="250"/>
      <c r="IF161" s="250"/>
      <c r="IG161" s="250"/>
      <c r="IH161" s="250"/>
      <c r="II161" s="250"/>
      <c r="IJ161" s="250"/>
      <c r="IK161" s="250"/>
      <c r="IL161" s="250"/>
      <c r="IM161" s="250"/>
      <c r="IN161" s="250"/>
      <c r="IO161" s="250"/>
      <c r="IP161" s="250"/>
      <c r="IQ161" s="250"/>
      <c r="IR161" s="250"/>
      <c r="IS161" s="250"/>
      <c r="IT161" s="250"/>
      <c r="IU161" s="250"/>
      <c r="IV161" s="250"/>
      <c r="IW161" s="250"/>
      <c r="IX161" s="250"/>
      <c r="IY161" s="250"/>
      <c r="IZ161" s="250"/>
      <c r="JA161" s="250"/>
      <c r="JB161" s="250"/>
      <c r="JC161" s="250"/>
      <c r="JD161" s="250"/>
      <c r="JE161" s="250"/>
      <c r="JF161" s="250"/>
      <c r="JG161" s="250"/>
      <c r="JH161" s="250"/>
      <c r="JI161" s="250"/>
      <c r="JJ161" s="250"/>
      <c r="JK161" s="250"/>
      <c r="JL161" s="250"/>
      <c r="JM161" s="250"/>
      <c r="JN161" s="250"/>
      <c r="JO161" s="250"/>
      <c r="JP161" s="250"/>
      <c r="JQ161" s="250"/>
      <c r="JR161" s="250"/>
      <c r="JS161" s="250"/>
      <c r="JT161" s="250"/>
      <c r="JU161" s="250"/>
      <c r="JV161" s="250"/>
      <c r="JW161" s="250"/>
      <c r="JX161" s="250"/>
      <c r="JY161" s="250"/>
      <c r="JZ161" s="250"/>
      <c r="KA161" s="250"/>
      <c r="KB161" s="250"/>
      <c r="KC161" s="250"/>
      <c r="KD161" s="250"/>
      <c r="KE161" s="250"/>
      <c r="KF161" s="250"/>
      <c r="KG161" s="250"/>
      <c r="KH161" s="250"/>
      <c r="KI161" s="250"/>
      <c r="KJ161" s="250"/>
      <c r="KK161" s="250"/>
      <c r="KL161" s="250"/>
      <c r="KM161" s="250"/>
      <c r="KN161" s="250"/>
      <c r="KO161" s="250"/>
      <c r="KP161" s="250"/>
      <c r="KQ161" s="250"/>
      <c r="KR161" s="250"/>
      <c r="KS161" s="250"/>
      <c r="KT161" s="250"/>
      <c r="KU161" s="250"/>
      <c r="KV161" s="250"/>
      <c r="KW161" s="250"/>
      <c r="KX161" s="250"/>
      <c r="KY161" s="250"/>
      <c r="KZ161" s="250"/>
      <c r="LA161" s="250"/>
      <c r="LB161" s="250"/>
      <c r="LC161" s="250"/>
      <c r="LD161" s="250"/>
      <c r="LE161" s="250"/>
      <c r="LF161" s="250"/>
      <c r="LG161" s="250"/>
      <c r="LH161" s="250"/>
      <c r="LI161" s="250"/>
      <c r="LJ161" s="250"/>
      <c r="LK161" s="250"/>
      <c r="LL161" s="250"/>
      <c r="LM161" s="250"/>
      <c r="LN161" s="250"/>
      <c r="LO161" s="250"/>
      <c r="LP161" s="250"/>
      <c r="LQ161" s="250"/>
      <c r="LR161" s="250"/>
      <c r="LS161" s="250"/>
      <c r="LT161" s="250"/>
      <c r="LU161" s="250"/>
      <c r="LV161" s="250"/>
      <c r="LW161" s="250"/>
      <c r="LX161" s="250"/>
      <c r="LY161" s="250"/>
      <c r="LZ161" s="250"/>
      <c r="MA161" s="250"/>
      <c r="MB161" s="250"/>
      <c r="MC161" s="250"/>
      <c r="MD161" s="250"/>
      <c r="ME161" s="250"/>
      <c r="MF161" s="250"/>
      <c r="MG161" s="250"/>
      <c r="MH161" s="250"/>
      <c r="MI161" s="250"/>
      <c r="MJ161" s="250"/>
      <c r="MK161" s="250"/>
      <c r="ML161" s="250"/>
      <c r="MM161" s="250"/>
      <c r="MN161" s="250"/>
      <c r="MO161" s="250"/>
      <c r="MP161" s="250"/>
      <c r="MQ161" s="250"/>
      <c r="MR161" s="250"/>
      <c r="MS161" s="250"/>
      <c r="MT161" s="250"/>
      <c r="MU161" s="250"/>
      <c r="MV161" s="250"/>
      <c r="MW161" s="250"/>
      <c r="MX161" s="250"/>
      <c r="MY161" s="250"/>
      <c r="MZ161" s="250"/>
      <c r="NA161" s="250"/>
      <c r="NB161" s="250"/>
      <c r="NC161" s="250"/>
      <c r="ND161" s="250"/>
      <c r="NE161" s="250"/>
      <c r="NF161" s="250"/>
      <c r="NG161" s="250"/>
      <c r="NH161" s="250"/>
      <c r="NI161" s="250"/>
      <c r="NJ161" s="250"/>
      <c r="NK161" s="250"/>
      <c r="NL161" s="250"/>
      <c r="NM161" s="250"/>
      <c r="NN161" s="250"/>
      <c r="NO161" s="250"/>
      <c r="NP161" s="250"/>
      <c r="NQ161" s="250"/>
      <c r="NR161" s="250"/>
      <c r="NS161" s="250"/>
      <c r="NT161" s="250"/>
      <c r="NU161" s="250"/>
      <c r="NV161" s="250"/>
      <c r="NW161" s="250"/>
      <c r="NX161" s="250"/>
      <c r="NY161" s="250"/>
      <c r="NZ161" s="250"/>
      <c r="OA161" s="250"/>
      <c r="OB161" s="250"/>
      <c r="OC161" s="250"/>
      <c r="OD161" s="250"/>
      <c r="OE161" s="250"/>
      <c r="OF161" s="250"/>
      <c r="OG161" s="250"/>
      <c r="OH161" s="250"/>
      <c r="OI161" s="250"/>
      <c r="OJ161" s="250"/>
      <c r="OK161" s="250"/>
      <c r="OL161" s="250"/>
      <c r="OM161" s="250"/>
      <c r="ON161" s="250"/>
      <c r="OO161" s="250"/>
      <c r="OP161" s="250"/>
      <c r="OQ161" s="250"/>
      <c r="OR161" s="250"/>
      <c r="OS161" s="250"/>
      <c r="OT161" s="250"/>
      <c r="OU161" s="250"/>
      <c r="OV161" s="250"/>
      <c r="OW161" s="250"/>
      <c r="OX161" s="250"/>
      <c r="OY161" s="250"/>
      <c r="OZ161" s="250"/>
      <c r="PA161" s="250"/>
      <c r="PB161" s="250"/>
      <c r="PC161" s="250"/>
      <c r="PD161" s="250"/>
      <c r="PE161" s="250"/>
      <c r="PF161" s="250"/>
      <c r="PG161" s="250"/>
      <c r="PH161" s="250"/>
      <c r="PI161" s="250"/>
      <c r="PJ161" s="250"/>
      <c r="PK161" s="250"/>
      <c r="PL161" s="250"/>
      <c r="PM161" s="250"/>
      <c r="PN161" s="250"/>
      <c r="PO161" s="250"/>
      <c r="PP161" s="250"/>
      <c r="PQ161" s="250"/>
      <c r="PR161" s="250"/>
      <c r="PS161" s="250"/>
      <c r="PT161" s="250"/>
      <c r="PU161" s="250"/>
      <c r="PV161" s="250"/>
      <c r="PW161" s="250"/>
      <c r="PX161" s="250"/>
      <c r="PY161" s="250"/>
      <c r="PZ161" s="250"/>
      <c r="QA161" s="250"/>
      <c r="QB161" s="250"/>
      <c r="QC161" s="250"/>
      <c r="QD161" s="250"/>
      <c r="QE161" s="250"/>
      <c r="QF161" s="250"/>
      <c r="QG161" s="250"/>
      <c r="QH161" s="250"/>
      <c r="QI161" s="250"/>
      <c r="QJ161" s="250"/>
      <c r="QK161" s="250"/>
      <c r="QL161" s="250"/>
      <c r="QM161" s="250"/>
      <c r="QN161" s="250"/>
      <c r="QO161" s="250"/>
      <c r="QP161" s="250"/>
      <c r="QQ161" s="250"/>
      <c r="QR161" s="250"/>
      <c r="QS161" s="250"/>
      <c r="QT161" s="250"/>
      <c r="QU161" s="250"/>
      <c r="QV161" s="250"/>
      <c r="QW161" s="250"/>
      <c r="QX161" s="250"/>
      <c r="QY161" s="250"/>
      <c r="QZ161" s="250"/>
      <c r="RA161" s="250"/>
      <c r="RB161" s="250"/>
      <c r="RC161" s="250"/>
      <c r="RD161" s="250"/>
      <c r="RE161" s="250"/>
      <c r="RF161" s="250"/>
      <c r="RG161" s="250"/>
      <c r="RH161" s="250"/>
      <c r="RI161" s="250"/>
      <c r="RJ161" s="250"/>
      <c r="RK161" s="250"/>
      <c r="RL161" s="250"/>
      <c r="RM161" s="250"/>
      <c r="RN161" s="250"/>
      <c r="RO161" s="250"/>
      <c r="RP161" s="250"/>
      <c r="RQ161" s="250"/>
      <c r="RR161" s="250"/>
      <c r="RS161" s="250"/>
      <c r="RT161" s="250"/>
      <c r="RU161" s="250"/>
      <c r="RV161" s="250"/>
      <c r="RW161" s="250"/>
      <c r="RX161" s="250"/>
      <c r="RY161" s="250"/>
      <c r="RZ161" s="250"/>
    </row>
    <row r="162" spans="1:494" s="253" customFormat="1" ht="20.25" customHeight="1">
      <c r="A162" s="250"/>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c r="AA162" s="249"/>
      <c r="AB162" s="249"/>
      <c r="AC162" s="249"/>
      <c r="AD162" s="249"/>
      <c r="AE162" s="249"/>
      <c r="AF162" s="249"/>
      <c r="AG162" s="249"/>
      <c r="AH162" s="249"/>
      <c r="AI162" s="249"/>
      <c r="AJ162" s="249"/>
      <c r="AK162" s="249"/>
      <c r="AL162" s="249"/>
      <c r="AM162" s="249"/>
      <c r="AN162" s="249"/>
      <c r="AO162" s="249"/>
      <c r="AP162" s="249"/>
      <c r="AQ162" s="249"/>
      <c r="AR162" s="249"/>
      <c r="AS162" s="249"/>
      <c r="AT162" s="249"/>
      <c r="AU162" s="249"/>
      <c r="AV162" s="249"/>
      <c r="AW162" s="249"/>
      <c r="AX162" s="249"/>
      <c r="AY162" s="249"/>
      <c r="AZ162" s="249"/>
      <c r="BA162" s="249"/>
      <c r="BB162" s="249"/>
      <c r="BC162" s="249"/>
      <c r="BD162" s="249"/>
      <c r="BE162" s="249"/>
      <c r="BF162" s="249"/>
      <c r="BG162" s="249"/>
      <c r="BH162" s="249"/>
      <c r="BI162" s="249"/>
      <c r="BJ162" s="249"/>
      <c r="BK162" s="249"/>
      <c r="BL162" s="249"/>
      <c r="BM162" s="249"/>
      <c r="BN162" s="249"/>
      <c r="BO162" s="249"/>
      <c r="BP162" s="249"/>
      <c r="BQ162" s="249"/>
      <c r="BR162" s="249"/>
      <c r="BS162" s="249"/>
      <c r="BT162" s="249"/>
      <c r="BU162" s="249"/>
      <c r="BV162" s="249"/>
      <c r="BW162" s="249"/>
      <c r="BX162" s="249"/>
      <c r="BY162" s="249"/>
      <c r="BZ162" s="249"/>
      <c r="CA162" s="249"/>
      <c r="CB162" s="249"/>
      <c r="CC162" s="249"/>
      <c r="CD162" s="249"/>
      <c r="CE162" s="264"/>
      <c r="CF162" s="250"/>
      <c r="CG162" s="250"/>
      <c r="CH162" s="250"/>
      <c r="CI162" s="250"/>
      <c r="ET162" s="250"/>
      <c r="EU162" s="250"/>
      <c r="EV162" s="250"/>
      <c r="EW162" s="250"/>
      <c r="EX162" s="250"/>
      <c r="EY162" s="250"/>
      <c r="EZ162" s="250"/>
      <c r="FA162" s="250"/>
      <c r="FB162" s="250"/>
      <c r="FC162" s="250"/>
      <c r="FD162" s="250"/>
      <c r="FE162" s="250"/>
      <c r="FF162" s="250"/>
      <c r="FG162" s="250"/>
      <c r="FH162" s="250"/>
      <c r="FI162" s="250"/>
      <c r="FJ162" s="250"/>
      <c r="FK162" s="250"/>
      <c r="FL162" s="250"/>
      <c r="FM162" s="250"/>
      <c r="FN162" s="250"/>
      <c r="FO162" s="250"/>
      <c r="FP162" s="250"/>
      <c r="FQ162" s="250"/>
      <c r="FR162" s="250"/>
      <c r="FS162" s="250"/>
      <c r="FT162" s="250"/>
      <c r="FU162" s="250"/>
      <c r="FV162" s="250"/>
      <c r="FW162" s="250"/>
      <c r="FX162" s="250"/>
      <c r="FY162" s="250"/>
      <c r="FZ162" s="250"/>
      <c r="GA162" s="250"/>
      <c r="GB162" s="250"/>
      <c r="GC162" s="250"/>
      <c r="GD162" s="250"/>
      <c r="GE162" s="250"/>
      <c r="GF162" s="250"/>
      <c r="GG162" s="250"/>
      <c r="GH162" s="250"/>
      <c r="GI162" s="250"/>
      <c r="GJ162" s="250"/>
      <c r="GK162" s="250"/>
      <c r="GL162" s="250"/>
      <c r="GM162" s="250"/>
      <c r="GN162" s="250"/>
      <c r="GO162" s="250"/>
      <c r="GP162" s="250"/>
      <c r="GQ162" s="250"/>
      <c r="GR162" s="250"/>
      <c r="GS162" s="250"/>
      <c r="GT162" s="250"/>
      <c r="GU162" s="250"/>
      <c r="GV162" s="250"/>
      <c r="GW162" s="250"/>
      <c r="GX162" s="250"/>
      <c r="GY162" s="250"/>
      <c r="GZ162" s="250"/>
      <c r="HA162" s="250"/>
      <c r="HB162" s="250"/>
      <c r="HC162" s="250"/>
      <c r="HD162" s="250"/>
      <c r="HE162" s="250"/>
      <c r="HF162" s="250"/>
      <c r="HG162" s="250"/>
      <c r="HH162" s="250"/>
      <c r="HI162" s="250"/>
      <c r="HJ162" s="250"/>
      <c r="HK162" s="250"/>
      <c r="HL162" s="250"/>
      <c r="HM162" s="250"/>
      <c r="HN162" s="250"/>
      <c r="HO162" s="250"/>
      <c r="HP162" s="250"/>
      <c r="HQ162" s="250"/>
      <c r="HR162" s="250"/>
      <c r="HS162" s="250"/>
      <c r="HT162" s="250"/>
      <c r="HU162" s="250"/>
      <c r="HV162" s="250"/>
      <c r="HW162" s="250"/>
      <c r="HX162" s="250"/>
      <c r="HY162" s="250"/>
      <c r="HZ162" s="250"/>
      <c r="IA162" s="250"/>
      <c r="IB162" s="250"/>
      <c r="IC162" s="250"/>
      <c r="ID162" s="250"/>
      <c r="IE162" s="250"/>
      <c r="IF162" s="250"/>
      <c r="IG162" s="250"/>
      <c r="IH162" s="250"/>
      <c r="II162" s="250"/>
      <c r="IJ162" s="250"/>
      <c r="IK162" s="250"/>
      <c r="IL162" s="250"/>
      <c r="IM162" s="250"/>
      <c r="IN162" s="250"/>
      <c r="IO162" s="250"/>
      <c r="IP162" s="250"/>
      <c r="IQ162" s="250"/>
      <c r="IR162" s="250"/>
      <c r="IS162" s="250"/>
      <c r="IT162" s="250"/>
      <c r="IU162" s="250"/>
      <c r="IV162" s="250"/>
      <c r="IW162" s="250"/>
      <c r="IX162" s="250"/>
      <c r="IY162" s="250"/>
      <c r="IZ162" s="250"/>
      <c r="JA162" s="250"/>
      <c r="JB162" s="250"/>
      <c r="JC162" s="250"/>
      <c r="JD162" s="250"/>
      <c r="JE162" s="250"/>
      <c r="JF162" s="250"/>
      <c r="JG162" s="250"/>
      <c r="JH162" s="250"/>
      <c r="JI162" s="250"/>
      <c r="JJ162" s="250"/>
      <c r="JK162" s="250"/>
      <c r="JL162" s="250"/>
      <c r="JM162" s="250"/>
      <c r="JN162" s="250"/>
      <c r="JO162" s="250"/>
      <c r="JP162" s="250"/>
      <c r="JQ162" s="250"/>
      <c r="JR162" s="250"/>
      <c r="JS162" s="250"/>
      <c r="JT162" s="250"/>
      <c r="JU162" s="250"/>
      <c r="JV162" s="250"/>
      <c r="JW162" s="250"/>
      <c r="JX162" s="250"/>
      <c r="JY162" s="250"/>
      <c r="JZ162" s="250"/>
      <c r="KA162" s="250"/>
      <c r="KB162" s="250"/>
      <c r="KC162" s="250"/>
      <c r="KD162" s="250"/>
      <c r="KE162" s="250"/>
      <c r="KF162" s="250"/>
      <c r="KG162" s="250"/>
      <c r="KH162" s="250"/>
      <c r="KI162" s="250"/>
      <c r="KJ162" s="250"/>
      <c r="KK162" s="250"/>
      <c r="KL162" s="250"/>
      <c r="KM162" s="250"/>
      <c r="KN162" s="250"/>
      <c r="KO162" s="250"/>
      <c r="KP162" s="250"/>
      <c r="KQ162" s="250"/>
      <c r="KR162" s="250"/>
      <c r="KS162" s="250"/>
      <c r="KT162" s="250"/>
      <c r="KU162" s="250"/>
      <c r="KV162" s="250"/>
      <c r="KW162" s="250"/>
      <c r="KX162" s="250"/>
      <c r="KY162" s="250"/>
      <c r="KZ162" s="250"/>
      <c r="LA162" s="250"/>
      <c r="LB162" s="250"/>
      <c r="LC162" s="250"/>
      <c r="LD162" s="250"/>
      <c r="LE162" s="250"/>
      <c r="LF162" s="250"/>
      <c r="LG162" s="250"/>
      <c r="LH162" s="250"/>
      <c r="LI162" s="250"/>
      <c r="LJ162" s="250"/>
      <c r="LK162" s="250"/>
      <c r="LL162" s="250"/>
      <c r="LM162" s="250"/>
      <c r="LN162" s="250"/>
      <c r="LO162" s="250"/>
      <c r="LP162" s="250"/>
      <c r="LQ162" s="250"/>
      <c r="LR162" s="250"/>
      <c r="LS162" s="250"/>
      <c r="LT162" s="250"/>
      <c r="LU162" s="250"/>
      <c r="LV162" s="250"/>
      <c r="LW162" s="250"/>
      <c r="LX162" s="250"/>
      <c r="LY162" s="250"/>
      <c r="LZ162" s="250"/>
      <c r="MA162" s="250"/>
      <c r="MB162" s="250"/>
      <c r="MC162" s="250"/>
      <c r="MD162" s="250"/>
      <c r="ME162" s="250"/>
      <c r="MF162" s="250"/>
      <c r="MG162" s="250"/>
      <c r="MH162" s="250"/>
      <c r="MI162" s="250"/>
      <c r="MJ162" s="250"/>
      <c r="MK162" s="250"/>
      <c r="ML162" s="250"/>
      <c r="MM162" s="250"/>
      <c r="MN162" s="250"/>
      <c r="MO162" s="250"/>
      <c r="MP162" s="250"/>
      <c r="MQ162" s="250"/>
      <c r="MR162" s="250"/>
      <c r="MS162" s="250"/>
      <c r="MT162" s="250"/>
      <c r="MU162" s="250"/>
      <c r="MV162" s="250"/>
      <c r="MW162" s="250"/>
      <c r="MX162" s="250"/>
      <c r="MY162" s="250"/>
      <c r="MZ162" s="250"/>
      <c r="NA162" s="250"/>
      <c r="NB162" s="250"/>
      <c r="NC162" s="250"/>
      <c r="ND162" s="250"/>
      <c r="NE162" s="250"/>
      <c r="NF162" s="250"/>
      <c r="NG162" s="250"/>
      <c r="NH162" s="250"/>
      <c r="NI162" s="250"/>
      <c r="NJ162" s="250"/>
      <c r="NK162" s="250"/>
      <c r="NL162" s="250"/>
      <c r="NM162" s="250"/>
      <c r="NN162" s="250"/>
      <c r="NO162" s="250"/>
      <c r="NP162" s="250"/>
      <c r="NQ162" s="250"/>
      <c r="NR162" s="250"/>
      <c r="NS162" s="250"/>
      <c r="NT162" s="250"/>
      <c r="NU162" s="250"/>
      <c r="NV162" s="250"/>
      <c r="NW162" s="250"/>
      <c r="NX162" s="250"/>
      <c r="NY162" s="250"/>
      <c r="NZ162" s="250"/>
      <c r="OA162" s="250"/>
      <c r="OB162" s="250"/>
      <c r="OC162" s="250"/>
      <c r="OD162" s="250"/>
      <c r="OE162" s="250"/>
      <c r="OF162" s="250"/>
      <c r="OG162" s="250"/>
      <c r="OH162" s="250"/>
      <c r="OI162" s="250"/>
      <c r="OJ162" s="250"/>
      <c r="OK162" s="250"/>
      <c r="OL162" s="250"/>
      <c r="OM162" s="250"/>
      <c r="ON162" s="250"/>
      <c r="OO162" s="250"/>
      <c r="OP162" s="250"/>
      <c r="OQ162" s="250"/>
      <c r="OR162" s="250"/>
      <c r="OS162" s="250"/>
      <c r="OT162" s="250"/>
      <c r="OU162" s="250"/>
      <c r="OV162" s="250"/>
      <c r="OW162" s="250"/>
      <c r="OX162" s="250"/>
      <c r="OY162" s="250"/>
      <c r="OZ162" s="250"/>
      <c r="PA162" s="250"/>
      <c r="PB162" s="250"/>
      <c r="PC162" s="250"/>
      <c r="PD162" s="250"/>
      <c r="PE162" s="250"/>
      <c r="PF162" s="250"/>
      <c r="PG162" s="250"/>
      <c r="PH162" s="250"/>
      <c r="PI162" s="250"/>
      <c r="PJ162" s="250"/>
      <c r="PK162" s="250"/>
      <c r="PL162" s="250"/>
      <c r="PM162" s="250"/>
      <c r="PN162" s="250"/>
      <c r="PO162" s="250"/>
      <c r="PP162" s="250"/>
      <c r="PQ162" s="250"/>
      <c r="PR162" s="250"/>
      <c r="PS162" s="250"/>
      <c r="PT162" s="250"/>
      <c r="PU162" s="250"/>
      <c r="PV162" s="250"/>
      <c r="PW162" s="250"/>
      <c r="PX162" s="250"/>
      <c r="PY162" s="250"/>
      <c r="PZ162" s="250"/>
      <c r="QA162" s="250"/>
      <c r="QB162" s="250"/>
      <c r="QC162" s="250"/>
      <c r="QD162" s="250"/>
      <c r="QE162" s="250"/>
      <c r="QF162" s="250"/>
      <c r="QG162" s="250"/>
      <c r="QH162" s="250"/>
      <c r="QI162" s="250"/>
      <c r="QJ162" s="250"/>
      <c r="QK162" s="250"/>
      <c r="QL162" s="250"/>
      <c r="QM162" s="250"/>
      <c r="QN162" s="250"/>
      <c r="QO162" s="250"/>
      <c r="QP162" s="250"/>
      <c r="QQ162" s="250"/>
      <c r="QR162" s="250"/>
      <c r="QS162" s="250"/>
      <c r="QT162" s="250"/>
      <c r="QU162" s="250"/>
      <c r="QV162" s="250"/>
      <c r="QW162" s="250"/>
      <c r="QX162" s="250"/>
      <c r="QY162" s="250"/>
      <c r="QZ162" s="250"/>
      <c r="RA162" s="250"/>
      <c r="RB162" s="250"/>
      <c r="RC162" s="250"/>
      <c r="RD162" s="250"/>
      <c r="RE162" s="250"/>
      <c r="RF162" s="250"/>
      <c r="RG162" s="250"/>
      <c r="RH162" s="250"/>
      <c r="RI162" s="250"/>
      <c r="RJ162" s="250"/>
      <c r="RK162" s="250"/>
      <c r="RL162" s="250"/>
      <c r="RM162" s="250"/>
      <c r="RN162" s="250"/>
      <c r="RO162" s="250"/>
      <c r="RP162" s="250"/>
      <c r="RQ162" s="250"/>
      <c r="RR162" s="250"/>
      <c r="RS162" s="250"/>
      <c r="RT162" s="250"/>
      <c r="RU162" s="250"/>
      <c r="RV162" s="250"/>
      <c r="RW162" s="250"/>
      <c r="RX162" s="250"/>
      <c r="RY162" s="250"/>
      <c r="RZ162" s="250"/>
    </row>
    <row r="163" spans="1:494" s="253" customFormat="1" ht="20.25" customHeight="1">
      <c r="A163" s="250"/>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c r="AA163" s="249"/>
      <c r="AB163" s="249"/>
      <c r="AC163" s="249"/>
      <c r="AD163" s="249"/>
      <c r="AE163" s="249"/>
      <c r="AF163" s="249"/>
      <c r="AG163" s="249"/>
      <c r="AH163" s="249"/>
      <c r="AI163" s="249"/>
      <c r="AJ163" s="249"/>
      <c r="AK163" s="249"/>
      <c r="AL163" s="249"/>
      <c r="AM163" s="249"/>
      <c r="AN163" s="249"/>
      <c r="AO163" s="249"/>
      <c r="AP163" s="249"/>
      <c r="AQ163" s="249"/>
      <c r="AR163" s="249"/>
      <c r="AS163" s="249"/>
      <c r="AT163" s="249"/>
      <c r="AU163" s="249"/>
      <c r="AV163" s="249"/>
      <c r="AW163" s="249"/>
      <c r="AX163" s="249"/>
      <c r="AY163" s="249"/>
      <c r="AZ163" s="249"/>
      <c r="BA163" s="249"/>
      <c r="BB163" s="249"/>
      <c r="BC163" s="249"/>
      <c r="BD163" s="249"/>
      <c r="BE163" s="249"/>
      <c r="BF163" s="249"/>
      <c r="BG163" s="249"/>
      <c r="BH163" s="249"/>
      <c r="BI163" s="249"/>
      <c r="BJ163" s="249"/>
      <c r="BK163" s="249"/>
      <c r="BL163" s="249"/>
      <c r="BM163" s="249"/>
      <c r="BN163" s="249"/>
      <c r="BO163" s="249"/>
      <c r="BP163" s="249"/>
      <c r="BQ163" s="249"/>
      <c r="BR163" s="249"/>
      <c r="BS163" s="249"/>
      <c r="BT163" s="249"/>
      <c r="BU163" s="249"/>
      <c r="BV163" s="249"/>
      <c r="BW163" s="249"/>
      <c r="BX163" s="249"/>
      <c r="BY163" s="249"/>
      <c r="BZ163" s="249"/>
      <c r="CA163" s="249"/>
      <c r="CB163" s="249"/>
      <c r="CC163" s="249"/>
      <c r="CD163" s="249"/>
      <c r="CE163" s="264"/>
      <c r="CF163" s="250"/>
      <c r="CG163" s="250"/>
      <c r="CH163" s="250"/>
      <c r="CI163" s="250"/>
      <c r="ET163" s="250"/>
      <c r="EU163" s="250"/>
      <c r="EV163" s="250"/>
      <c r="EW163" s="250"/>
      <c r="EX163" s="250"/>
      <c r="EY163" s="250"/>
      <c r="EZ163" s="250"/>
      <c r="FA163" s="250"/>
      <c r="FB163" s="250"/>
      <c r="FC163" s="250"/>
      <c r="FD163" s="250"/>
      <c r="FE163" s="250"/>
      <c r="FF163" s="250"/>
      <c r="FG163" s="250"/>
      <c r="FH163" s="250"/>
      <c r="FI163" s="250"/>
      <c r="FJ163" s="250"/>
      <c r="FK163" s="250"/>
      <c r="FL163" s="250"/>
      <c r="FM163" s="250"/>
      <c r="FN163" s="250"/>
      <c r="FO163" s="250"/>
      <c r="FP163" s="250"/>
      <c r="FQ163" s="250"/>
      <c r="FR163" s="250"/>
      <c r="FS163" s="250"/>
      <c r="FT163" s="250"/>
      <c r="FU163" s="250"/>
      <c r="FV163" s="250"/>
      <c r="FW163" s="250"/>
      <c r="FX163" s="250"/>
      <c r="FY163" s="250"/>
      <c r="FZ163" s="250"/>
      <c r="GA163" s="250"/>
      <c r="GB163" s="250"/>
      <c r="GC163" s="250"/>
      <c r="GD163" s="250"/>
      <c r="GE163" s="250"/>
      <c r="GF163" s="250"/>
      <c r="GG163" s="250"/>
      <c r="GH163" s="250"/>
      <c r="GI163" s="250"/>
      <c r="GJ163" s="250"/>
      <c r="GK163" s="250"/>
      <c r="GL163" s="250"/>
      <c r="GM163" s="250"/>
      <c r="GN163" s="250"/>
      <c r="GO163" s="250"/>
      <c r="GP163" s="250"/>
      <c r="GQ163" s="250"/>
      <c r="GR163" s="250"/>
      <c r="GS163" s="250"/>
      <c r="GT163" s="250"/>
      <c r="GU163" s="250"/>
      <c r="GV163" s="250"/>
      <c r="GW163" s="250"/>
      <c r="GX163" s="250"/>
      <c r="GY163" s="250"/>
      <c r="GZ163" s="250"/>
      <c r="HA163" s="250"/>
      <c r="HB163" s="250"/>
      <c r="HC163" s="250"/>
      <c r="HD163" s="250"/>
      <c r="HE163" s="250"/>
      <c r="HF163" s="250"/>
      <c r="HG163" s="250"/>
      <c r="HH163" s="250"/>
      <c r="HI163" s="250"/>
      <c r="HJ163" s="250"/>
      <c r="HK163" s="250"/>
      <c r="HL163" s="250"/>
      <c r="HM163" s="250"/>
      <c r="HN163" s="250"/>
      <c r="HO163" s="250"/>
      <c r="HP163" s="250"/>
      <c r="HQ163" s="250"/>
      <c r="HR163" s="250"/>
      <c r="HS163" s="250"/>
      <c r="HT163" s="250"/>
      <c r="HU163" s="250"/>
      <c r="HV163" s="250"/>
      <c r="HW163" s="250"/>
      <c r="HX163" s="250"/>
      <c r="HY163" s="250"/>
      <c r="HZ163" s="250"/>
      <c r="IA163" s="250"/>
      <c r="IB163" s="250"/>
      <c r="IC163" s="250"/>
      <c r="ID163" s="250"/>
      <c r="IE163" s="250"/>
      <c r="IF163" s="250"/>
      <c r="IG163" s="250"/>
      <c r="IH163" s="250"/>
      <c r="II163" s="250"/>
      <c r="IJ163" s="250"/>
      <c r="IK163" s="250"/>
      <c r="IL163" s="250"/>
      <c r="IM163" s="250"/>
      <c r="IN163" s="250"/>
      <c r="IO163" s="250"/>
      <c r="IP163" s="250"/>
      <c r="IQ163" s="250"/>
      <c r="IR163" s="250"/>
      <c r="IS163" s="250"/>
      <c r="IT163" s="250"/>
      <c r="IU163" s="250"/>
      <c r="IV163" s="250"/>
      <c r="IW163" s="250"/>
      <c r="IX163" s="250"/>
      <c r="IY163" s="250"/>
      <c r="IZ163" s="250"/>
      <c r="JA163" s="250"/>
      <c r="JB163" s="250"/>
      <c r="JC163" s="250"/>
      <c r="JD163" s="250"/>
      <c r="JE163" s="250"/>
      <c r="JF163" s="250"/>
      <c r="JG163" s="250"/>
      <c r="JH163" s="250"/>
      <c r="JI163" s="250"/>
      <c r="JJ163" s="250"/>
      <c r="JK163" s="250"/>
      <c r="JL163" s="250"/>
      <c r="JM163" s="250"/>
      <c r="JN163" s="250"/>
      <c r="JO163" s="250"/>
      <c r="JP163" s="250"/>
      <c r="JQ163" s="250"/>
      <c r="JR163" s="250"/>
      <c r="JS163" s="250"/>
      <c r="JT163" s="250"/>
      <c r="JU163" s="250"/>
      <c r="JV163" s="250"/>
      <c r="JW163" s="250"/>
      <c r="JX163" s="250"/>
      <c r="JY163" s="250"/>
      <c r="JZ163" s="250"/>
      <c r="KA163" s="250"/>
      <c r="KB163" s="250"/>
      <c r="KC163" s="250"/>
      <c r="KD163" s="250"/>
      <c r="KE163" s="250"/>
      <c r="KF163" s="250"/>
      <c r="KG163" s="250"/>
      <c r="KH163" s="250"/>
      <c r="KI163" s="250"/>
      <c r="KJ163" s="250"/>
      <c r="KK163" s="250"/>
      <c r="KL163" s="250"/>
      <c r="KM163" s="250"/>
      <c r="KN163" s="250"/>
      <c r="KO163" s="250"/>
      <c r="KP163" s="250"/>
      <c r="KQ163" s="250"/>
      <c r="KR163" s="250"/>
      <c r="KS163" s="250"/>
      <c r="KT163" s="250"/>
      <c r="KU163" s="250"/>
      <c r="KV163" s="250"/>
      <c r="KW163" s="250"/>
      <c r="KX163" s="250"/>
      <c r="KY163" s="250"/>
      <c r="KZ163" s="250"/>
      <c r="LA163" s="250"/>
      <c r="LB163" s="250"/>
      <c r="LC163" s="250"/>
      <c r="LD163" s="250"/>
      <c r="LE163" s="250"/>
      <c r="LF163" s="250"/>
      <c r="LG163" s="250"/>
      <c r="LH163" s="250"/>
      <c r="LI163" s="250"/>
      <c r="LJ163" s="250"/>
      <c r="LK163" s="250"/>
      <c r="LL163" s="250"/>
      <c r="LM163" s="250"/>
      <c r="LN163" s="250"/>
      <c r="LO163" s="250"/>
      <c r="LP163" s="250"/>
      <c r="LQ163" s="250"/>
      <c r="LR163" s="250"/>
      <c r="LS163" s="250"/>
      <c r="LT163" s="250"/>
      <c r="LU163" s="250"/>
      <c r="LV163" s="250"/>
      <c r="LW163" s="250"/>
      <c r="LX163" s="250"/>
      <c r="LY163" s="250"/>
      <c r="LZ163" s="250"/>
      <c r="MA163" s="250"/>
      <c r="MB163" s="250"/>
      <c r="MC163" s="250"/>
      <c r="MD163" s="250"/>
      <c r="ME163" s="250"/>
      <c r="MF163" s="250"/>
      <c r="MG163" s="250"/>
      <c r="MH163" s="250"/>
      <c r="MI163" s="250"/>
      <c r="MJ163" s="250"/>
      <c r="MK163" s="250"/>
      <c r="ML163" s="250"/>
      <c r="MM163" s="250"/>
      <c r="MN163" s="250"/>
      <c r="MO163" s="250"/>
      <c r="MP163" s="250"/>
      <c r="MQ163" s="250"/>
      <c r="MR163" s="250"/>
      <c r="MS163" s="250"/>
      <c r="MT163" s="250"/>
      <c r="MU163" s="250"/>
      <c r="MV163" s="250"/>
      <c r="MW163" s="250"/>
      <c r="MX163" s="250"/>
      <c r="MY163" s="250"/>
      <c r="MZ163" s="250"/>
      <c r="NA163" s="250"/>
      <c r="NB163" s="250"/>
      <c r="NC163" s="250"/>
      <c r="ND163" s="250"/>
      <c r="NE163" s="250"/>
      <c r="NF163" s="250"/>
      <c r="NG163" s="250"/>
      <c r="NH163" s="250"/>
      <c r="NI163" s="250"/>
      <c r="NJ163" s="250"/>
      <c r="NK163" s="250"/>
      <c r="NL163" s="250"/>
      <c r="NM163" s="250"/>
      <c r="NN163" s="250"/>
      <c r="NO163" s="250"/>
      <c r="NP163" s="250"/>
      <c r="NQ163" s="250"/>
      <c r="NR163" s="250"/>
      <c r="NS163" s="250"/>
      <c r="NT163" s="250"/>
      <c r="NU163" s="250"/>
      <c r="NV163" s="250"/>
      <c r="NW163" s="250"/>
      <c r="NX163" s="250"/>
      <c r="NY163" s="250"/>
      <c r="NZ163" s="250"/>
      <c r="OA163" s="250"/>
      <c r="OB163" s="250"/>
      <c r="OC163" s="250"/>
      <c r="OD163" s="250"/>
      <c r="OE163" s="250"/>
      <c r="OF163" s="250"/>
      <c r="OG163" s="250"/>
      <c r="OH163" s="250"/>
      <c r="OI163" s="250"/>
      <c r="OJ163" s="250"/>
      <c r="OK163" s="250"/>
      <c r="OL163" s="250"/>
      <c r="OM163" s="250"/>
      <c r="ON163" s="250"/>
      <c r="OO163" s="250"/>
      <c r="OP163" s="250"/>
      <c r="OQ163" s="250"/>
      <c r="OR163" s="250"/>
      <c r="OS163" s="250"/>
      <c r="OT163" s="250"/>
      <c r="OU163" s="250"/>
      <c r="OV163" s="250"/>
      <c r="OW163" s="250"/>
      <c r="OX163" s="250"/>
      <c r="OY163" s="250"/>
      <c r="OZ163" s="250"/>
      <c r="PA163" s="250"/>
      <c r="PB163" s="250"/>
      <c r="PC163" s="250"/>
      <c r="PD163" s="250"/>
      <c r="PE163" s="250"/>
      <c r="PF163" s="250"/>
      <c r="PG163" s="250"/>
      <c r="PH163" s="250"/>
      <c r="PI163" s="250"/>
      <c r="PJ163" s="250"/>
      <c r="PK163" s="250"/>
      <c r="PL163" s="250"/>
      <c r="PM163" s="250"/>
      <c r="PN163" s="250"/>
      <c r="PO163" s="250"/>
      <c r="PP163" s="250"/>
      <c r="PQ163" s="250"/>
      <c r="PR163" s="250"/>
      <c r="PS163" s="250"/>
      <c r="PT163" s="250"/>
      <c r="PU163" s="250"/>
      <c r="PV163" s="250"/>
      <c r="PW163" s="250"/>
      <c r="PX163" s="250"/>
      <c r="PY163" s="250"/>
      <c r="PZ163" s="250"/>
      <c r="QA163" s="250"/>
      <c r="QB163" s="250"/>
      <c r="QC163" s="250"/>
      <c r="QD163" s="250"/>
      <c r="QE163" s="250"/>
      <c r="QF163" s="250"/>
      <c r="QG163" s="250"/>
      <c r="QH163" s="250"/>
      <c r="QI163" s="250"/>
      <c r="QJ163" s="250"/>
      <c r="QK163" s="250"/>
      <c r="QL163" s="250"/>
      <c r="QM163" s="250"/>
      <c r="QN163" s="250"/>
      <c r="QO163" s="250"/>
      <c r="QP163" s="250"/>
      <c r="QQ163" s="250"/>
      <c r="QR163" s="250"/>
      <c r="QS163" s="250"/>
      <c r="QT163" s="250"/>
      <c r="QU163" s="250"/>
      <c r="QV163" s="250"/>
      <c r="QW163" s="250"/>
      <c r="QX163" s="250"/>
      <c r="QY163" s="250"/>
      <c r="QZ163" s="250"/>
      <c r="RA163" s="250"/>
      <c r="RB163" s="250"/>
      <c r="RC163" s="250"/>
      <c r="RD163" s="250"/>
      <c r="RE163" s="250"/>
      <c r="RF163" s="250"/>
      <c r="RG163" s="250"/>
      <c r="RH163" s="250"/>
      <c r="RI163" s="250"/>
      <c r="RJ163" s="250"/>
      <c r="RK163" s="250"/>
      <c r="RL163" s="250"/>
      <c r="RM163" s="250"/>
      <c r="RN163" s="250"/>
      <c r="RO163" s="250"/>
      <c r="RP163" s="250"/>
      <c r="RQ163" s="250"/>
      <c r="RR163" s="250"/>
      <c r="RS163" s="250"/>
      <c r="RT163" s="250"/>
      <c r="RU163" s="250"/>
      <c r="RV163" s="250"/>
      <c r="RW163" s="250"/>
      <c r="RX163" s="250"/>
      <c r="RY163" s="250"/>
      <c r="RZ163" s="250"/>
    </row>
    <row r="164" spans="1:494" s="253" customFormat="1" ht="20.25" customHeight="1">
      <c r="A164" s="250"/>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c r="AA164" s="249"/>
      <c r="AB164" s="249"/>
      <c r="AC164" s="249"/>
      <c r="AD164" s="249"/>
      <c r="AE164" s="249"/>
      <c r="AF164" s="249"/>
      <c r="AG164" s="249"/>
      <c r="AH164" s="249"/>
      <c r="AI164" s="249"/>
      <c r="AJ164" s="249"/>
      <c r="AK164" s="249"/>
      <c r="AL164" s="249"/>
      <c r="AM164" s="249"/>
      <c r="AN164" s="249"/>
      <c r="AO164" s="249"/>
      <c r="AP164" s="249"/>
      <c r="AQ164" s="249"/>
      <c r="AR164" s="249"/>
      <c r="AS164" s="249"/>
      <c r="AT164" s="249"/>
      <c r="AU164" s="249"/>
      <c r="AV164" s="249"/>
      <c r="AW164" s="249"/>
      <c r="AX164" s="249"/>
      <c r="AY164" s="249"/>
      <c r="AZ164" s="249"/>
      <c r="BA164" s="249"/>
      <c r="BB164" s="249"/>
      <c r="BC164" s="249"/>
      <c r="BD164" s="249"/>
      <c r="BE164" s="249"/>
      <c r="BF164" s="249"/>
      <c r="BG164" s="249"/>
      <c r="BH164" s="249"/>
      <c r="BI164" s="249"/>
      <c r="BJ164" s="249"/>
      <c r="BK164" s="249"/>
      <c r="BL164" s="249"/>
      <c r="BM164" s="249"/>
      <c r="BN164" s="249"/>
      <c r="BO164" s="249"/>
      <c r="BP164" s="249"/>
      <c r="BQ164" s="249"/>
      <c r="BR164" s="249"/>
      <c r="BS164" s="249"/>
      <c r="BT164" s="249"/>
      <c r="BU164" s="249"/>
      <c r="BV164" s="249"/>
      <c r="BW164" s="249"/>
      <c r="BX164" s="249"/>
      <c r="BY164" s="249"/>
      <c r="BZ164" s="249"/>
      <c r="CA164" s="249"/>
      <c r="CB164" s="249"/>
      <c r="CC164" s="249"/>
      <c r="CD164" s="249"/>
      <c r="CE164" s="264"/>
      <c r="CF164" s="250"/>
      <c r="CG164" s="250"/>
      <c r="CH164" s="250"/>
      <c r="CI164" s="250"/>
      <c r="ET164" s="250"/>
      <c r="EU164" s="250"/>
      <c r="EV164" s="250"/>
      <c r="EW164" s="250"/>
      <c r="EX164" s="250"/>
      <c r="EY164" s="250"/>
      <c r="EZ164" s="250"/>
      <c r="FA164" s="250"/>
      <c r="FB164" s="250"/>
      <c r="FC164" s="250"/>
      <c r="FD164" s="250"/>
      <c r="FE164" s="250"/>
      <c r="FF164" s="250"/>
      <c r="FG164" s="250"/>
      <c r="FH164" s="250"/>
      <c r="FI164" s="250"/>
      <c r="FJ164" s="250"/>
      <c r="FK164" s="250"/>
      <c r="FL164" s="250"/>
      <c r="FM164" s="250"/>
      <c r="FN164" s="250"/>
      <c r="FO164" s="250"/>
      <c r="FP164" s="250"/>
      <c r="FQ164" s="250"/>
      <c r="FR164" s="250"/>
      <c r="FS164" s="250"/>
      <c r="FT164" s="250"/>
      <c r="FU164" s="250"/>
      <c r="FV164" s="250"/>
      <c r="FW164" s="250"/>
      <c r="FX164" s="250"/>
      <c r="FY164" s="250"/>
      <c r="FZ164" s="250"/>
      <c r="GA164" s="250"/>
      <c r="GB164" s="250"/>
      <c r="GC164" s="250"/>
      <c r="GD164" s="250"/>
      <c r="GE164" s="250"/>
      <c r="GF164" s="250"/>
      <c r="GG164" s="250"/>
      <c r="GH164" s="250"/>
      <c r="GI164" s="250"/>
      <c r="GJ164" s="250"/>
      <c r="GK164" s="250"/>
      <c r="GL164" s="250"/>
      <c r="GM164" s="250"/>
      <c r="GN164" s="250"/>
      <c r="GO164" s="250"/>
      <c r="GP164" s="250"/>
      <c r="GQ164" s="250"/>
      <c r="GR164" s="250"/>
      <c r="GS164" s="250"/>
      <c r="GT164" s="250"/>
      <c r="GU164" s="250"/>
      <c r="GV164" s="250"/>
      <c r="GW164" s="250"/>
      <c r="GX164" s="250"/>
      <c r="GY164" s="250"/>
      <c r="GZ164" s="250"/>
      <c r="HA164" s="250"/>
      <c r="HB164" s="250"/>
      <c r="HC164" s="250"/>
      <c r="HD164" s="250"/>
      <c r="HE164" s="250"/>
      <c r="HF164" s="250"/>
      <c r="HG164" s="250"/>
      <c r="HH164" s="250"/>
      <c r="HI164" s="250"/>
      <c r="HJ164" s="250"/>
      <c r="HK164" s="250"/>
      <c r="HL164" s="250"/>
      <c r="HM164" s="250"/>
      <c r="HN164" s="250"/>
      <c r="HO164" s="250"/>
      <c r="HP164" s="250"/>
      <c r="HQ164" s="250"/>
      <c r="HR164" s="250"/>
      <c r="HS164" s="250"/>
      <c r="HT164" s="250"/>
      <c r="HU164" s="250"/>
      <c r="HV164" s="250"/>
      <c r="HW164" s="250"/>
      <c r="HX164" s="250"/>
      <c r="HY164" s="250"/>
      <c r="HZ164" s="250"/>
      <c r="IA164" s="250"/>
      <c r="IB164" s="250"/>
      <c r="IC164" s="250"/>
      <c r="ID164" s="250"/>
      <c r="IE164" s="250"/>
      <c r="IF164" s="250"/>
      <c r="IG164" s="250"/>
      <c r="IH164" s="250"/>
      <c r="II164" s="250"/>
      <c r="IJ164" s="250"/>
      <c r="IK164" s="250"/>
      <c r="IL164" s="250"/>
      <c r="IM164" s="250"/>
      <c r="IN164" s="250"/>
      <c r="IO164" s="250"/>
      <c r="IP164" s="250"/>
      <c r="IQ164" s="250"/>
      <c r="IR164" s="250"/>
      <c r="IS164" s="250"/>
      <c r="IT164" s="250"/>
      <c r="IU164" s="250"/>
      <c r="IV164" s="250"/>
      <c r="IW164" s="250"/>
      <c r="IX164" s="250"/>
      <c r="IY164" s="250"/>
      <c r="IZ164" s="250"/>
      <c r="JA164" s="250"/>
      <c r="JB164" s="250"/>
      <c r="JC164" s="250"/>
      <c r="JD164" s="250"/>
      <c r="JE164" s="250"/>
      <c r="JF164" s="250"/>
      <c r="JG164" s="250"/>
      <c r="JH164" s="250"/>
      <c r="JI164" s="250"/>
      <c r="JJ164" s="250"/>
      <c r="JK164" s="250"/>
      <c r="JL164" s="250"/>
      <c r="JM164" s="250"/>
      <c r="JN164" s="250"/>
      <c r="JO164" s="250"/>
      <c r="JP164" s="250"/>
      <c r="JQ164" s="250"/>
      <c r="JR164" s="250"/>
      <c r="JS164" s="250"/>
      <c r="JT164" s="250"/>
      <c r="JU164" s="250"/>
      <c r="JV164" s="250"/>
      <c r="JW164" s="250"/>
      <c r="JX164" s="250"/>
      <c r="JY164" s="250"/>
      <c r="JZ164" s="250"/>
      <c r="KA164" s="250"/>
      <c r="KB164" s="250"/>
      <c r="KC164" s="250"/>
      <c r="KD164" s="250"/>
      <c r="KE164" s="250"/>
      <c r="KF164" s="250"/>
      <c r="KG164" s="250"/>
      <c r="KH164" s="250"/>
      <c r="KI164" s="250"/>
      <c r="KJ164" s="250"/>
      <c r="KK164" s="250"/>
      <c r="KL164" s="250"/>
      <c r="KM164" s="250"/>
      <c r="KN164" s="250"/>
      <c r="KO164" s="250"/>
      <c r="KP164" s="250"/>
      <c r="KQ164" s="250"/>
      <c r="KR164" s="250"/>
      <c r="KS164" s="250"/>
      <c r="KT164" s="250"/>
      <c r="KU164" s="250"/>
      <c r="KV164" s="250"/>
      <c r="KW164" s="250"/>
      <c r="KX164" s="250"/>
      <c r="KY164" s="250"/>
      <c r="KZ164" s="250"/>
      <c r="LA164" s="250"/>
      <c r="LB164" s="250"/>
      <c r="LC164" s="250"/>
      <c r="LD164" s="250"/>
      <c r="LE164" s="250"/>
      <c r="LF164" s="250"/>
      <c r="LG164" s="250"/>
      <c r="LH164" s="250"/>
      <c r="LI164" s="250"/>
      <c r="LJ164" s="250"/>
      <c r="LK164" s="250"/>
      <c r="LL164" s="250"/>
      <c r="LM164" s="250"/>
      <c r="LN164" s="250"/>
      <c r="LO164" s="250"/>
      <c r="LP164" s="250"/>
      <c r="LQ164" s="250"/>
      <c r="LR164" s="250"/>
      <c r="LS164" s="250"/>
      <c r="LT164" s="250"/>
      <c r="LU164" s="250"/>
      <c r="LV164" s="250"/>
      <c r="LW164" s="250"/>
      <c r="LX164" s="250"/>
      <c r="LY164" s="250"/>
      <c r="LZ164" s="250"/>
      <c r="MA164" s="250"/>
      <c r="MB164" s="250"/>
      <c r="MC164" s="250"/>
      <c r="MD164" s="250"/>
      <c r="ME164" s="250"/>
      <c r="MF164" s="250"/>
      <c r="MG164" s="250"/>
      <c r="MH164" s="250"/>
      <c r="MI164" s="250"/>
      <c r="MJ164" s="250"/>
      <c r="MK164" s="250"/>
      <c r="ML164" s="250"/>
      <c r="MM164" s="250"/>
      <c r="MN164" s="250"/>
      <c r="MO164" s="250"/>
      <c r="MP164" s="250"/>
      <c r="MQ164" s="250"/>
      <c r="MR164" s="250"/>
      <c r="MS164" s="250"/>
      <c r="MT164" s="250"/>
      <c r="MU164" s="250"/>
      <c r="MV164" s="250"/>
      <c r="MW164" s="250"/>
      <c r="MX164" s="250"/>
      <c r="MY164" s="250"/>
      <c r="MZ164" s="250"/>
      <c r="NA164" s="250"/>
      <c r="NB164" s="250"/>
      <c r="NC164" s="250"/>
      <c r="ND164" s="250"/>
      <c r="NE164" s="250"/>
      <c r="NF164" s="250"/>
      <c r="NG164" s="250"/>
      <c r="NH164" s="250"/>
      <c r="NI164" s="250"/>
      <c r="NJ164" s="250"/>
      <c r="NK164" s="250"/>
      <c r="NL164" s="250"/>
      <c r="NM164" s="250"/>
      <c r="NN164" s="250"/>
      <c r="NO164" s="250"/>
      <c r="NP164" s="250"/>
      <c r="NQ164" s="250"/>
      <c r="NR164" s="250"/>
      <c r="NS164" s="250"/>
      <c r="NT164" s="250"/>
      <c r="NU164" s="250"/>
      <c r="NV164" s="250"/>
      <c r="NW164" s="250"/>
      <c r="NX164" s="250"/>
      <c r="NY164" s="250"/>
      <c r="NZ164" s="250"/>
      <c r="OA164" s="250"/>
      <c r="OB164" s="250"/>
      <c r="OC164" s="250"/>
      <c r="OD164" s="250"/>
      <c r="OE164" s="250"/>
      <c r="OF164" s="250"/>
      <c r="OG164" s="250"/>
      <c r="OH164" s="250"/>
      <c r="OI164" s="250"/>
      <c r="OJ164" s="250"/>
      <c r="OK164" s="250"/>
      <c r="OL164" s="250"/>
      <c r="OM164" s="250"/>
      <c r="ON164" s="250"/>
      <c r="OO164" s="250"/>
      <c r="OP164" s="250"/>
      <c r="OQ164" s="250"/>
      <c r="OR164" s="250"/>
      <c r="OS164" s="250"/>
      <c r="OT164" s="250"/>
      <c r="OU164" s="250"/>
      <c r="OV164" s="250"/>
      <c r="OW164" s="250"/>
      <c r="OX164" s="250"/>
      <c r="OY164" s="250"/>
      <c r="OZ164" s="250"/>
      <c r="PA164" s="250"/>
      <c r="PB164" s="250"/>
      <c r="PC164" s="250"/>
      <c r="PD164" s="250"/>
      <c r="PE164" s="250"/>
      <c r="PF164" s="250"/>
      <c r="PG164" s="250"/>
      <c r="PH164" s="250"/>
      <c r="PI164" s="250"/>
      <c r="PJ164" s="250"/>
      <c r="PK164" s="250"/>
      <c r="PL164" s="250"/>
      <c r="PM164" s="250"/>
      <c r="PN164" s="250"/>
      <c r="PO164" s="250"/>
      <c r="PP164" s="250"/>
      <c r="PQ164" s="250"/>
      <c r="PR164" s="250"/>
      <c r="PS164" s="250"/>
      <c r="PT164" s="250"/>
      <c r="PU164" s="250"/>
      <c r="PV164" s="250"/>
      <c r="PW164" s="250"/>
      <c r="PX164" s="250"/>
      <c r="PY164" s="250"/>
      <c r="PZ164" s="250"/>
      <c r="QA164" s="250"/>
      <c r="QB164" s="250"/>
      <c r="QC164" s="250"/>
      <c r="QD164" s="250"/>
      <c r="QE164" s="250"/>
      <c r="QF164" s="250"/>
      <c r="QG164" s="250"/>
      <c r="QH164" s="250"/>
      <c r="QI164" s="250"/>
      <c r="QJ164" s="250"/>
      <c r="QK164" s="250"/>
      <c r="QL164" s="250"/>
      <c r="QM164" s="250"/>
      <c r="QN164" s="250"/>
      <c r="QO164" s="250"/>
      <c r="QP164" s="250"/>
      <c r="QQ164" s="250"/>
      <c r="QR164" s="250"/>
      <c r="QS164" s="250"/>
      <c r="QT164" s="250"/>
      <c r="QU164" s="250"/>
      <c r="QV164" s="250"/>
      <c r="QW164" s="250"/>
      <c r="QX164" s="250"/>
      <c r="QY164" s="250"/>
      <c r="QZ164" s="250"/>
      <c r="RA164" s="250"/>
      <c r="RB164" s="250"/>
      <c r="RC164" s="250"/>
      <c r="RD164" s="250"/>
      <c r="RE164" s="250"/>
      <c r="RF164" s="250"/>
      <c r="RG164" s="250"/>
      <c r="RH164" s="250"/>
      <c r="RI164" s="250"/>
      <c r="RJ164" s="250"/>
      <c r="RK164" s="250"/>
      <c r="RL164" s="250"/>
      <c r="RM164" s="250"/>
      <c r="RN164" s="250"/>
      <c r="RO164" s="250"/>
      <c r="RP164" s="250"/>
      <c r="RQ164" s="250"/>
      <c r="RR164" s="250"/>
      <c r="RS164" s="250"/>
      <c r="RT164" s="250"/>
      <c r="RU164" s="250"/>
      <c r="RV164" s="250"/>
      <c r="RW164" s="250"/>
      <c r="RX164" s="250"/>
      <c r="RY164" s="250"/>
      <c r="RZ164" s="250"/>
    </row>
    <row r="165" spans="1:494" s="253" customFormat="1" ht="20.25" customHeight="1">
      <c r="A165" s="250"/>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c r="AA165" s="249"/>
      <c r="AB165" s="249"/>
      <c r="AC165" s="249"/>
      <c r="AD165" s="249"/>
      <c r="AE165" s="249"/>
      <c r="AF165" s="249"/>
      <c r="AG165" s="249"/>
      <c r="AH165" s="249"/>
      <c r="AI165" s="249"/>
      <c r="AJ165" s="249"/>
      <c r="AK165" s="249"/>
      <c r="AL165" s="249"/>
      <c r="AM165" s="249"/>
      <c r="AN165" s="249"/>
      <c r="AO165" s="249"/>
      <c r="AP165" s="249"/>
      <c r="AQ165" s="249"/>
      <c r="AR165" s="249"/>
      <c r="AS165" s="249"/>
      <c r="AT165" s="249"/>
      <c r="AU165" s="249"/>
      <c r="AV165" s="249"/>
      <c r="AW165" s="249"/>
      <c r="AX165" s="249"/>
      <c r="AY165" s="249"/>
      <c r="AZ165" s="249"/>
      <c r="BA165" s="249"/>
      <c r="BB165" s="249"/>
      <c r="BC165" s="249"/>
      <c r="BD165" s="249"/>
      <c r="BE165" s="249"/>
      <c r="BF165" s="249"/>
      <c r="BG165" s="249"/>
      <c r="BH165" s="249"/>
      <c r="BI165" s="249"/>
      <c r="BJ165" s="249"/>
      <c r="BK165" s="249"/>
      <c r="BL165" s="249"/>
      <c r="BM165" s="249"/>
      <c r="BN165" s="249"/>
      <c r="BO165" s="249"/>
      <c r="BP165" s="249"/>
      <c r="BQ165" s="249"/>
      <c r="BR165" s="249"/>
      <c r="BS165" s="249"/>
      <c r="BT165" s="249"/>
      <c r="BU165" s="249"/>
      <c r="BV165" s="249"/>
      <c r="BW165" s="249"/>
      <c r="BX165" s="249"/>
      <c r="BY165" s="249"/>
      <c r="BZ165" s="249"/>
      <c r="CA165" s="249"/>
      <c r="CB165" s="249"/>
      <c r="CC165" s="249"/>
      <c r="CD165" s="249"/>
      <c r="CE165" s="264"/>
      <c r="CF165" s="250"/>
      <c r="CG165" s="250"/>
      <c r="CH165" s="250"/>
      <c r="CI165" s="250"/>
      <c r="ET165" s="250"/>
      <c r="EU165" s="250"/>
      <c r="EV165" s="250"/>
      <c r="EW165" s="250"/>
      <c r="EX165" s="250"/>
      <c r="EY165" s="250"/>
      <c r="EZ165" s="250"/>
      <c r="FA165" s="250"/>
      <c r="FB165" s="250"/>
      <c r="FC165" s="250"/>
      <c r="FD165" s="250"/>
      <c r="FE165" s="250"/>
      <c r="FF165" s="250"/>
      <c r="FG165" s="250"/>
      <c r="FH165" s="250"/>
      <c r="FI165" s="250"/>
      <c r="FJ165" s="250"/>
      <c r="FK165" s="250"/>
      <c r="FL165" s="250"/>
      <c r="FM165" s="250"/>
      <c r="FN165" s="250"/>
      <c r="FO165" s="250"/>
      <c r="FP165" s="250"/>
      <c r="FQ165" s="250"/>
      <c r="FR165" s="250"/>
      <c r="FS165" s="250"/>
      <c r="FT165" s="250"/>
      <c r="FU165" s="250"/>
      <c r="FV165" s="250"/>
      <c r="FW165" s="250"/>
      <c r="FX165" s="250"/>
      <c r="FY165" s="250"/>
      <c r="FZ165" s="250"/>
      <c r="GA165" s="250"/>
      <c r="GB165" s="250"/>
      <c r="GC165" s="250"/>
      <c r="GD165" s="250"/>
      <c r="GE165" s="250"/>
      <c r="GF165" s="250"/>
      <c r="GG165" s="250"/>
      <c r="GH165" s="250"/>
      <c r="GI165" s="250"/>
      <c r="GJ165" s="250"/>
      <c r="GK165" s="250"/>
      <c r="GL165" s="250"/>
      <c r="GM165" s="250"/>
      <c r="GN165" s="250"/>
      <c r="GO165" s="250"/>
      <c r="GP165" s="250"/>
      <c r="GQ165" s="250"/>
      <c r="GR165" s="250"/>
      <c r="GS165" s="250"/>
      <c r="GT165" s="250"/>
      <c r="GU165" s="250"/>
      <c r="GV165" s="250"/>
      <c r="GW165" s="250"/>
      <c r="GX165" s="250"/>
      <c r="GY165" s="250"/>
      <c r="GZ165" s="250"/>
      <c r="HA165" s="250"/>
      <c r="HB165" s="250"/>
      <c r="HC165" s="250"/>
      <c r="HD165" s="250"/>
      <c r="HE165" s="250"/>
      <c r="HF165" s="250"/>
      <c r="HG165" s="250"/>
      <c r="HH165" s="250"/>
      <c r="HI165" s="250"/>
      <c r="HJ165" s="250"/>
      <c r="HK165" s="250"/>
      <c r="HL165" s="250"/>
      <c r="HM165" s="250"/>
      <c r="HN165" s="250"/>
      <c r="HO165" s="250"/>
      <c r="HP165" s="250"/>
      <c r="HQ165" s="250"/>
      <c r="HR165" s="250"/>
      <c r="HS165" s="250"/>
      <c r="HT165" s="250"/>
      <c r="HU165" s="250"/>
      <c r="HV165" s="250"/>
      <c r="HW165" s="250"/>
      <c r="HX165" s="250"/>
      <c r="HY165" s="250"/>
      <c r="HZ165" s="250"/>
      <c r="IA165" s="250"/>
      <c r="IB165" s="250"/>
      <c r="IC165" s="250"/>
      <c r="ID165" s="250"/>
      <c r="IE165" s="250"/>
      <c r="IF165" s="250"/>
      <c r="IG165" s="250"/>
      <c r="IH165" s="250"/>
      <c r="II165" s="250"/>
      <c r="IJ165" s="250"/>
      <c r="IK165" s="250"/>
      <c r="IL165" s="250"/>
      <c r="IM165" s="250"/>
      <c r="IN165" s="250"/>
      <c r="IO165" s="250"/>
      <c r="IP165" s="250"/>
      <c r="IQ165" s="250"/>
      <c r="IR165" s="250"/>
      <c r="IS165" s="250"/>
      <c r="IT165" s="250"/>
      <c r="IU165" s="250"/>
      <c r="IV165" s="250"/>
      <c r="IW165" s="250"/>
      <c r="IX165" s="250"/>
      <c r="IY165" s="250"/>
      <c r="IZ165" s="250"/>
      <c r="JA165" s="250"/>
      <c r="JB165" s="250"/>
      <c r="JC165" s="250"/>
      <c r="JD165" s="250"/>
      <c r="JE165" s="250"/>
      <c r="JF165" s="250"/>
      <c r="JG165" s="250"/>
      <c r="JH165" s="250"/>
      <c r="JI165" s="250"/>
      <c r="JJ165" s="250"/>
      <c r="JK165" s="250"/>
      <c r="JL165" s="250"/>
      <c r="JM165" s="250"/>
      <c r="JN165" s="250"/>
      <c r="JO165" s="250"/>
      <c r="JP165" s="250"/>
      <c r="JQ165" s="250"/>
      <c r="JR165" s="250"/>
      <c r="JS165" s="250"/>
      <c r="JT165" s="250"/>
      <c r="JU165" s="250"/>
      <c r="JV165" s="250"/>
      <c r="JW165" s="250"/>
      <c r="JX165" s="250"/>
      <c r="JY165" s="250"/>
      <c r="JZ165" s="250"/>
      <c r="KA165" s="250"/>
      <c r="KB165" s="250"/>
      <c r="KC165" s="250"/>
      <c r="KD165" s="250"/>
      <c r="KE165" s="250"/>
      <c r="KF165" s="250"/>
      <c r="KG165" s="250"/>
      <c r="KH165" s="250"/>
      <c r="KI165" s="250"/>
      <c r="KJ165" s="250"/>
      <c r="KK165" s="250"/>
      <c r="KL165" s="250"/>
      <c r="KM165" s="250"/>
      <c r="KN165" s="250"/>
      <c r="KO165" s="250"/>
      <c r="KP165" s="250"/>
      <c r="KQ165" s="250"/>
      <c r="KR165" s="250"/>
      <c r="KS165" s="250"/>
      <c r="KT165" s="250"/>
      <c r="KU165" s="250"/>
      <c r="KV165" s="250"/>
      <c r="KW165" s="250"/>
      <c r="KX165" s="250"/>
      <c r="KY165" s="250"/>
      <c r="KZ165" s="250"/>
      <c r="LA165" s="250"/>
      <c r="LB165" s="250"/>
      <c r="LC165" s="250"/>
      <c r="LD165" s="250"/>
      <c r="LE165" s="250"/>
      <c r="LF165" s="250"/>
      <c r="LG165" s="250"/>
      <c r="LH165" s="250"/>
      <c r="LI165" s="250"/>
      <c r="LJ165" s="250"/>
      <c r="LK165" s="250"/>
      <c r="LL165" s="250"/>
      <c r="LM165" s="250"/>
      <c r="LN165" s="250"/>
      <c r="LO165" s="250"/>
      <c r="LP165" s="250"/>
      <c r="LQ165" s="250"/>
      <c r="LR165" s="250"/>
      <c r="LS165" s="250"/>
      <c r="LT165" s="250"/>
      <c r="LU165" s="250"/>
      <c r="LV165" s="250"/>
      <c r="LW165" s="250"/>
      <c r="LX165" s="250"/>
      <c r="LY165" s="250"/>
      <c r="LZ165" s="250"/>
      <c r="MA165" s="250"/>
      <c r="MB165" s="250"/>
      <c r="MC165" s="250"/>
      <c r="MD165" s="250"/>
      <c r="ME165" s="250"/>
      <c r="MF165" s="250"/>
      <c r="MG165" s="250"/>
      <c r="MH165" s="250"/>
      <c r="MI165" s="250"/>
      <c r="MJ165" s="250"/>
      <c r="MK165" s="250"/>
      <c r="ML165" s="250"/>
      <c r="MM165" s="250"/>
      <c r="MN165" s="250"/>
      <c r="MO165" s="250"/>
      <c r="MP165" s="250"/>
      <c r="MQ165" s="250"/>
      <c r="MR165" s="250"/>
      <c r="MS165" s="250"/>
      <c r="MT165" s="250"/>
      <c r="MU165" s="250"/>
      <c r="MV165" s="250"/>
      <c r="MW165" s="250"/>
      <c r="MX165" s="250"/>
      <c r="MY165" s="250"/>
      <c r="MZ165" s="250"/>
      <c r="NA165" s="250"/>
      <c r="NB165" s="250"/>
      <c r="NC165" s="250"/>
      <c r="ND165" s="250"/>
      <c r="NE165" s="250"/>
      <c r="NF165" s="250"/>
      <c r="NG165" s="250"/>
      <c r="NH165" s="250"/>
      <c r="NI165" s="250"/>
      <c r="NJ165" s="250"/>
      <c r="NK165" s="250"/>
      <c r="NL165" s="250"/>
      <c r="NM165" s="250"/>
      <c r="NN165" s="250"/>
      <c r="NO165" s="250"/>
      <c r="NP165" s="250"/>
      <c r="NQ165" s="250"/>
      <c r="NR165" s="250"/>
      <c r="NS165" s="250"/>
      <c r="NT165" s="250"/>
      <c r="NU165" s="250"/>
      <c r="NV165" s="250"/>
      <c r="NW165" s="250"/>
      <c r="NX165" s="250"/>
      <c r="NY165" s="250"/>
      <c r="NZ165" s="250"/>
      <c r="OA165" s="250"/>
      <c r="OB165" s="250"/>
      <c r="OC165" s="250"/>
      <c r="OD165" s="250"/>
      <c r="OE165" s="250"/>
      <c r="OF165" s="250"/>
      <c r="OG165" s="250"/>
      <c r="OH165" s="250"/>
      <c r="OI165" s="250"/>
      <c r="OJ165" s="250"/>
      <c r="OK165" s="250"/>
      <c r="OL165" s="250"/>
      <c r="OM165" s="250"/>
      <c r="ON165" s="250"/>
      <c r="OO165" s="250"/>
      <c r="OP165" s="250"/>
      <c r="OQ165" s="250"/>
      <c r="OR165" s="250"/>
      <c r="OS165" s="250"/>
      <c r="OT165" s="250"/>
      <c r="OU165" s="250"/>
      <c r="OV165" s="250"/>
      <c r="OW165" s="250"/>
      <c r="OX165" s="250"/>
      <c r="OY165" s="250"/>
      <c r="OZ165" s="250"/>
      <c r="PA165" s="250"/>
      <c r="PB165" s="250"/>
      <c r="PC165" s="250"/>
      <c r="PD165" s="250"/>
      <c r="PE165" s="250"/>
      <c r="PF165" s="250"/>
      <c r="PG165" s="250"/>
      <c r="PH165" s="250"/>
      <c r="PI165" s="250"/>
      <c r="PJ165" s="250"/>
      <c r="PK165" s="250"/>
      <c r="PL165" s="250"/>
      <c r="PM165" s="250"/>
      <c r="PN165" s="250"/>
      <c r="PO165" s="250"/>
      <c r="PP165" s="250"/>
      <c r="PQ165" s="250"/>
      <c r="PR165" s="250"/>
      <c r="PS165" s="250"/>
      <c r="PT165" s="250"/>
      <c r="PU165" s="250"/>
      <c r="PV165" s="250"/>
      <c r="PW165" s="250"/>
      <c r="PX165" s="250"/>
      <c r="PY165" s="250"/>
      <c r="PZ165" s="250"/>
      <c r="QA165" s="250"/>
      <c r="QB165" s="250"/>
      <c r="QC165" s="250"/>
      <c r="QD165" s="250"/>
      <c r="QE165" s="250"/>
      <c r="QF165" s="250"/>
      <c r="QG165" s="250"/>
      <c r="QH165" s="250"/>
      <c r="QI165" s="250"/>
      <c r="QJ165" s="250"/>
      <c r="QK165" s="250"/>
      <c r="QL165" s="250"/>
      <c r="QM165" s="250"/>
      <c r="QN165" s="250"/>
      <c r="QO165" s="250"/>
      <c r="QP165" s="250"/>
      <c r="QQ165" s="250"/>
      <c r="QR165" s="250"/>
      <c r="QS165" s="250"/>
      <c r="QT165" s="250"/>
      <c r="QU165" s="250"/>
      <c r="QV165" s="250"/>
      <c r="QW165" s="250"/>
      <c r="QX165" s="250"/>
      <c r="QY165" s="250"/>
      <c r="QZ165" s="250"/>
      <c r="RA165" s="250"/>
      <c r="RB165" s="250"/>
      <c r="RC165" s="250"/>
      <c r="RD165" s="250"/>
      <c r="RE165" s="250"/>
      <c r="RF165" s="250"/>
      <c r="RG165" s="250"/>
      <c r="RH165" s="250"/>
      <c r="RI165" s="250"/>
      <c r="RJ165" s="250"/>
      <c r="RK165" s="250"/>
      <c r="RL165" s="250"/>
      <c r="RM165" s="250"/>
      <c r="RN165" s="250"/>
      <c r="RO165" s="250"/>
      <c r="RP165" s="250"/>
      <c r="RQ165" s="250"/>
      <c r="RR165" s="250"/>
      <c r="RS165" s="250"/>
      <c r="RT165" s="250"/>
      <c r="RU165" s="250"/>
      <c r="RV165" s="250"/>
      <c r="RW165" s="250"/>
      <c r="RX165" s="250"/>
      <c r="RY165" s="250"/>
      <c r="RZ165" s="250"/>
    </row>
  </sheetData>
  <mergeCells count="84">
    <mergeCell ref="CE2:CE3"/>
    <mergeCell ref="C3:N3"/>
    <mergeCell ref="O3:Y3"/>
    <mergeCell ref="Z3:BA3"/>
    <mergeCell ref="CE5:CE12"/>
    <mergeCell ref="C6:H10"/>
    <mergeCell ref="I6:CB10"/>
    <mergeCell ref="BD11:BO11"/>
    <mergeCell ref="BQ11:CB11"/>
    <mergeCell ref="C12:S12"/>
    <mergeCell ref="T12:AE13"/>
    <mergeCell ref="AF12:AQ13"/>
    <mergeCell ref="C5:H5"/>
    <mergeCell ref="I5:AR5"/>
    <mergeCell ref="AS5:AX5"/>
    <mergeCell ref="AY5:BH5"/>
    <mergeCell ref="BI5:BN5"/>
    <mergeCell ref="AR12:BC13"/>
    <mergeCell ref="CE14:CE22"/>
    <mergeCell ref="C15:J15"/>
    <mergeCell ref="K15:S15"/>
    <mergeCell ref="T15:AE15"/>
    <mergeCell ref="AF15:AQ15"/>
    <mergeCell ref="AR15:BC15"/>
    <mergeCell ref="BD15:BO15"/>
    <mergeCell ref="BQ15:BV15"/>
    <mergeCell ref="C14:J14"/>
    <mergeCell ref="K14:S14"/>
    <mergeCell ref="T14:AE14"/>
    <mergeCell ref="AF14:AQ14"/>
    <mergeCell ref="AR14:BC14"/>
    <mergeCell ref="BD14:BO14"/>
    <mergeCell ref="C18:M18"/>
    <mergeCell ref="CE36:CE41"/>
    <mergeCell ref="D39:E39"/>
    <mergeCell ref="F39:CB41"/>
    <mergeCell ref="E34:F34"/>
    <mergeCell ref="K34:L34"/>
    <mergeCell ref="O34:CB34"/>
    <mergeCell ref="E35:F35"/>
    <mergeCell ref="K35:L35"/>
    <mergeCell ref="O35:CB35"/>
    <mergeCell ref="CE24:CE34"/>
    <mergeCell ref="C25:H26"/>
    <mergeCell ref="I25:N26"/>
    <mergeCell ref="BX1:CC1"/>
    <mergeCell ref="BW15:CB15"/>
    <mergeCell ref="C16:CB16"/>
    <mergeCell ref="C19:CB22"/>
    <mergeCell ref="E24:CC24"/>
    <mergeCell ref="BQ14:BV14"/>
    <mergeCell ref="BW14:CB14"/>
    <mergeCell ref="BD12:BO13"/>
    <mergeCell ref="BQ12:BV13"/>
    <mergeCell ref="BW12:CB13"/>
    <mergeCell ref="C13:J13"/>
    <mergeCell ref="K13:S13"/>
    <mergeCell ref="BO5:BX5"/>
    <mergeCell ref="BY5:CB5"/>
    <mergeCell ref="B1:U1"/>
    <mergeCell ref="C17:CB17"/>
    <mergeCell ref="D42:E42"/>
    <mergeCell ref="F42:CB43"/>
    <mergeCell ref="D44:E44"/>
    <mergeCell ref="O25:CB26"/>
    <mergeCell ref="E28:F28"/>
    <mergeCell ref="K28:L28"/>
    <mergeCell ref="O28:CB28"/>
    <mergeCell ref="E36:F36"/>
    <mergeCell ref="K36:L36"/>
    <mergeCell ref="O36:CB36"/>
    <mergeCell ref="E29:F29"/>
    <mergeCell ref="K29:L29"/>
    <mergeCell ref="O29:CB33"/>
    <mergeCell ref="D50:E50"/>
    <mergeCell ref="F50:CB52"/>
    <mergeCell ref="D53:E53"/>
    <mergeCell ref="F53:CB53"/>
    <mergeCell ref="F44:CC44"/>
    <mergeCell ref="F49:CB49"/>
    <mergeCell ref="D46:E46"/>
    <mergeCell ref="F46:CB47"/>
    <mergeCell ref="D48:E48"/>
    <mergeCell ref="F48:CB48"/>
  </mergeCells>
  <phoneticPr fontId="2"/>
  <conditionalFormatting sqref="I6 K14:BO15 C19">
    <cfRule type="containsBlanks" dxfId="21" priority="11">
      <formula>LEN(TRIM(C6))=0</formula>
    </cfRule>
  </conditionalFormatting>
  <conditionalFormatting sqref="AY5:BH5">
    <cfRule type="containsBlanks" dxfId="20" priority="32">
      <formula>LEN(TRIM(AY5))=0</formula>
    </cfRule>
  </conditionalFormatting>
  <conditionalFormatting sqref="BO5:BX5">
    <cfRule type="containsBlanks" dxfId="19" priority="31">
      <formula>LEN(TRIM(BO5))=0</formula>
    </cfRule>
  </conditionalFormatting>
  <conditionalFormatting sqref="BQ14:CB15">
    <cfRule type="cellIs" dxfId="18" priority="1" operator="lessThan">
      <formula>0</formula>
    </cfRule>
  </conditionalFormatting>
  <dataValidations count="2">
    <dataValidation type="list" allowBlank="1" showInputMessage="1" showErrorMessage="1" sqref="E34:F36 K34:L36 D39:E39 K28:L29 D42:E42 D46:E46 D48:E48 D50:E50 D53:E53 E28:F29 D44:E44" xr:uid="{002AE5AF-4684-4FF4-8B41-4B77975A13FA}">
      <formula1>"　,✓"</formula1>
    </dataValidation>
    <dataValidation type="list" allowBlank="1" showInputMessage="1" showErrorMessage="1" sqref="O3:Y3" xr:uid="{F40CDB87-CC66-4AF9-8163-DA83CB34DF80}">
      <formula1>"単年度事業,2年度事業,3年度事業"</formula1>
    </dataValidation>
  </dataValidations>
  <pageMargins left="0.70866141732283472" right="0.39370078740157483" top="0.74803149606299213" bottom="0.39370078740157483" header="0.31496062992125984" footer="0.31496062992125984"/>
  <pageSetup paperSize="9" scale="99"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7772-E227-43CF-BFFD-063E8E542336}">
  <dimension ref="A1:CY499"/>
  <sheetViews>
    <sheetView showGridLines="0" view="pageBreakPreview" topLeftCell="A8" zoomScale="90" zoomScaleNormal="85" zoomScaleSheetLayoutView="90" zoomScalePageLayoutView="90" workbookViewId="0">
      <selection activeCell="N85" sqref="N85:AN85"/>
    </sheetView>
  </sheetViews>
  <sheetFormatPr defaultColWidth="9" defaultRowHeight="12.5"/>
  <cols>
    <col min="1" max="1" width="4.90625" style="43" customWidth="1"/>
    <col min="2" max="86" width="1.08984375" style="43" customWidth="1"/>
    <col min="87" max="87" width="4.90625" style="43" customWidth="1"/>
    <col min="88" max="88" width="3.08984375" style="77" customWidth="1"/>
    <col min="89" max="89" width="91.6328125" style="77" customWidth="1"/>
    <col min="90" max="90" width="4.90625" style="43" customWidth="1"/>
    <col min="91" max="91" width="9" style="43"/>
    <col min="92" max="92" width="10.54296875" style="43" customWidth="1"/>
    <col min="93" max="16384" width="9" style="43"/>
  </cols>
  <sheetData>
    <row r="1" spans="2:89" ht="27" customHeight="1" thickBot="1">
      <c r="B1" s="1271" t="s">
        <v>320</v>
      </c>
      <c r="C1" s="1272"/>
      <c r="D1" s="1272"/>
      <c r="E1" s="1272"/>
      <c r="F1" s="1272"/>
      <c r="G1" s="1272"/>
      <c r="H1" s="1272"/>
      <c r="I1" s="1272"/>
      <c r="J1" s="1272"/>
      <c r="K1" s="1272"/>
      <c r="L1" s="1272"/>
      <c r="M1" s="1272"/>
      <c r="N1" s="1272"/>
      <c r="O1" s="1272"/>
      <c r="P1" s="1272"/>
      <c r="Q1" s="1272"/>
      <c r="R1" s="1272"/>
      <c r="S1" s="1272"/>
      <c r="T1" s="1272"/>
      <c r="U1" s="1272"/>
      <c r="V1" s="1272"/>
      <c r="W1" s="1272"/>
      <c r="X1" s="1272"/>
      <c r="Y1" s="1272"/>
      <c r="Z1" s="1272"/>
      <c r="AA1" s="1272"/>
      <c r="AB1" s="1272"/>
      <c r="AC1" s="1272"/>
      <c r="AD1" s="1272"/>
      <c r="AE1" s="1272"/>
      <c r="AF1" s="1272"/>
      <c r="AG1" s="1272"/>
      <c r="AH1" s="1272"/>
      <c r="AI1" s="1272"/>
      <c r="AJ1" s="1272"/>
      <c r="AK1" s="1272"/>
      <c r="AL1" s="1272"/>
      <c r="AM1" s="1272"/>
      <c r="AN1" s="1272"/>
      <c r="AO1" s="1272"/>
      <c r="AP1" s="1272"/>
      <c r="AQ1" s="1272"/>
      <c r="AR1" s="1272"/>
      <c r="AS1" s="1272"/>
      <c r="AT1" s="1272"/>
      <c r="AU1" s="1272"/>
      <c r="AV1" s="1272"/>
      <c r="AW1" s="1272"/>
      <c r="AX1" s="1272"/>
      <c r="AY1" s="1272"/>
      <c r="AZ1" s="1272"/>
      <c r="BA1" s="1272"/>
      <c r="BB1" s="1272"/>
      <c r="BC1" s="1272"/>
      <c r="BD1" s="1272"/>
      <c r="BE1" s="1272"/>
      <c r="BF1" s="1272"/>
      <c r="BG1" s="1272"/>
      <c r="BH1" s="1272"/>
      <c r="BI1" s="1272"/>
      <c r="BJ1" s="1272"/>
      <c r="BK1" s="1272"/>
      <c r="BL1" s="1272"/>
      <c r="BM1" s="1272"/>
      <c r="BN1" s="1272"/>
      <c r="BO1" s="1272"/>
      <c r="BP1" s="1272"/>
      <c r="BQ1" s="1272"/>
      <c r="BR1" s="1272"/>
      <c r="BS1" s="1272"/>
      <c r="BT1" s="1272"/>
      <c r="BU1" s="1272"/>
      <c r="BV1" s="1272"/>
      <c r="BW1" s="1272"/>
      <c r="BX1" s="1272"/>
      <c r="BY1" s="1272"/>
      <c r="BZ1" s="1272"/>
      <c r="CA1" s="1272"/>
      <c r="CB1" s="1272"/>
      <c r="CC1" s="1272"/>
      <c r="CD1" s="1272"/>
      <c r="CE1" s="1272"/>
      <c r="CF1" s="1272"/>
      <c r="CG1" s="1272"/>
      <c r="CH1" s="1273"/>
      <c r="CI1" s="125"/>
      <c r="CJ1" s="1274" t="s">
        <v>138</v>
      </c>
      <c r="CK1" s="1275"/>
    </row>
    <row r="2" spans="2:89" ht="9" customHeight="1" thickBot="1">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49"/>
      <c r="CK2" s="149"/>
    </row>
    <row r="3" spans="2:89" ht="27" customHeight="1" thickBot="1">
      <c r="B3" s="1281" t="s">
        <v>561</v>
      </c>
      <c r="C3" s="1282"/>
      <c r="D3" s="1282"/>
      <c r="E3" s="1282"/>
      <c r="F3" s="1282"/>
      <c r="G3" s="1282"/>
      <c r="H3" s="1282"/>
      <c r="I3" s="1282"/>
      <c r="J3" s="1282"/>
      <c r="K3" s="1282"/>
      <c r="L3" s="1282"/>
      <c r="M3" s="1282"/>
      <c r="N3" s="1282"/>
      <c r="O3" s="1282"/>
      <c r="P3" s="1282"/>
      <c r="Q3" s="1282"/>
      <c r="R3" s="1282"/>
      <c r="S3" s="1282"/>
      <c r="T3" s="1282"/>
      <c r="U3" s="1282"/>
      <c r="V3" s="1282"/>
      <c r="W3" s="1282"/>
      <c r="X3" s="1282"/>
      <c r="Y3" s="1282"/>
      <c r="Z3" s="1282"/>
      <c r="AA3" s="1282"/>
      <c r="AB3" s="1282"/>
      <c r="AC3" s="1282"/>
      <c r="AD3" s="1282"/>
      <c r="AE3" s="1282"/>
      <c r="AF3" s="1282"/>
      <c r="AG3" s="1282"/>
      <c r="AH3" s="1282"/>
      <c r="AI3" s="1282"/>
      <c r="AJ3" s="1282"/>
      <c r="AK3" s="1282"/>
      <c r="AL3" s="1282"/>
      <c r="AM3" s="1282"/>
      <c r="AN3" s="1282"/>
      <c r="AO3" s="1282"/>
      <c r="AP3" s="1282"/>
      <c r="AQ3" s="1282"/>
      <c r="AR3" s="1282"/>
      <c r="AS3" s="1282"/>
      <c r="AT3" s="1282"/>
      <c r="AU3" s="1282"/>
      <c r="AV3" s="1282"/>
      <c r="AW3" s="1282"/>
      <c r="AX3" s="1282"/>
      <c r="AY3" s="1282"/>
      <c r="AZ3" s="1282"/>
      <c r="BA3" s="1282"/>
      <c r="BB3" s="1282"/>
      <c r="BC3" s="1282"/>
      <c r="BD3" s="1282"/>
      <c r="BE3" s="1282"/>
      <c r="BF3" s="1282"/>
      <c r="BG3" s="1282"/>
      <c r="BH3" s="1282"/>
      <c r="BI3" s="1282"/>
      <c r="BJ3" s="1282"/>
      <c r="BK3" s="1282"/>
      <c r="BL3" s="1282"/>
      <c r="BM3" s="1282"/>
      <c r="BN3" s="1282"/>
      <c r="BO3" s="1282"/>
      <c r="BP3" s="1282"/>
      <c r="BQ3" s="1282"/>
      <c r="BR3" s="1282"/>
      <c r="BS3" s="1282"/>
      <c r="BT3" s="1282"/>
      <c r="BU3" s="1282"/>
      <c r="BV3" s="1282"/>
      <c r="BW3" s="1282"/>
      <c r="BX3" s="1282"/>
      <c r="BY3" s="1282"/>
      <c r="BZ3" s="1282"/>
      <c r="CA3" s="1282"/>
      <c r="CB3" s="1282"/>
      <c r="CC3" s="1282"/>
      <c r="CD3" s="1282"/>
      <c r="CE3" s="1282"/>
      <c r="CF3" s="1282"/>
      <c r="CG3" s="1282"/>
      <c r="CH3" s="1283"/>
      <c r="CI3" s="125"/>
      <c r="CJ3" s="1274" t="s">
        <v>403</v>
      </c>
      <c r="CK3" s="1275"/>
    </row>
    <row r="4" spans="2:89" ht="9" customHeight="1" thickBot="1">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49"/>
      <c r="CK4" s="149"/>
    </row>
    <row r="5" spans="2:89" ht="20.149999999999999" customHeight="1">
      <c r="B5" s="1292" t="s">
        <v>321</v>
      </c>
      <c r="C5" s="1293"/>
      <c r="D5" s="1293"/>
      <c r="E5" s="1293"/>
      <c r="F5" s="1293"/>
      <c r="G5" s="1293"/>
      <c r="H5" s="1293"/>
      <c r="I5" s="1293"/>
      <c r="J5" s="1293"/>
      <c r="K5" s="1293"/>
      <c r="L5" s="1293"/>
      <c r="M5" s="1293"/>
      <c r="N5" s="1293"/>
      <c r="O5" s="1293"/>
      <c r="P5" s="1293"/>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293"/>
      <c r="AP5" s="1293"/>
      <c r="AQ5" s="1293"/>
      <c r="AR5" s="1293"/>
      <c r="AS5" s="1293"/>
      <c r="AT5" s="1293"/>
      <c r="AU5" s="1293"/>
      <c r="AV5" s="1293"/>
      <c r="AW5" s="1293"/>
      <c r="AX5" s="1293"/>
      <c r="AY5" s="1293"/>
      <c r="AZ5" s="1293"/>
      <c r="BA5" s="1293"/>
      <c r="BB5" s="1293"/>
      <c r="BC5" s="1293"/>
      <c r="BD5" s="1293"/>
      <c r="BE5" s="1293"/>
      <c r="BF5" s="1293"/>
      <c r="BG5" s="1293"/>
      <c r="BH5" s="1293"/>
      <c r="BI5" s="1293"/>
      <c r="BJ5" s="1293"/>
      <c r="BK5" s="1293"/>
      <c r="BL5" s="1293"/>
      <c r="BM5" s="1293"/>
      <c r="BN5" s="1293"/>
      <c r="BO5" s="1293"/>
      <c r="BP5" s="1293"/>
      <c r="BQ5" s="1293"/>
      <c r="BR5" s="1293"/>
      <c r="BS5" s="1293"/>
      <c r="BT5" s="1293"/>
      <c r="BU5" s="1293"/>
      <c r="BV5" s="1293"/>
      <c r="BW5" s="1293"/>
      <c r="BX5" s="1293"/>
      <c r="BY5" s="1293"/>
      <c r="BZ5" s="1293"/>
      <c r="CA5" s="1293"/>
      <c r="CB5" s="1293"/>
      <c r="CC5" s="1293"/>
      <c r="CD5" s="1293"/>
      <c r="CE5" s="1293"/>
      <c r="CF5" s="1293"/>
      <c r="CG5" s="1293"/>
      <c r="CH5" s="1294"/>
      <c r="CI5" s="125"/>
      <c r="CJ5" s="1298" t="s">
        <v>160</v>
      </c>
      <c r="CK5" s="1299"/>
    </row>
    <row r="6" spans="2:89" ht="20.149999999999999" customHeight="1" thickBot="1">
      <c r="B6" s="1295"/>
      <c r="C6" s="1296"/>
      <c r="D6" s="1296"/>
      <c r="E6" s="1296"/>
      <c r="F6" s="1296"/>
      <c r="G6" s="1296"/>
      <c r="H6" s="1296"/>
      <c r="I6" s="1296"/>
      <c r="J6" s="1296"/>
      <c r="K6" s="1296"/>
      <c r="L6" s="1296"/>
      <c r="M6" s="1296"/>
      <c r="N6" s="1296"/>
      <c r="O6" s="1296"/>
      <c r="P6" s="1296"/>
      <c r="Q6" s="1296"/>
      <c r="R6" s="1296"/>
      <c r="S6" s="1296"/>
      <c r="T6" s="1296"/>
      <c r="U6" s="1296"/>
      <c r="V6" s="1296"/>
      <c r="W6" s="1296"/>
      <c r="X6" s="1296"/>
      <c r="Y6" s="1296"/>
      <c r="Z6" s="1296"/>
      <c r="AA6" s="1296"/>
      <c r="AB6" s="1296"/>
      <c r="AC6" s="1296"/>
      <c r="AD6" s="1296"/>
      <c r="AE6" s="1296"/>
      <c r="AF6" s="1296"/>
      <c r="AG6" s="1296"/>
      <c r="AH6" s="1296"/>
      <c r="AI6" s="1296"/>
      <c r="AJ6" s="1296"/>
      <c r="AK6" s="1296"/>
      <c r="AL6" s="1296"/>
      <c r="AM6" s="1296"/>
      <c r="AN6" s="1296"/>
      <c r="AO6" s="1296"/>
      <c r="AP6" s="1296"/>
      <c r="AQ6" s="1296"/>
      <c r="AR6" s="1296"/>
      <c r="AS6" s="1296"/>
      <c r="AT6" s="1296"/>
      <c r="AU6" s="1296"/>
      <c r="AV6" s="1296"/>
      <c r="AW6" s="1296"/>
      <c r="AX6" s="1296"/>
      <c r="AY6" s="1296"/>
      <c r="AZ6" s="1296"/>
      <c r="BA6" s="1296"/>
      <c r="BB6" s="1296"/>
      <c r="BC6" s="1296"/>
      <c r="BD6" s="1296"/>
      <c r="BE6" s="1296"/>
      <c r="BF6" s="1296"/>
      <c r="BG6" s="1296"/>
      <c r="BH6" s="1296"/>
      <c r="BI6" s="1296"/>
      <c r="BJ6" s="1296"/>
      <c r="BK6" s="1296"/>
      <c r="BL6" s="1296"/>
      <c r="BM6" s="1296"/>
      <c r="BN6" s="1296"/>
      <c r="BO6" s="1296"/>
      <c r="BP6" s="1296"/>
      <c r="BQ6" s="1296"/>
      <c r="BR6" s="1296"/>
      <c r="BS6" s="1296"/>
      <c r="BT6" s="1296"/>
      <c r="BU6" s="1296"/>
      <c r="BV6" s="1296"/>
      <c r="BW6" s="1296"/>
      <c r="BX6" s="1296"/>
      <c r="BY6" s="1296"/>
      <c r="BZ6" s="1296"/>
      <c r="CA6" s="1296"/>
      <c r="CB6" s="1296"/>
      <c r="CC6" s="1296"/>
      <c r="CD6" s="1296"/>
      <c r="CE6" s="1296"/>
      <c r="CF6" s="1296"/>
      <c r="CG6" s="1296"/>
      <c r="CH6" s="1297"/>
      <c r="CI6" s="125"/>
      <c r="CJ6" s="1300"/>
      <c r="CK6" s="1301"/>
    </row>
    <row r="7" spans="2:89" ht="9" customHeight="1" thickBot="1">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49"/>
      <c r="CK7" s="149"/>
    </row>
    <row r="8" spans="2:89" ht="27" customHeight="1" thickBot="1">
      <c r="B8" s="1302" t="s">
        <v>322</v>
      </c>
      <c r="C8" s="1277"/>
      <c r="D8" s="1277"/>
      <c r="E8" s="1277"/>
      <c r="F8" s="1277"/>
      <c r="G8" s="1277"/>
      <c r="H8" s="1277"/>
      <c r="I8" s="1277"/>
      <c r="J8" s="1277"/>
      <c r="K8" s="1277"/>
      <c r="L8" s="1277"/>
      <c r="M8" s="1277"/>
      <c r="N8" s="1277"/>
      <c r="O8" s="1277"/>
      <c r="P8" s="1277"/>
      <c r="Q8" s="1277"/>
      <c r="R8" s="1277"/>
      <c r="S8" s="1277"/>
      <c r="T8" s="1277"/>
      <c r="U8" s="1277"/>
      <c r="V8" s="1277"/>
      <c r="W8" s="1277"/>
      <c r="X8" s="1277"/>
      <c r="Y8" s="1277"/>
      <c r="Z8" s="1277"/>
      <c r="AA8" s="1277"/>
      <c r="AB8" s="1277"/>
      <c r="AC8" s="1277"/>
      <c r="AD8" s="1277"/>
      <c r="AE8" s="1277"/>
      <c r="AF8" s="1277"/>
      <c r="AG8" s="1277"/>
      <c r="AH8" s="1277"/>
      <c r="AI8" s="1277"/>
      <c r="AJ8" s="1277"/>
      <c r="AK8" s="1277"/>
      <c r="AL8" s="1277"/>
      <c r="AM8" s="1277"/>
      <c r="AN8" s="1277"/>
      <c r="AO8" s="1277"/>
      <c r="AP8" s="1277"/>
      <c r="AQ8" s="1277"/>
      <c r="AR8" s="1277"/>
      <c r="AS8" s="1277"/>
      <c r="AT8" s="1277"/>
      <c r="AU8" s="1277"/>
      <c r="AV8" s="1277"/>
      <c r="AW8" s="1277"/>
      <c r="AX8" s="1277"/>
      <c r="AY8" s="1277"/>
      <c r="AZ8" s="1277"/>
      <c r="BA8" s="1277"/>
      <c r="BB8" s="1277"/>
      <c r="BC8" s="1277"/>
      <c r="BD8" s="1277"/>
      <c r="BE8" s="1277"/>
      <c r="BF8" s="1277"/>
      <c r="BG8" s="1277"/>
      <c r="BH8" s="1277"/>
      <c r="BI8" s="1277"/>
      <c r="BJ8" s="1277"/>
      <c r="BK8" s="1277"/>
      <c r="BL8" s="1277"/>
      <c r="BM8" s="1277"/>
      <c r="BN8" s="1277"/>
      <c r="BO8" s="1277"/>
      <c r="BP8" s="1277"/>
      <c r="BQ8" s="1277"/>
      <c r="BR8" s="1277"/>
      <c r="BS8" s="1277"/>
      <c r="BT8" s="1277"/>
      <c r="BU8" s="1277"/>
      <c r="BV8" s="1277"/>
      <c r="BW8" s="1277"/>
      <c r="BX8" s="1277"/>
      <c r="BY8" s="1277"/>
      <c r="BZ8" s="1277"/>
      <c r="CA8" s="1277"/>
      <c r="CB8" s="1277"/>
      <c r="CC8" s="1277"/>
      <c r="CD8" s="1277"/>
      <c r="CE8" s="1277"/>
      <c r="CF8" s="1277"/>
      <c r="CG8" s="1277"/>
      <c r="CH8" s="1278"/>
      <c r="CI8" s="125"/>
      <c r="CJ8" s="1279" t="s">
        <v>139</v>
      </c>
      <c r="CK8" s="1280"/>
    </row>
    <row r="9" spans="2:89" ht="9" customHeight="1" thickBot="1">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49"/>
      <c r="CK9" s="149"/>
    </row>
    <row r="10" spans="2:89" ht="27" customHeight="1" thickBot="1">
      <c r="B10" s="1276" t="s">
        <v>405</v>
      </c>
      <c r="C10" s="1277"/>
      <c r="D10" s="1277"/>
      <c r="E10" s="1277"/>
      <c r="F10" s="1277"/>
      <c r="G10" s="1277"/>
      <c r="H10" s="1277"/>
      <c r="I10" s="1277"/>
      <c r="J10" s="1277"/>
      <c r="K10" s="1277"/>
      <c r="L10" s="1277"/>
      <c r="M10" s="1277"/>
      <c r="N10" s="1277"/>
      <c r="O10" s="1277"/>
      <c r="P10" s="1277"/>
      <c r="Q10" s="1277"/>
      <c r="R10" s="1277"/>
      <c r="S10" s="1277"/>
      <c r="T10" s="1277"/>
      <c r="U10" s="1277"/>
      <c r="V10" s="1277"/>
      <c r="W10" s="1277"/>
      <c r="X10" s="1277"/>
      <c r="Y10" s="1277"/>
      <c r="Z10" s="1277"/>
      <c r="AA10" s="1277"/>
      <c r="AB10" s="1277"/>
      <c r="AC10" s="1277"/>
      <c r="AD10" s="1277"/>
      <c r="AE10" s="1277"/>
      <c r="AF10" s="1277"/>
      <c r="AG10" s="1277"/>
      <c r="AH10" s="1277"/>
      <c r="AI10" s="1277"/>
      <c r="AJ10" s="1277"/>
      <c r="AK10" s="1277"/>
      <c r="AL10" s="1277"/>
      <c r="AM10" s="1277"/>
      <c r="AN10" s="1277"/>
      <c r="AO10" s="1277"/>
      <c r="AP10" s="1277"/>
      <c r="AQ10" s="1277"/>
      <c r="AR10" s="1277"/>
      <c r="AS10" s="1277"/>
      <c r="AT10" s="1277"/>
      <c r="AU10" s="1277"/>
      <c r="AV10" s="1277"/>
      <c r="AW10" s="1277"/>
      <c r="AX10" s="1277"/>
      <c r="AY10" s="1277"/>
      <c r="AZ10" s="1277"/>
      <c r="BA10" s="1277"/>
      <c r="BB10" s="1277"/>
      <c r="BC10" s="1277"/>
      <c r="BD10" s="1277"/>
      <c r="BE10" s="1277"/>
      <c r="BF10" s="1277"/>
      <c r="BG10" s="1277"/>
      <c r="BH10" s="1277"/>
      <c r="BI10" s="1277"/>
      <c r="BJ10" s="1277"/>
      <c r="BK10" s="1277"/>
      <c r="BL10" s="1277"/>
      <c r="BM10" s="1277"/>
      <c r="BN10" s="1277"/>
      <c r="BO10" s="1277"/>
      <c r="BP10" s="1277"/>
      <c r="BQ10" s="1277"/>
      <c r="BR10" s="1277"/>
      <c r="BS10" s="1277"/>
      <c r="BT10" s="1277"/>
      <c r="BU10" s="1277"/>
      <c r="BV10" s="1277"/>
      <c r="BW10" s="1277"/>
      <c r="BX10" s="1277"/>
      <c r="BY10" s="1277"/>
      <c r="BZ10" s="1277"/>
      <c r="CA10" s="1277"/>
      <c r="CB10" s="1277"/>
      <c r="CC10" s="1277"/>
      <c r="CD10" s="1277"/>
      <c r="CE10" s="1277"/>
      <c r="CF10" s="1277"/>
      <c r="CG10" s="1277"/>
      <c r="CH10" s="1278"/>
      <c r="CI10" s="125"/>
      <c r="CJ10" s="1279" t="s">
        <v>319</v>
      </c>
      <c r="CK10" s="1280"/>
    </row>
    <row r="11" spans="2:89" ht="18" customHeight="1"/>
    <row r="12" spans="2:89" ht="18" customHeight="1">
      <c r="B12" s="1310" t="s">
        <v>424</v>
      </c>
      <c r="C12" s="1311"/>
      <c r="D12" s="1311"/>
      <c r="E12" s="1311"/>
      <c r="F12" s="1311"/>
      <c r="G12" s="1311"/>
      <c r="H12" s="1311"/>
      <c r="I12" s="1311"/>
      <c r="J12" s="1311"/>
      <c r="K12" s="1311"/>
      <c r="L12" s="1312"/>
      <c r="M12" s="1313" t="s">
        <v>347</v>
      </c>
      <c r="N12" s="1314"/>
      <c r="O12" s="1314"/>
      <c r="P12" s="1314"/>
      <c r="Q12" s="1314"/>
      <c r="R12" s="1314"/>
      <c r="S12" s="1314"/>
      <c r="T12" s="1314"/>
      <c r="U12" s="1314"/>
      <c r="V12" s="1314"/>
      <c r="W12" s="1314"/>
      <c r="X12" s="1314"/>
      <c r="Y12" s="1314"/>
      <c r="Z12" s="1314"/>
      <c r="AA12" s="1314"/>
      <c r="AB12" s="1315"/>
      <c r="AC12" s="158"/>
      <c r="AD12" s="158"/>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1304" t="str">
        <f>IF(M12="【交付申請】","識別番号","")</f>
        <v/>
      </c>
      <c r="BL12" s="1305"/>
      <c r="BM12" s="1305"/>
      <c r="BN12" s="1305"/>
      <c r="BO12" s="1305"/>
      <c r="BP12" s="1305"/>
      <c r="BQ12" s="1305"/>
      <c r="BR12" s="1305"/>
      <c r="BS12" s="1305"/>
      <c r="BT12" s="1306"/>
      <c r="BU12" s="1307"/>
      <c r="BV12" s="1308"/>
      <c r="BW12" s="1308"/>
      <c r="BX12" s="1308"/>
      <c r="BY12" s="1308"/>
      <c r="BZ12" s="1308"/>
      <c r="CA12" s="1308"/>
      <c r="CB12" s="1308"/>
      <c r="CC12" s="1308"/>
      <c r="CD12" s="1308"/>
      <c r="CE12" s="1308"/>
      <c r="CF12" s="1308"/>
      <c r="CG12" s="1308"/>
      <c r="CH12" s="1309"/>
      <c r="CJ12" s="1053" t="s">
        <v>587</v>
      </c>
      <c r="CK12" s="1054"/>
    </row>
    <row r="13" spans="2:89" ht="9" customHeight="1">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1334" t="s">
        <v>767</v>
      </c>
      <c r="BV13" s="1334"/>
      <c r="BW13" s="1334"/>
      <c r="BX13" s="1334"/>
      <c r="BY13" s="1334"/>
      <c r="BZ13" s="1334"/>
      <c r="CA13" s="1334"/>
      <c r="CB13" s="1334"/>
      <c r="CC13" s="1334"/>
      <c r="CD13" s="1334"/>
      <c r="CE13" s="1334"/>
      <c r="CF13" s="1334"/>
      <c r="CG13" s="1334"/>
      <c r="CH13" s="1334"/>
      <c r="CJ13" s="1055"/>
      <c r="CK13" s="1056"/>
    </row>
    <row r="14" spans="2:89" ht="15" customHeight="1">
      <c r="B14" s="1303" t="s">
        <v>401</v>
      </c>
      <c r="C14" s="1284"/>
      <c r="D14" s="1284"/>
      <c r="E14" s="1284"/>
      <c r="F14" s="1284"/>
      <c r="G14" s="1284"/>
      <c r="H14" s="1284"/>
      <c r="I14" s="1284"/>
      <c r="J14" s="1284"/>
      <c r="K14" s="1284"/>
      <c r="L14" s="1284"/>
      <c r="M14" s="1284"/>
      <c r="N14" s="1284"/>
      <c r="O14" s="1284"/>
      <c r="P14" s="1284"/>
      <c r="Q14" s="1284"/>
      <c r="R14" s="1284"/>
      <c r="S14" s="1284"/>
      <c r="T14" s="1284"/>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4"/>
      <c r="BD14" s="1284"/>
      <c r="BE14" s="1284"/>
      <c r="BF14" s="1284"/>
      <c r="BG14" s="1284"/>
      <c r="BH14" s="1284"/>
      <c r="BI14" s="1284"/>
      <c r="BJ14" s="1284"/>
      <c r="BK14" s="1284"/>
      <c r="BL14" s="1284"/>
      <c r="BM14" s="1284"/>
      <c r="BN14" s="1284"/>
      <c r="BO14" s="1284"/>
      <c r="BP14" s="1284"/>
      <c r="BQ14" s="1284"/>
      <c r="BR14" s="1284"/>
      <c r="BS14" s="1284"/>
      <c r="BT14" s="1284"/>
      <c r="BU14" s="1284"/>
      <c r="BV14" s="1284"/>
      <c r="BW14" s="1284"/>
      <c r="BX14" s="1284"/>
      <c r="BY14" s="1284"/>
      <c r="BZ14" s="1284"/>
      <c r="CA14" s="1284"/>
      <c r="CB14" s="1284"/>
      <c r="CC14" s="1284"/>
      <c r="CD14" s="1284"/>
      <c r="CE14" s="1284"/>
      <c r="CF14" s="1284"/>
      <c r="CG14" s="1284"/>
      <c r="CH14" s="1284"/>
      <c r="CJ14" s="1055"/>
      <c r="CK14" s="1056"/>
    </row>
    <row r="15" spans="2:89" ht="15" customHeight="1">
      <c r="B15" s="1303" t="s">
        <v>402</v>
      </c>
      <c r="C15" s="1303"/>
      <c r="D15" s="1303"/>
      <c r="E15" s="1303"/>
      <c r="F15" s="1303"/>
      <c r="G15" s="1303"/>
      <c r="H15" s="1303"/>
      <c r="I15" s="1303"/>
      <c r="J15" s="1303"/>
      <c r="K15" s="1303"/>
      <c r="L15" s="1303"/>
      <c r="M15" s="1303"/>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c r="AL15" s="1303"/>
      <c r="AM15" s="1303"/>
      <c r="AN15" s="1303"/>
      <c r="AO15" s="1303"/>
      <c r="AP15" s="1303"/>
      <c r="AQ15" s="1303"/>
      <c r="AR15" s="1303"/>
      <c r="AS15" s="1303"/>
      <c r="AT15" s="1303"/>
      <c r="AU15" s="1303"/>
      <c r="AV15" s="1303"/>
      <c r="AW15" s="1303"/>
      <c r="AX15" s="1303"/>
      <c r="AY15" s="1303"/>
      <c r="AZ15" s="1303"/>
      <c r="BA15" s="1303"/>
      <c r="BB15" s="1303"/>
      <c r="BC15" s="1303"/>
      <c r="BD15" s="1303"/>
      <c r="BE15" s="1303"/>
      <c r="BF15" s="1303"/>
      <c r="BG15" s="1303"/>
      <c r="BH15" s="1303"/>
      <c r="BI15" s="1303"/>
      <c r="BJ15" s="1303"/>
      <c r="BK15" s="1303"/>
      <c r="BL15" s="1303"/>
      <c r="BM15" s="1303"/>
      <c r="BN15" s="1303"/>
      <c r="BO15" s="1303"/>
      <c r="BP15" s="1303"/>
      <c r="BQ15" s="1303"/>
      <c r="BR15" s="1303"/>
      <c r="BS15" s="1303"/>
      <c r="BT15" s="1303"/>
      <c r="BU15" s="1303"/>
      <c r="BV15" s="1303"/>
      <c r="BW15" s="1303"/>
      <c r="BX15" s="1303"/>
      <c r="BY15" s="1303"/>
      <c r="BZ15" s="1303"/>
      <c r="CA15" s="1303"/>
      <c r="CB15" s="1303"/>
      <c r="CC15" s="1303"/>
      <c r="CD15" s="1303"/>
      <c r="CE15" s="1303"/>
      <c r="CF15" s="1303"/>
      <c r="CG15" s="1303"/>
      <c r="CH15" s="1303"/>
      <c r="CJ15" s="1055"/>
      <c r="CK15" s="1056"/>
    </row>
    <row r="16" spans="2:89" ht="13.5" customHeight="1">
      <c r="B16" s="1303" t="s">
        <v>406</v>
      </c>
      <c r="C16" s="1303"/>
      <c r="D16" s="1303"/>
      <c r="E16" s="1303"/>
      <c r="F16" s="1303"/>
      <c r="G16" s="1303"/>
      <c r="H16" s="1303"/>
      <c r="I16" s="1303"/>
      <c r="J16" s="1303"/>
      <c r="K16" s="1303"/>
      <c r="L16" s="1303"/>
      <c r="M16" s="1303"/>
      <c r="N16" s="1303"/>
      <c r="O16" s="1303"/>
      <c r="P16" s="1303"/>
      <c r="Q16" s="1303"/>
      <c r="R16" s="1303"/>
      <c r="S16" s="1303"/>
      <c r="T16" s="1303"/>
      <c r="U16" s="1303"/>
      <c r="V16" s="1303"/>
      <c r="W16" s="1303"/>
      <c r="X16" s="1303"/>
      <c r="Y16" s="1303"/>
      <c r="Z16" s="1303"/>
      <c r="AA16" s="1303"/>
      <c r="AB16" s="1303"/>
      <c r="AC16" s="1303"/>
      <c r="AD16" s="1303"/>
      <c r="AE16" s="1303"/>
      <c r="AF16" s="1303"/>
      <c r="AG16" s="1303"/>
      <c r="AH16" s="1303"/>
      <c r="AI16" s="1303"/>
      <c r="AJ16" s="1303"/>
      <c r="AK16" s="1303"/>
      <c r="AL16" s="1303"/>
      <c r="AM16" s="1303"/>
      <c r="AN16" s="1303"/>
      <c r="AO16" s="1303"/>
      <c r="AP16" s="1303"/>
      <c r="AQ16" s="1303"/>
      <c r="AR16" s="1303"/>
      <c r="AS16" s="1303"/>
      <c r="AT16" s="1303"/>
      <c r="AU16" s="1303"/>
      <c r="AV16" s="1303"/>
      <c r="AW16" s="1303"/>
      <c r="AX16" s="1303"/>
      <c r="AY16" s="1303"/>
      <c r="AZ16" s="1303"/>
      <c r="BA16" s="1303"/>
      <c r="BB16" s="1303"/>
      <c r="BC16" s="1303"/>
      <c r="BD16" s="1303"/>
      <c r="BE16" s="1303"/>
      <c r="BF16" s="1303"/>
      <c r="BG16" s="1303"/>
      <c r="BH16" s="1303"/>
      <c r="BI16" s="1303"/>
      <c r="BJ16" s="1303"/>
      <c r="BK16" s="1303"/>
      <c r="BL16" s="1303"/>
      <c r="BM16" s="1303"/>
      <c r="BN16" s="1303"/>
      <c r="BO16" s="1303"/>
      <c r="BP16" s="1303"/>
      <c r="BQ16" s="1303"/>
      <c r="BR16" s="1303"/>
      <c r="BS16" s="1303"/>
      <c r="BT16" s="1303"/>
      <c r="BU16" s="1303"/>
      <c r="BV16" s="1303"/>
      <c r="BW16" s="1303"/>
      <c r="BX16" s="1303"/>
      <c r="BY16" s="1303"/>
      <c r="BZ16" s="1303"/>
      <c r="CA16" s="1303"/>
      <c r="CB16" s="1303"/>
      <c r="CC16" s="1303"/>
      <c r="CD16" s="1303"/>
      <c r="CE16" s="1303"/>
      <c r="CF16" s="1303"/>
      <c r="CG16" s="1303"/>
      <c r="CH16" s="1303"/>
      <c r="CJ16" s="1055"/>
      <c r="CK16" s="1056"/>
    </row>
    <row r="17" spans="2:89" ht="15" customHeight="1">
      <c r="CJ17" s="1055"/>
      <c r="CK17" s="1056"/>
    </row>
    <row r="18" spans="2:89" ht="15" customHeight="1">
      <c r="B18" s="1284" t="s">
        <v>178</v>
      </c>
      <c r="C18" s="1284"/>
      <c r="D18" s="1284"/>
      <c r="E18" s="1284"/>
      <c r="F18" s="1284"/>
      <c r="G18" s="1284"/>
      <c r="H18" s="1284"/>
      <c r="I18" s="1284"/>
      <c r="J18" s="1284"/>
      <c r="K18" s="1284"/>
      <c r="L18" s="1284"/>
      <c r="M18" s="1284"/>
      <c r="N18" s="1284"/>
      <c r="O18" s="1284"/>
      <c r="P18" s="1284"/>
      <c r="Q18" s="1284"/>
      <c r="R18" s="1284"/>
      <c r="S18" s="1284"/>
      <c r="T18" s="1284"/>
      <c r="U18" s="1284"/>
      <c r="V18" s="1284"/>
      <c r="W18" s="1284"/>
      <c r="X18" s="1284"/>
      <c r="Y18" s="1284"/>
      <c r="Z18" s="1284"/>
      <c r="AA18" s="1284"/>
      <c r="AB18" s="1284"/>
      <c r="AC18" s="1284"/>
      <c r="AD18" s="1284"/>
      <c r="AE18" s="1284"/>
      <c r="AF18" s="1284"/>
      <c r="AG18" s="1284"/>
      <c r="AH18" s="1284"/>
      <c r="AI18" s="1284"/>
      <c r="AJ18" s="1284"/>
      <c r="AK18" s="1284"/>
      <c r="AL18" s="1284"/>
      <c r="AM18" s="1284"/>
      <c r="AN18" s="1284"/>
      <c r="AO18" s="1284"/>
      <c r="AP18" s="1284"/>
      <c r="AQ18" s="1284"/>
      <c r="AR18" s="1284"/>
      <c r="AS18" s="1284"/>
      <c r="AT18" s="1284"/>
      <c r="AU18" s="1284"/>
      <c r="AV18" s="1284"/>
      <c r="AW18" s="1284"/>
      <c r="AX18" s="1284"/>
      <c r="AY18" s="1284"/>
      <c r="AZ18" s="1284"/>
      <c r="BA18" s="1284"/>
      <c r="BB18" s="1284"/>
      <c r="BC18" s="1284"/>
      <c r="BD18" s="1284"/>
      <c r="BE18" s="1284"/>
      <c r="BF18" s="1284"/>
      <c r="BG18" s="1284"/>
      <c r="BH18" s="1284"/>
      <c r="BI18" s="1284"/>
      <c r="BJ18" s="1284"/>
      <c r="BK18" s="1284"/>
      <c r="BL18" s="1284"/>
      <c r="BM18" s="1284"/>
      <c r="BN18" s="1284"/>
      <c r="BO18" s="1284"/>
      <c r="BP18" s="1284"/>
      <c r="BQ18" s="1284"/>
      <c r="BR18" s="1284"/>
      <c r="BS18" s="1284"/>
      <c r="BT18" s="1284"/>
      <c r="BU18" s="1284"/>
      <c r="BV18" s="1284"/>
      <c r="BW18" s="1284"/>
      <c r="BX18" s="1284"/>
      <c r="BY18" s="1284"/>
      <c r="BZ18" s="1284"/>
      <c r="CA18" s="1284"/>
      <c r="CB18" s="1284"/>
      <c r="CC18" s="1284"/>
      <c r="CD18" s="1284"/>
      <c r="CE18" s="1284"/>
      <c r="CF18" s="1284"/>
      <c r="CG18" s="1284"/>
      <c r="CH18" s="1284"/>
      <c r="CJ18" s="1055"/>
      <c r="CK18" s="1056"/>
    </row>
    <row r="19" spans="2:89" ht="7" customHeight="1" thickBot="1">
      <c r="B19" s="1284"/>
      <c r="C19" s="1284"/>
      <c r="D19" s="1284"/>
      <c r="E19" s="1284"/>
      <c r="F19" s="1284"/>
      <c r="G19" s="1284"/>
      <c r="H19" s="1284"/>
      <c r="I19" s="1284"/>
      <c r="J19" s="1284"/>
      <c r="K19" s="1284"/>
      <c r="L19" s="1284"/>
      <c r="M19" s="1284"/>
      <c r="N19" s="1284"/>
      <c r="O19" s="1284"/>
      <c r="P19" s="1284"/>
      <c r="Q19" s="1284"/>
      <c r="R19" s="1284"/>
      <c r="S19" s="1284"/>
      <c r="T19" s="1284"/>
      <c r="U19" s="1284"/>
      <c r="V19" s="1284"/>
      <c r="W19" s="1284"/>
      <c r="X19" s="1284"/>
      <c r="Y19" s="1284"/>
      <c r="Z19" s="1284"/>
      <c r="AA19" s="1284"/>
      <c r="AB19" s="1284"/>
      <c r="AC19" s="1284"/>
      <c r="AD19" s="1284"/>
      <c r="AE19" s="1284"/>
      <c r="AF19" s="1284"/>
      <c r="AG19" s="1284"/>
      <c r="AH19" s="1284"/>
      <c r="AI19" s="1284"/>
      <c r="AJ19" s="1284"/>
      <c r="AK19" s="1284"/>
      <c r="AL19" s="1284"/>
      <c r="AM19" s="1284"/>
      <c r="AN19" s="1284"/>
      <c r="AO19" s="1284"/>
      <c r="AP19" s="1284"/>
      <c r="AQ19" s="1284"/>
      <c r="AR19" s="1284"/>
      <c r="AS19" s="1284"/>
      <c r="AT19" s="1284"/>
      <c r="AU19" s="1284"/>
      <c r="AV19" s="1284"/>
      <c r="AW19" s="1284"/>
      <c r="AX19" s="1284"/>
      <c r="AY19" s="1284"/>
      <c r="AZ19" s="1284"/>
      <c r="BA19" s="1284"/>
      <c r="BB19" s="1284"/>
      <c r="BC19" s="1284"/>
      <c r="BD19" s="1284"/>
      <c r="BE19" s="1284"/>
      <c r="BF19" s="1284"/>
      <c r="BG19" s="1284"/>
      <c r="BH19" s="1284"/>
      <c r="BI19" s="1284"/>
      <c r="BJ19" s="1284"/>
      <c r="BK19" s="1284"/>
      <c r="BL19" s="1284"/>
      <c r="BM19" s="1284"/>
      <c r="BN19" s="1284"/>
      <c r="BO19" s="1284"/>
      <c r="BP19" s="1284"/>
      <c r="BQ19" s="1284"/>
      <c r="BR19" s="1284"/>
      <c r="BS19" s="1284"/>
      <c r="BT19" s="1284"/>
      <c r="BU19" s="1284"/>
      <c r="BV19" s="1284"/>
      <c r="BW19" s="1284"/>
      <c r="BX19" s="1284"/>
      <c r="BY19" s="1284"/>
      <c r="BZ19" s="1284"/>
      <c r="CA19" s="1284"/>
      <c r="CB19" s="1284"/>
      <c r="CC19" s="1284"/>
      <c r="CD19" s="1284"/>
      <c r="CE19" s="1284"/>
      <c r="CF19" s="1284"/>
      <c r="CG19" s="1284"/>
      <c r="CH19" s="1284"/>
      <c r="CJ19" s="1055"/>
      <c r="CK19" s="1056"/>
    </row>
    <row r="20" spans="2:89" ht="18" customHeight="1">
      <c r="B20" s="1285" t="s">
        <v>91</v>
      </c>
      <c r="C20" s="1040"/>
      <c r="D20" s="1040"/>
      <c r="E20" s="1040"/>
      <c r="F20" s="1040"/>
      <c r="G20" s="1040"/>
      <c r="H20" s="1040"/>
      <c r="I20" s="1040"/>
      <c r="J20" s="1040"/>
      <c r="K20" s="1041"/>
      <c r="L20" s="1286" t="str">
        <f>IF('A-1 応募申請書'!E21="","",'A-1 応募申請書'!E21)</f>
        <v/>
      </c>
      <c r="M20" s="1287"/>
      <c r="N20" s="1287"/>
      <c r="O20" s="1287"/>
      <c r="P20" s="1287"/>
      <c r="Q20" s="1287"/>
      <c r="R20" s="1287"/>
      <c r="S20" s="1287"/>
      <c r="T20" s="1287"/>
      <c r="U20" s="1287"/>
      <c r="V20" s="1287"/>
      <c r="W20" s="1287"/>
      <c r="X20" s="1287"/>
      <c r="Y20" s="1287"/>
      <c r="Z20" s="1287"/>
      <c r="AA20" s="1287"/>
      <c r="AB20" s="1287"/>
      <c r="AC20" s="1287"/>
      <c r="AD20" s="1287"/>
      <c r="AE20" s="1287"/>
      <c r="AF20" s="1287"/>
      <c r="AG20" s="1287"/>
      <c r="AH20" s="1287"/>
      <c r="AI20" s="1287"/>
      <c r="AJ20" s="1287"/>
      <c r="AK20" s="1287"/>
      <c r="AL20" s="1287"/>
      <c r="AM20" s="1287"/>
      <c r="AN20" s="1287"/>
      <c r="AO20" s="1287"/>
      <c r="AP20" s="1287"/>
      <c r="AQ20" s="1287"/>
      <c r="AR20" s="1287"/>
      <c r="AS20" s="1287"/>
      <c r="AT20" s="1287"/>
      <c r="AU20" s="1287"/>
      <c r="AV20" s="1287"/>
      <c r="AW20" s="1287"/>
      <c r="AX20" s="1287"/>
      <c r="AY20" s="1287"/>
      <c r="AZ20" s="1287"/>
      <c r="BA20" s="1287"/>
      <c r="BB20" s="1287"/>
      <c r="BC20" s="1287"/>
      <c r="BD20" s="1287"/>
      <c r="BE20" s="1287"/>
      <c r="BF20" s="1287"/>
      <c r="BG20" s="1287"/>
      <c r="BH20" s="1287"/>
      <c r="BI20" s="1287"/>
      <c r="BJ20" s="1287"/>
      <c r="BK20" s="1287"/>
      <c r="BL20" s="1287"/>
      <c r="BM20" s="1287"/>
      <c r="BN20" s="1287"/>
      <c r="BO20" s="1287"/>
      <c r="BP20" s="1287"/>
      <c r="BQ20" s="1287"/>
      <c r="BR20" s="1287"/>
      <c r="BS20" s="1287"/>
      <c r="BT20" s="1287"/>
      <c r="BU20" s="1287"/>
      <c r="BV20" s="1287"/>
      <c r="BW20" s="1287"/>
      <c r="BX20" s="1287"/>
      <c r="BY20" s="1287"/>
      <c r="BZ20" s="1287"/>
      <c r="CA20" s="1287"/>
      <c r="CB20" s="1287"/>
      <c r="CC20" s="1287"/>
      <c r="CD20" s="1287"/>
      <c r="CE20" s="1287"/>
      <c r="CF20" s="1287"/>
      <c r="CG20" s="1287"/>
      <c r="CH20" s="1288"/>
      <c r="CJ20" s="1051" t="s">
        <v>586</v>
      </c>
      <c r="CK20" s="1052"/>
    </row>
    <row r="21" spans="2:89" ht="18" customHeight="1" thickBot="1">
      <c r="B21" s="1078"/>
      <c r="C21" s="1079"/>
      <c r="D21" s="1079"/>
      <c r="E21" s="1079"/>
      <c r="F21" s="1079"/>
      <c r="G21" s="1079"/>
      <c r="H21" s="1079"/>
      <c r="I21" s="1079"/>
      <c r="J21" s="1079"/>
      <c r="K21" s="1080"/>
      <c r="L21" s="1289"/>
      <c r="M21" s="1290"/>
      <c r="N21" s="1290"/>
      <c r="O21" s="1290"/>
      <c r="P21" s="1290"/>
      <c r="Q21" s="1290"/>
      <c r="R21" s="1290"/>
      <c r="S21" s="1290"/>
      <c r="T21" s="1290"/>
      <c r="U21" s="1290"/>
      <c r="V21" s="1290"/>
      <c r="W21" s="1290"/>
      <c r="X21" s="1290"/>
      <c r="Y21" s="1290"/>
      <c r="Z21" s="1290"/>
      <c r="AA21" s="1290"/>
      <c r="AB21" s="1290"/>
      <c r="AC21" s="1290"/>
      <c r="AD21" s="1290"/>
      <c r="AE21" s="1290"/>
      <c r="AF21" s="1290"/>
      <c r="AG21" s="1290"/>
      <c r="AH21" s="1290"/>
      <c r="AI21" s="1290"/>
      <c r="AJ21" s="1290"/>
      <c r="AK21" s="1290"/>
      <c r="AL21" s="1290"/>
      <c r="AM21" s="1290"/>
      <c r="AN21" s="1290"/>
      <c r="AO21" s="1290"/>
      <c r="AP21" s="1290"/>
      <c r="AQ21" s="1290"/>
      <c r="AR21" s="1290"/>
      <c r="AS21" s="1290"/>
      <c r="AT21" s="1290"/>
      <c r="AU21" s="1290"/>
      <c r="AV21" s="1290"/>
      <c r="AW21" s="1290"/>
      <c r="AX21" s="1290"/>
      <c r="AY21" s="1290"/>
      <c r="AZ21" s="1290"/>
      <c r="BA21" s="1290"/>
      <c r="BB21" s="1290"/>
      <c r="BC21" s="1290"/>
      <c r="BD21" s="1290"/>
      <c r="BE21" s="1290"/>
      <c r="BF21" s="1290"/>
      <c r="BG21" s="1290"/>
      <c r="BH21" s="1290"/>
      <c r="BI21" s="1290"/>
      <c r="BJ21" s="1290"/>
      <c r="BK21" s="1290"/>
      <c r="BL21" s="1290"/>
      <c r="BM21" s="1290"/>
      <c r="BN21" s="1290"/>
      <c r="BO21" s="1290"/>
      <c r="BP21" s="1290"/>
      <c r="BQ21" s="1290"/>
      <c r="BR21" s="1290"/>
      <c r="BS21" s="1290"/>
      <c r="BT21" s="1290"/>
      <c r="BU21" s="1290"/>
      <c r="BV21" s="1290"/>
      <c r="BW21" s="1290"/>
      <c r="BX21" s="1290"/>
      <c r="BY21" s="1290"/>
      <c r="BZ21" s="1290"/>
      <c r="CA21" s="1290"/>
      <c r="CB21" s="1290"/>
      <c r="CC21" s="1290"/>
      <c r="CD21" s="1290"/>
      <c r="CE21" s="1290"/>
      <c r="CF21" s="1290"/>
      <c r="CG21" s="1290"/>
      <c r="CH21" s="1291"/>
      <c r="CJ21" s="1051"/>
      <c r="CK21" s="1052"/>
    </row>
    <row r="22" spans="2:89" ht="18" customHeight="1">
      <c r="B22" s="1285" t="s">
        <v>177</v>
      </c>
      <c r="C22" s="1040"/>
      <c r="D22" s="1040"/>
      <c r="E22" s="1040"/>
      <c r="F22" s="1040"/>
      <c r="G22" s="1040"/>
      <c r="H22" s="1040"/>
      <c r="I22" s="1040"/>
      <c r="J22" s="1040"/>
      <c r="K22" s="1041"/>
      <c r="L22" s="993" t="s">
        <v>98</v>
      </c>
      <c r="M22" s="994"/>
      <c r="N22" s="994"/>
      <c r="O22" s="994"/>
      <c r="P22" s="994"/>
      <c r="Q22" s="994"/>
      <c r="R22" s="994"/>
      <c r="S22" s="994"/>
      <c r="T22" s="994"/>
      <c r="U22" s="994"/>
      <c r="V22" s="994"/>
      <c r="W22" s="1003">
        <f>'A-1 応募申請書'!AB25</f>
        <v>0</v>
      </c>
      <c r="X22" s="1004"/>
      <c r="Y22" s="1004"/>
      <c r="Z22" s="1004"/>
      <c r="AA22" s="1004"/>
      <c r="AB22" s="1004"/>
      <c r="AC22" s="1004"/>
      <c r="AD22" s="1004"/>
      <c r="AE22" s="1004"/>
      <c r="AF22" s="1004"/>
      <c r="AG22" s="1004"/>
      <c r="AH22" s="1004"/>
      <c r="AI22" s="1004"/>
      <c r="AJ22" s="1004"/>
      <c r="AK22" s="1004"/>
      <c r="AL22" s="1004"/>
      <c r="AM22" s="1004"/>
      <c r="AN22" s="1004"/>
      <c r="AO22" s="1004"/>
      <c r="AP22" s="1004"/>
      <c r="AQ22" s="1004"/>
      <c r="AR22" s="1004"/>
      <c r="AS22" s="1004"/>
      <c r="AT22" s="1004"/>
      <c r="AU22" s="1004"/>
      <c r="AV22" s="1004"/>
      <c r="AW22" s="1004"/>
      <c r="AX22" s="1004"/>
      <c r="AY22" s="1004"/>
      <c r="AZ22" s="1004"/>
      <c r="BA22" s="1004"/>
      <c r="BB22" s="1004"/>
      <c r="BC22" s="1004"/>
      <c r="BD22" s="1004"/>
      <c r="BE22" s="1004"/>
      <c r="BF22" s="1004"/>
      <c r="BG22" s="1005"/>
      <c r="BH22" s="1006" t="s">
        <v>578</v>
      </c>
      <c r="BI22" s="1007"/>
      <c r="BJ22" s="1007"/>
      <c r="BK22" s="1007"/>
      <c r="BL22" s="1007"/>
      <c r="BM22" s="1007"/>
      <c r="BN22" s="1007"/>
      <c r="BO22" s="1007"/>
      <c r="BP22" s="1007"/>
      <c r="BQ22" s="1007"/>
      <c r="BR22" s="1007"/>
      <c r="BS22" s="1008"/>
      <c r="BT22" s="1081">
        <f>'A-1 応募申請書'!AB27</f>
        <v>0</v>
      </c>
      <c r="BU22" s="1082"/>
      <c r="BV22" s="1082"/>
      <c r="BW22" s="1082"/>
      <c r="BX22" s="1082"/>
      <c r="BY22" s="1082"/>
      <c r="BZ22" s="1082"/>
      <c r="CA22" s="1082"/>
      <c r="CB22" s="1082"/>
      <c r="CC22" s="1082"/>
      <c r="CD22" s="1082"/>
      <c r="CE22" s="1082"/>
      <c r="CF22" s="1082"/>
      <c r="CG22" s="1082"/>
      <c r="CH22" s="1083"/>
      <c r="CJ22" s="1051" t="s">
        <v>585</v>
      </c>
      <c r="CK22" s="1052"/>
    </row>
    <row r="23" spans="2:89" ht="18" customHeight="1">
      <c r="B23" s="1023"/>
      <c r="C23" s="1024"/>
      <c r="D23" s="1024"/>
      <c r="E23" s="1024"/>
      <c r="F23" s="1024"/>
      <c r="G23" s="1024"/>
      <c r="H23" s="1024"/>
      <c r="I23" s="1024"/>
      <c r="J23" s="1024"/>
      <c r="K23" s="1025"/>
      <c r="L23" s="1102" t="s">
        <v>441</v>
      </c>
      <c r="M23" s="1103"/>
      <c r="N23" s="1103"/>
      <c r="O23" s="1103"/>
      <c r="P23" s="1103"/>
      <c r="Q23" s="1103"/>
      <c r="R23" s="1103"/>
      <c r="S23" s="1103"/>
      <c r="T23" s="1103"/>
      <c r="U23" s="1103"/>
      <c r="V23" s="1103"/>
      <c r="W23" s="1009">
        <f>'A-1 応募申請書'!AB26</f>
        <v>0</v>
      </c>
      <c r="X23" s="1010"/>
      <c r="Y23" s="1010"/>
      <c r="Z23" s="1010"/>
      <c r="AA23" s="1010"/>
      <c r="AB23" s="1010"/>
      <c r="AC23" s="1010"/>
      <c r="AD23" s="1010"/>
      <c r="AE23" s="1010"/>
      <c r="AF23" s="1010"/>
      <c r="AG23" s="1010"/>
      <c r="AH23" s="1010"/>
      <c r="AI23" s="1010"/>
      <c r="AJ23" s="1010"/>
      <c r="AK23" s="1010"/>
      <c r="AL23" s="1010"/>
      <c r="AM23" s="1010"/>
      <c r="AN23" s="1010"/>
      <c r="AO23" s="1010"/>
      <c r="AP23" s="1010"/>
      <c r="AQ23" s="1010"/>
      <c r="AR23" s="1010"/>
      <c r="AS23" s="1010"/>
      <c r="AT23" s="1010"/>
      <c r="AU23" s="1010"/>
      <c r="AV23" s="1010"/>
      <c r="AW23" s="1010"/>
      <c r="AX23" s="1010"/>
      <c r="AY23" s="1010"/>
      <c r="AZ23" s="1010"/>
      <c r="BA23" s="1010"/>
      <c r="BB23" s="1010"/>
      <c r="BC23" s="1010"/>
      <c r="BD23" s="1010"/>
      <c r="BE23" s="1010"/>
      <c r="BF23" s="1010"/>
      <c r="BG23" s="1010"/>
      <c r="BH23" s="1010"/>
      <c r="BI23" s="1010"/>
      <c r="BJ23" s="1010"/>
      <c r="BK23" s="1010"/>
      <c r="BL23" s="1010"/>
      <c r="BM23" s="1010"/>
      <c r="BN23" s="1010"/>
      <c r="BO23" s="1010"/>
      <c r="BP23" s="1106"/>
      <c r="BQ23" s="1010"/>
      <c r="BR23" s="1010"/>
      <c r="BS23" s="1106"/>
      <c r="BT23" s="1010"/>
      <c r="BU23" s="1010"/>
      <c r="BV23" s="1010"/>
      <c r="BW23" s="1010"/>
      <c r="BX23" s="1010"/>
      <c r="BY23" s="1010"/>
      <c r="BZ23" s="1010"/>
      <c r="CA23" s="1010"/>
      <c r="CB23" s="1010"/>
      <c r="CC23" s="1010"/>
      <c r="CD23" s="1010"/>
      <c r="CE23" s="1010"/>
      <c r="CF23" s="1010"/>
      <c r="CG23" s="1010"/>
      <c r="CH23" s="1107"/>
      <c r="CJ23" s="1051"/>
      <c r="CK23" s="1052"/>
    </row>
    <row r="24" spans="2:89" ht="18" customHeight="1" thickBot="1">
      <c r="B24" s="1023"/>
      <c r="C24" s="1024"/>
      <c r="D24" s="1024"/>
      <c r="E24" s="1024"/>
      <c r="F24" s="1024"/>
      <c r="G24" s="1024"/>
      <c r="H24" s="1024"/>
      <c r="I24" s="1024"/>
      <c r="J24" s="1024"/>
      <c r="K24" s="1025"/>
      <c r="L24" s="1104" t="s">
        <v>92</v>
      </c>
      <c r="M24" s="1105"/>
      <c r="N24" s="1105"/>
      <c r="O24" s="1105"/>
      <c r="P24" s="1105"/>
      <c r="Q24" s="1105"/>
      <c r="R24" s="1105"/>
      <c r="S24" s="1105"/>
      <c r="T24" s="1105"/>
      <c r="U24" s="1105"/>
      <c r="V24" s="1105"/>
      <c r="W24" s="1048">
        <f>'A-1 応募申請書'!AB28</f>
        <v>0</v>
      </c>
      <c r="X24" s="1049"/>
      <c r="Y24" s="1049"/>
      <c r="Z24" s="1049"/>
      <c r="AA24" s="1049"/>
      <c r="AB24" s="1049"/>
      <c r="AC24" s="1049"/>
      <c r="AD24" s="1049"/>
      <c r="AE24" s="1049"/>
      <c r="AF24" s="1049"/>
      <c r="AG24" s="1049"/>
      <c r="AH24" s="1049"/>
      <c r="AI24" s="1049"/>
      <c r="AJ24" s="1049"/>
      <c r="AK24" s="1049"/>
      <c r="AL24" s="1049"/>
      <c r="AM24" s="1049"/>
      <c r="AN24" s="1049"/>
      <c r="AO24" s="1049"/>
      <c r="AP24" s="1049"/>
      <c r="AQ24" s="1049"/>
      <c r="AR24" s="1049"/>
      <c r="AS24" s="1049"/>
      <c r="AT24" s="1049"/>
      <c r="AU24" s="1049"/>
      <c r="AV24" s="1049"/>
      <c r="AW24" s="1049"/>
      <c r="AX24" s="1049"/>
      <c r="AY24" s="1050"/>
      <c r="AZ24" s="1042" t="s">
        <v>636</v>
      </c>
      <c r="BA24" s="1043"/>
      <c r="BB24" s="1043"/>
      <c r="BC24" s="1043"/>
      <c r="BD24" s="1043"/>
      <c r="BE24" s="1043"/>
      <c r="BF24" s="1043"/>
      <c r="BG24" s="1043"/>
      <c r="BH24" s="1044"/>
      <c r="BI24" s="1045">
        <f>'A-1 応募申請書'!AB29</f>
        <v>0</v>
      </c>
      <c r="BJ24" s="1046"/>
      <c r="BK24" s="1046"/>
      <c r="BL24" s="1046"/>
      <c r="BM24" s="1046"/>
      <c r="BN24" s="1046"/>
      <c r="BO24" s="1046"/>
      <c r="BP24" s="1046"/>
      <c r="BQ24" s="1046"/>
      <c r="BR24" s="1046"/>
      <c r="BS24" s="1046"/>
      <c r="BT24" s="1046"/>
      <c r="BU24" s="1046"/>
      <c r="BV24" s="1046"/>
      <c r="BW24" s="1046"/>
      <c r="BX24" s="1046"/>
      <c r="BY24" s="1046"/>
      <c r="BZ24" s="1046"/>
      <c r="CA24" s="1046"/>
      <c r="CB24" s="1046"/>
      <c r="CC24" s="1046"/>
      <c r="CD24" s="1046"/>
      <c r="CE24" s="1046"/>
      <c r="CF24" s="1046"/>
      <c r="CG24" s="1046"/>
      <c r="CH24" s="1047"/>
      <c r="CJ24" s="1051"/>
      <c r="CK24" s="1052"/>
    </row>
    <row r="25" spans="2:89" ht="16" customHeight="1">
      <c r="B25" s="1039" t="s">
        <v>634</v>
      </c>
      <c r="C25" s="1040"/>
      <c r="D25" s="1040"/>
      <c r="E25" s="1040"/>
      <c r="F25" s="1040"/>
      <c r="G25" s="1040"/>
      <c r="H25" s="1040"/>
      <c r="I25" s="1040"/>
      <c r="J25" s="1040"/>
      <c r="K25" s="1041"/>
      <c r="L25" s="1033" t="s">
        <v>563</v>
      </c>
      <c r="M25" s="1034"/>
      <c r="N25" s="1034"/>
      <c r="O25" s="1034"/>
      <c r="P25" s="1034"/>
      <c r="Q25" s="1034"/>
      <c r="R25" s="1034"/>
      <c r="S25" s="1034"/>
      <c r="T25" s="1034"/>
      <c r="U25" s="1034"/>
      <c r="V25" s="1035"/>
      <c r="W25" s="1108">
        <f>'A-1 応募申請書'!Q48</f>
        <v>0</v>
      </c>
      <c r="X25" s="1109"/>
      <c r="Y25" s="1109"/>
      <c r="Z25" s="1109"/>
      <c r="AA25" s="1109"/>
      <c r="AB25" s="1109"/>
      <c r="AC25" s="1109"/>
      <c r="AD25" s="1109"/>
      <c r="AE25" s="1109"/>
      <c r="AF25" s="1109"/>
      <c r="AG25" s="1109"/>
      <c r="AH25" s="1109"/>
      <c r="AI25" s="1109"/>
      <c r="AJ25" s="1109"/>
      <c r="AK25" s="1109"/>
      <c r="AL25" s="1109"/>
      <c r="AM25" s="1109"/>
      <c r="AN25" s="1109"/>
      <c r="AO25" s="1109"/>
      <c r="AP25" s="1109"/>
      <c r="AQ25" s="1109"/>
      <c r="AR25" s="1109"/>
      <c r="AS25" s="1109"/>
      <c r="AT25" s="1109"/>
      <c r="AU25" s="1109"/>
      <c r="AV25" s="1109"/>
      <c r="AW25" s="1109"/>
      <c r="AX25" s="1109"/>
      <c r="AY25" s="1109"/>
      <c r="AZ25" s="1109"/>
      <c r="BA25" s="1109"/>
      <c r="BB25" s="1109"/>
      <c r="BC25" s="1109"/>
      <c r="BD25" s="1109"/>
      <c r="BE25" s="1109"/>
      <c r="BF25" s="1109"/>
      <c r="BG25" s="1109"/>
      <c r="BH25" s="1109"/>
      <c r="BI25" s="1109"/>
      <c r="BJ25" s="1109"/>
      <c r="BK25" s="1109"/>
      <c r="BL25" s="1109"/>
      <c r="BM25" s="1109"/>
      <c r="BN25" s="1109"/>
      <c r="BO25" s="1109"/>
      <c r="BP25" s="1110"/>
      <c r="BQ25" s="1109"/>
      <c r="BR25" s="1109"/>
      <c r="BS25" s="1110"/>
      <c r="BT25" s="1109"/>
      <c r="BU25" s="1109"/>
      <c r="BV25" s="1109"/>
      <c r="BW25" s="1109"/>
      <c r="BX25" s="1109"/>
      <c r="BY25" s="1109"/>
      <c r="BZ25" s="1109"/>
      <c r="CA25" s="1109"/>
      <c r="CB25" s="1109"/>
      <c r="CC25" s="1109"/>
      <c r="CD25" s="1109"/>
      <c r="CE25" s="1109"/>
      <c r="CF25" s="1109"/>
      <c r="CG25" s="1109"/>
      <c r="CH25" s="1111"/>
      <c r="CJ25" s="1051"/>
      <c r="CK25" s="1052"/>
    </row>
    <row r="26" spans="2:89" ht="16" customHeight="1">
      <c r="B26" s="1023"/>
      <c r="C26" s="1024"/>
      <c r="D26" s="1024"/>
      <c r="E26" s="1024"/>
      <c r="F26" s="1024"/>
      <c r="G26" s="1024"/>
      <c r="H26" s="1024"/>
      <c r="I26" s="1024"/>
      <c r="J26" s="1024"/>
      <c r="K26" s="1025"/>
      <c r="L26" s="977" t="s">
        <v>631</v>
      </c>
      <c r="M26" s="978"/>
      <c r="N26" s="978"/>
      <c r="O26" s="978"/>
      <c r="P26" s="978"/>
      <c r="Q26" s="978"/>
      <c r="R26" s="978"/>
      <c r="S26" s="978"/>
      <c r="T26" s="978"/>
      <c r="U26" s="978"/>
      <c r="V26" s="979"/>
      <c r="W26" s="980">
        <f>'A-1 応募申請書'!Q49</f>
        <v>0</v>
      </c>
      <c r="X26" s="981"/>
      <c r="Y26" s="981"/>
      <c r="Z26" s="981"/>
      <c r="AA26" s="981"/>
      <c r="AB26" s="981"/>
      <c r="AC26" s="981"/>
      <c r="AD26" s="981"/>
      <c r="AE26" s="981"/>
      <c r="AF26" s="981"/>
      <c r="AG26" s="981"/>
      <c r="AH26" s="981"/>
      <c r="AI26" s="981"/>
      <c r="AJ26" s="981"/>
      <c r="AK26" s="981"/>
      <c r="AL26" s="981"/>
      <c r="AM26" s="981"/>
      <c r="AN26" s="981"/>
      <c r="AO26" s="981"/>
      <c r="AP26" s="981"/>
      <c r="AQ26" s="981"/>
      <c r="AR26" s="981"/>
      <c r="AS26" s="981"/>
      <c r="AT26" s="981"/>
      <c r="AU26" s="981"/>
      <c r="AV26" s="981"/>
      <c r="AW26" s="981"/>
      <c r="AX26" s="981"/>
      <c r="AY26" s="981"/>
      <c r="AZ26" s="981"/>
      <c r="BA26" s="981"/>
      <c r="BB26" s="981"/>
      <c r="BC26" s="981"/>
      <c r="BD26" s="981"/>
      <c r="BE26" s="981"/>
      <c r="BF26" s="981"/>
      <c r="BG26" s="981"/>
      <c r="BH26" s="981"/>
      <c r="BI26" s="981"/>
      <c r="BJ26" s="981"/>
      <c r="BK26" s="981"/>
      <c r="BL26" s="981"/>
      <c r="BM26" s="981"/>
      <c r="BN26" s="981"/>
      <c r="BO26" s="981"/>
      <c r="BP26" s="981"/>
      <c r="BQ26" s="981"/>
      <c r="BR26" s="981"/>
      <c r="BS26" s="981"/>
      <c r="BT26" s="981"/>
      <c r="BU26" s="981"/>
      <c r="BV26" s="981"/>
      <c r="BW26" s="981"/>
      <c r="BX26" s="981"/>
      <c r="BY26" s="981"/>
      <c r="BZ26" s="981"/>
      <c r="CA26" s="981"/>
      <c r="CB26" s="981"/>
      <c r="CC26" s="981"/>
      <c r="CD26" s="981"/>
      <c r="CE26" s="981"/>
      <c r="CF26" s="981"/>
      <c r="CG26" s="981"/>
      <c r="CH26" s="982"/>
      <c r="CJ26" s="1051"/>
      <c r="CK26" s="1052"/>
    </row>
    <row r="27" spans="2:89" ht="16" customHeight="1">
      <c r="B27" s="1023"/>
      <c r="C27" s="1024"/>
      <c r="D27" s="1024"/>
      <c r="E27" s="1024"/>
      <c r="F27" s="1024"/>
      <c r="G27" s="1024"/>
      <c r="H27" s="1024"/>
      <c r="I27" s="1024"/>
      <c r="J27" s="1024"/>
      <c r="K27" s="1025"/>
      <c r="L27" s="983" t="s">
        <v>630</v>
      </c>
      <c r="M27" s="984"/>
      <c r="N27" s="984"/>
      <c r="O27" s="984"/>
      <c r="P27" s="984"/>
      <c r="Q27" s="984"/>
      <c r="R27" s="984"/>
      <c r="S27" s="984"/>
      <c r="T27" s="984"/>
      <c r="U27" s="984"/>
      <c r="V27" s="985"/>
      <c r="W27" s="1038">
        <f>'A-1 応募申請書'!Q50</f>
        <v>0</v>
      </c>
      <c r="X27" s="1038"/>
      <c r="Y27" s="1038"/>
      <c r="Z27" s="1038"/>
      <c r="AA27" s="1038"/>
      <c r="AB27" s="1038"/>
      <c r="AC27" s="1038"/>
      <c r="AD27" s="1038"/>
      <c r="AE27" s="1038"/>
      <c r="AF27" s="1038"/>
      <c r="AG27" s="1038"/>
      <c r="AH27" s="1038"/>
      <c r="AI27" s="1038"/>
      <c r="AJ27" s="1038"/>
      <c r="AK27" s="1038"/>
      <c r="AL27" s="1038"/>
      <c r="AM27" s="1038"/>
      <c r="AN27" s="1038"/>
      <c r="AO27" s="1038"/>
      <c r="AP27" s="1038"/>
      <c r="AQ27" s="1038"/>
      <c r="AR27" s="1038"/>
      <c r="AS27" s="1038"/>
      <c r="AT27" s="1038"/>
      <c r="AU27" s="1038"/>
      <c r="AV27" s="1038"/>
      <c r="AW27" s="1038"/>
      <c r="AX27" s="1038"/>
      <c r="AY27" s="1038"/>
      <c r="AZ27" s="1031" t="s">
        <v>562</v>
      </c>
      <c r="BA27" s="1031"/>
      <c r="BB27" s="1031"/>
      <c r="BC27" s="1031"/>
      <c r="BD27" s="1031"/>
      <c r="BE27" s="1031"/>
      <c r="BF27" s="1031"/>
      <c r="BG27" s="1031"/>
      <c r="BH27" s="1031"/>
      <c r="BI27" s="1032">
        <f>'A-1 応募申請書'!BI50</f>
        <v>0</v>
      </c>
      <c r="BJ27" s="1032"/>
      <c r="BK27" s="1032"/>
      <c r="BL27" s="1032"/>
      <c r="BM27" s="1032"/>
      <c r="BN27" s="1032"/>
      <c r="BO27" s="1032"/>
      <c r="BP27" s="1032"/>
      <c r="BQ27" s="1032"/>
      <c r="BR27" s="1032"/>
      <c r="BS27" s="1032"/>
      <c r="BT27" s="1032"/>
      <c r="BU27" s="1032"/>
      <c r="BV27" s="1032"/>
      <c r="BW27" s="1032"/>
      <c r="BX27" s="1032"/>
      <c r="BY27" s="1032"/>
      <c r="BZ27" s="1032"/>
      <c r="CA27" s="1032"/>
      <c r="CB27" s="1032"/>
      <c r="CC27" s="1032"/>
      <c r="CD27" s="1032"/>
      <c r="CE27" s="1032"/>
      <c r="CF27" s="1032"/>
      <c r="CG27" s="1032"/>
      <c r="CH27" s="1032"/>
      <c r="CJ27" s="1051"/>
      <c r="CK27" s="1052"/>
    </row>
    <row r="28" spans="2:89" ht="16" customHeight="1">
      <c r="B28" s="1023"/>
      <c r="C28" s="1024"/>
      <c r="D28" s="1024"/>
      <c r="E28" s="1024"/>
      <c r="F28" s="1024"/>
      <c r="G28" s="1024"/>
      <c r="H28" s="1024"/>
      <c r="I28" s="1024"/>
      <c r="J28" s="1024"/>
      <c r="K28" s="1025"/>
      <c r="L28" s="989" t="s">
        <v>632</v>
      </c>
      <c r="M28" s="990"/>
      <c r="N28" s="990"/>
      <c r="O28" s="990"/>
      <c r="P28" s="990"/>
      <c r="Q28" s="990"/>
      <c r="R28" s="990"/>
      <c r="S28" s="990"/>
      <c r="T28" s="990"/>
      <c r="U28" s="990"/>
      <c r="V28" s="991"/>
      <c r="W28" s="1038">
        <f>'A-1 応募申請書'!Q51</f>
        <v>0</v>
      </c>
      <c r="X28" s="1038"/>
      <c r="Y28" s="1038"/>
      <c r="Z28" s="1038"/>
      <c r="AA28" s="1038"/>
      <c r="AB28" s="1038"/>
      <c r="AC28" s="1038"/>
      <c r="AD28" s="1038"/>
      <c r="AE28" s="1038"/>
      <c r="AF28" s="1038"/>
      <c r="AG28" s="1038"/>
      <c r="AH28" s="1038"/>
      <c r="AI28" s="1038"/>
      <c r="AJ28" s="1038"/>
      <c r="AK28" s="1038"/>
      <c r="AL28" s="1038"/>
      <c r="AM28" s="1038"/>
      <c r="AN28" s="1038"/>
      <c r="AO28" s="1038"/>
      <c r="AP28" s="1038"/>
      <c r="AQ28" s="1038"/>
      <c r="AR28" s="1038"/>
      <c r="AS28" s="1038"/>
      <c r="AT28" s="1038"/>
      <c r="AU28" s="1038"/>
      <c r="AV28" s="1038"/>
      <c r="AW28" s="1038"/>
      <c r="AX28" s="1038"/>
      <c r="AY28" s="1038"/>
      <c r="AZ28" s="1029" t="s">
        <v>633</v>
      </c>
      <c r="BA28" s="1029"/>
      <c r="BB28" s="1029"/>
      <c r="BC28" s="1029"/>
      <c r="BD28" s="1029"/>
      <c r="BE28" s="1029"/>
      <c r="BF28" s="1029"/>
      <c r="BG28" s="1029"/>
      <c r="BH28" s="1029"/>
      <c r="BI28" s="1030">
        <f>'A-1 応募申請書'!BI51</f>
        <v>0</v>
      </c>
      <c r="BJ28" s="1030"/>
      <c r="BK28" s="1030"/>
      <c r="BL28" s="1030"/>
      <c r="BM28" s="1030"/>
      <c r="BN28" s="1030"/>
      <c r="BO28" s="1030"/>
      <c r="BP28" s="1030"/>
      <c r="BQ28" s="1030"/>
      <c r="BR28" s="1030"/>
      <c r="BS28" s="1030"/>
      <c r="BT28" s="1030"/>
      <c r="BU28" s="1030"/>
      <c r="BV28" s="1030"/>
      <c r="BW28" s="1030"/>
      <c r="BX28" s="1030"/>
      <c r="BY28" s="1030"/>
      <c r="BZ28" s="1030"/>
      <c r="CA28" s="1030"/>
      <c r="CB28" s="1030"/>
      <c r="CC28" s="1030"/>
      <c r="CD28" s="1030"/>
      <c r="CE28" s="1030"/>
      <c r="CF28" s="1030"/>
      <c r="CG28" s="1030"/>
      <c r="CH28" s="1030"/>
      <c r="CJ28" s="1051"/>
      <c r="CK28" s="1052"/>
    </row>
    <row r="29" spans="2:89" ht="18" customHeight="1">
      <c r="B29" s="1020" t="s">
        <v>635</v>
      </c>
      <c r="C29" s="1021"/>
      <c r="D29" s="1021"/>
      <c r="E29" s="1021"/>
      <c r="F29" s="1021"/>
      <c r="G29" s="1021"/>
      <c r="H29" s="1021"/>
      <c r="I29" s="1021"/>
      <c r="J29" s="1021"/>
      <c r="K29" s="1022"/>
      <c r="L29" s="1015" t="s">
        <v>563</v>
      </c>
      <c r="M29" s="1016"/>
      <c r="N29" s="1016"/>
      <c r="O29" s="1016"/>
      <c r="P29" s="1016"/>
      <c r="Q29" s="1016"/>
      <c r="R29" s="1016"/>
      <c r="S29" s="1016"/>
      <c r="T29" s="1016"/>
      <c r="U29" s="1016"/>
      <c r="V29" s="1017"/>
      <c r="W29" s="1018">
        <f>'A-1 応募申請書'!Q53</f>
        <v>0</v>
      </c>
      <c r="X29" s="1019"/>
      <c r="Y29" s="1019"/>
      <c r="Z29" s="1019"/>
      <c r="AA29" s="1019"/>
      <c r="AB29" s="1019"/>
      <c r="AC29" s="1019"/>
      <c r="AD29" s="1019"/>
      <c r="AE29" s="1019"/>
      <c r="AF29" s="1019"/>
      <c r="AG29" s="1019"/>
      <c r="AH29" s="1019"/>
      <c r="AI29" s="1019"/>
      <c r="AJ29" s="1019"/>
      <c r="AK29" s="1019"/>
      <c r="AL29" s="1019"/>
      <c r="AM29" s="1019"/>
      <c r="AN29" s="1019"/>
      <c r="AO29" s="1019"/>
      <c r="AP29" s="1019"/>
      <c r="AQ29" s="1019"/>
      <c r="AR29" s="1019"/>
      <c r="AS29" s="1019"/>
      <c r="AT29" s="1019"/>
      <c r="AU29" s="1019"/>
      <c r="AV29" s="1019"/>
      <c r="AW29" s="1019"/>
      <c r="AX29" s="1019"/>
      <c r="AY29" s="1019"/>
      <c r="AZ29" s="1019"/>
      <c r="BA29" s="1019"/>
      <c r="BB29" s="1019"/>
      <c r="BC29" s="1019"/>
      <c r="BD29" s="1019"/>
      <c r="BE29" s="1019"/>
      <c r="BF29" s="1019"/>
      <c r="BG29" s="1019"/>
      <c r="BH29" s="1019"/>
      <c r="BI29" s="1019"/>
      <c r="BJ29" s="1019"/>
      <c r="BK29" s="1019"/>
      <c r="BL29" s="1019"/>
      <c r="BM29" s="1019"/>
      <c r="BN29" s="1019"/>
      <c r="BO29" s="1019"/>
      <c r="BP29" s="1019"/>
      <c r="BQ29" s="1019"/>
      <c r="BR29" s="1019"/>
      <c r="BS29" s="1019"/>
      <c r="BT29" s="1019"/>
      <c r="BU29" s="1019"/>
      <c r="BV29" s="1019"/>
      <c r="BW29" s="1019"/>
      <c r="BX29" s="1019"/>
      <c r="BY29" s="1019"/>
      <c r="BZ29" s="1019"/>
      <c r="CA29" s="1019"/>
      <c r="CB29" s="1019"/>
      <c r="CC29" s="1019"/>
      <c r="CD29" s="1019"/>
      <c r="CE29" s="1019"/>
      <c r="CF29" s="1019"/>
      <c r="CG29" s="1019"/>
      <c r="CH29" s="1019"/>
      <c r="CJ29" s="1051"/>
      <c r="CK29" s="1052"/>
    </row>
    <row r="30" spans="2:89" ht="16.5" customHeight="1">
      <c r="B30" s="1023"/>
      <c r="C30" s="1024"/>
      <c r="D30" s="1024"/>
      <c r="E30" s="1024"/>
      <c r="F30" s="1024"/>
      <c r="G30" s="1024"/>
      <c r="H30" s="1024"/>
      <c r="I30" s="1024"/>
      <c r="J30" s="1024"/>
      <c r="K30" s="1025"/>
      <c r="L30" s="977" t="s">
        <v>631</v>
      </c>
      <c r="M30" s="978"/>
      <c r="N30" s="978"/>
      <c r="O30" s="978"/>
      <c r="P30" s="978"/>
      <c r="Q30" s="978"/>
      <c r="R30" s="978"/>
      <c r="S30" s="978"/>
      <c r="T30" s="978"/>
      <c r="U30" s="978"/>
      <c r="V30" s="979"/>
      <c r="W30" s="1036">
        <f>'A-1 応募申請書'!Q54</f>
        <v>0</v>
      </c>
      <c r="X30" s="1037"/>
      <c r="Y30" s="1037"/>
      <c r="Z30" s="1037"/>
      <c r="AA30" s="1037"/>
      <c r="AB30" s="1037"/>
      <c r="AC30" s="1037"/>
      <c r="AD30" s="1037"/>
      <c r="AE30" s="1037"/>
      <c r="AF30" s="1037"/>
      <c r="AG30" s="1037"/>
      <c r="AH30" s="1037"/>
      <c r="AI30" s="1037"/>
      <c r="AJ30" s="1037"/>
      <c r="AK30" s="1037"/>
      <c r="AL30" s="1037"/>
      <c r="AM30" s="1037"/>
      <c r="AN30" s="1037"/>
      <c r="AO30" s="1037"/>
      <c r="AP30" s="1037"/>
      <c r="AQ30" s="1037"/>
      <c r="AR30" s="1037"/>
      <c r="AS30" s="1037"/>
      <c r="AT30" s="1037"/>
      <c r="AU30" s="1037"/>
      <c r="AV30" s="1037"/>
      <c r="AW30" s="1037"/>
      <c r="AX30" s="1037"/>
      <c r="AY30" s="1037"/>
      <c r="AZ30" s="1037"/>
      <c r="BA30" s="1037"/>
      <c r="BB30" s="1037"/>
      <c r="BC30" s="1037"/>
      <c r="BD30" s="1037"/>
      <c r="BE30" s="1037"/>
      <c r="BF30" s="1037"/>
      <c r="BG30" s="1037"/>
      <c r="BH30" s="1037"/>
      <c r="BI30" s="1037"/>
      <c r="BJ30" s="1037"/>
      <c r="BK30" s="1037"/>
      <c r="BL30" s="1037"/>
      <c r="BM30" s="1037"/>
      <c r="BN30" s="1037"/>
      <c r="BO30" s="1037"/>
      <c r="BP30" s="1037"/>
      <c r="BQ30" s="1037"/>
      <c r="BR30" s="1037"/>
      <c r="BS30" s="1037"/>
      <c r="BT30" s="1037"/>
      <c r="BU30" s="1037"/>
      <c r="BV30" s="1037"/>
      <c r="BW30" s="1037"/>
      <c r="BX30" s="1037"/>
      <c r="BY30" s="1037"/>
      <c r="BZ30" s="1037"/>
      <c r="CA30" s="1037"/>
      <c r="CB30" s="1037"/>
      <c r="CC30" s="1037"/>
      <c r="CD30" s="1037"/>
      <c r="CE30" s="1037"/>
      <c r="CF30" s="1037"/>
      <c r="CG30" s="1037"/>
      <c r="CH30" s="1037"/>
      <c r="CJ30" s="1051"/>
      <c r="CK30" s="1052"/>
    </row>
    <row r="31" spans="2:89" ht="16.5" customHeight="1">
      <c r="B31" s="1023"/>
      <c r="C31" s="1024"/>
      <c r="D31" s="1024"/>
      <c r="E31" s="1024"/>
      <c r="F31" s="1024"/>
      <c r="G31" s="1024"/>
      <c r="H31" s="1024"/>
      <c r="I31" s="1024"/>
      <c r="J31" s="1024"/>
      <c r="K31" s="1025"/>
      <c r="L31" s="983" t="s">
        <v>630</v>
      </c>
      <c r="M31" s="984"/>
      <c r="N31" s="984"/>
      <c r="O31" s="984"/>
      <c r="P31" s="984"/>
      <c r="Q31" s="984"/>
      <c r="R31" s="984"/>
      <c r="S31" s="984"/>
      <c r="T31" s="984"/>
      <c r="U31" s="984"/>
      <c r="V31" s="985"/>
      <c r="W31" s="1038">
        <f>'A-1 応募申請書'!Q55</f>
        <v>0</v>
      </c>
      <c r="X31" s="1038"/>
      <c r="Y31" s="1038"/>
      <c r="Z31" s="1038"/>
      <c r="AA31" s="1038"/>
      <c r="AB31" s="1038"/>
      <c r="AC31" s="1038"/>
      <c r="AD31" s="1038"/>
      <c r="AE31" s="1038"/>
      <c r="AF31" s="1038"/>
      <c r="AG31" s="1038"/>
      <c r="AH31" s="1038"/>
      <c r="AI31" s="1038"/>
      <c r="AJ31" s="1038"/>
      <c r="AK31" s="1038"/>
      <c r="AL31" s="1038"/>
      <c r="AM31" s="1038"/>
      <c r="AN31" s="1038"/>
      <c r="AO31" s="1038"/>
      <c r="AP31" s="1038"/>
      <c r="AQ31" s="1038"/>
      <c r="AR31" s="1038"/>
      <c r="AS31" s="1038"/>
      <c r="AT31" s="1038"/>
      <c r="AU31" s="1038"/>
      <c r="AV31" s="1038"/>
      <c r="AW31" s="1038"/>
      <c r="AX31" s="1038"/>
      <c r="AY31" s="1038"/>
      <c r="AZ31" s="1031" t="s">
        <v>562</v>
      </c>
      <c r="BA31" s="1031"/>
      <c r="BB31" s="1031"/>
      <c r="BC31" s="1031"/>
      <c r="BD31" s="1031"/>
      <c r="BE31" s="1031"/>
      <c r="BF31" s="1031"/>
      <c r="BG31" s="1031"/>
      <c r="BH31" s="1031"/>
      <c r="BI31" s="1032">
        <f>'A-1 応募申請書'!BI55</f>
        <v>0</v>
      </c>
      <c r="BJ31" s="1032"/>
      <c r="BK31" s="1032"/>
      <c r="BL31" s="1032"/>
      <c r="BM31" s="1032"/>
      <c r="BN31" s="1032"/>
      <c r="BO31" s="1032"/>
      <c r="BP31" s="1032"/>
      <c r="BQ31" s="1032"/>
      <c r="BR31" s="1032"/>
      <c r="BS31" s="1032"/>
      <c r="BT31" s="1032"/>
      <c r="BU31" s="1032"/>
      <c r="BV31" s="1032"/>
      <c r="BW31" s="1032"/>
      <c r="BX31" s="1032"/>
      <c r="BY31" s="1032"/>
      <c r="BZ31" s="1032"/>
      <c r="CA31" s="1032"/>
      <c r="CB31" s="1032"/>
      <c r="CC31" s="1032"/>
      <c r="CD31" s="1032"/>
      <c r="CE31" s="1032"/>
      <c r="CF31" s="1032"/>
      <c r="CG31" s="1032"/>
      <c r="CH31" s="1032"/>
      <c r="CJ31" s="1051"/>
      <c r="CK31" s="1052"/>
    </row>
    <row r="32" spans="2:89" ht="16.5" customHeight="1">
      <c r="B32" s="1026"/>
      <c r="C32" s="1027"/>
      <c r="D32" s="1027"/>
      <c r="E32" s="1027"/>
      <c r="F32" s="1027"/>
      <c r="G32" s="1027"/>
      <c r="H32" s="1027"/>
      <c r="I32" s="1027"/>
      <c r="J32" s="1027"/>
      <c r="K32" s="1028"/>
      <c r="L32" s="989" t="s">
        <v>632</v>
      </c>
      <c r="M32" s="990"/>
      <c r="N32" s="990"/>
      <c r="O32" s="990"/>
      <c r="P32" s="990"/>
      <c r="Q32" s="990"/>
      <c r="R32" s="990"/>
      <c r="S32" s="990"/>
      <c r="T32" s="990"/>
      <c r="U32" s="990"/>
      <c r="V32" s="991"/>
      <c r="W32" s="1038">
        <f>'A-1 応募申請書'!Q56</f>
        <v>0</v>
      </c>
      <c r="X32" s="1038"/>
      <c r="Y32" s="1038"/>
      <c r="Z32" s="1038"/>
      <c r="AA32" s="1038"/>
      <c r="AB32" s="1038"/>
      <c r="AC32" s="1038"/>
      <c r="AD32" s="1038"/>
      <c r="AE32" s="1038"/>
      <c r="AF32" s="1038"/>
      <c r="AG32" s="1038"/>
      <c r="AH32" s="1038"/>
      <c r="AI32" s="1038"/>
      <c r="AJ32" s="1038"/>
      <c r="AK32" s="1038"/>
      <c r="AL32" s="1038"/>
      <c r="AM32" s="1038"/>
      <c r="AN32" s="1038"/>
      <c r="AO32" s="1038"/>
      <c r="AP32" s="1038"/>
      <c r="AQ32" s="1038"/>
      <c r="AR32" s="1038"/>
      <c r="AS32" s="1038"/>
      <c r="AT32" s="1038"/>
      <c r="AU32" s="1038"/>
      <c r="AV32" s="1038"/>
      <c r="AW32" s="1038"/>
      <c r="AX32" s="1038"/>
      <c r="AY32" s="1038"/>
      <c r="AZ32" s="1029" t="s">
        <v>633</v>
      </c>
      <c r="BA32" s="1029"/>
      <c r="BB32" s="1029"/>
      <c r="BC32" s="1029"/>
      <c r="BD32" s="1029"/>
      <c r="BE32" s="1029"/>
      <c r="BF32" s="1029"/>
      <c r="BG32" s="1029"/>
      <c r="BH32" s="1029"/>
      <c r="BI32" s="1030">
        <f>'A-1 応募申請書'!BI56</f>
        <v>0</v>
      </c>
      <c r="BJ32" s="1030"/>
      <c r="BK32" s="1030"/>
      <c r="BL32" s="1030"/>
      <c r="BM32" s="1030"/>
      <c r="BN32" s="1030"/>
      <c r="BO32" s="1030"/>
      <c r="BP32" s="1030"/>
      <c r="BQ32" s="1030"/>
      <c r="BR32" s="1030"/>
      <c r="BS32" s="1030"/>
      <c r="BT32" s="1030"/>
      <c r="BU32" s="1030"/>
      <c r="BV32" s="1030"/>
      <c r="BW32" s="1030"/>
      <c r="BX32" s="1030"/>
      <c r="BY32" s="1030"/>
      <c r="BZ32" s="1030"/>
      <c r="CA32" s="1030"/>
      <c r="CB32" s="1030"/>
      <c r="CC32" s="1030"/>
      <c r="CD32" s="1030"/>
      <c r="CE32" s="1030"/>
      <c r="CF32" s="1030"/>
      <c r="CG32" s="1030"/>
      <c r="CH32" s="1030"/>
      <c r="CJ32" s="1051"/>
      <c r="CK32" s="1052"/>
    </row>
    <row r="33" spans="2:91" ht="18" customHeight="1">
      <c r="B33" s="1020" t="s">
        <v>780</v>
      </c>
      <c r="C33" s="1021"/>
      <c r="D33" s="1021"/>
      <c r="E33" s="1021"/>
      <c r="F33" s="1021"/>
      <c r="G33" s="1021"/>
      <c r="H33" s="1021"/>
      <c r="I33" s="1021"/>
      <c r="J33" s="1021"/>
      <c r="K33" s="1022"/>
      <c r="L33" s="1015" t="s">
        <v>563</v>
      </c>
      <c r="M33" s="1016"/>
      <c r="N33" s="1016"/>
      <c r="O33" s="1016"/>
      <c r="P33" s="1016"/>
      <c r="Q33" s="1016"/>
      <c r="R33" s="1016"/>
      <c r="S33" s="1016"/>
      <c r="T33" s="1016"/>
      <c r="U33" s="1016"/>
      <c r="V33" s="1017"/>
      <c r="W33" s="1018">
        <f>'A-1 応募申請書'!Q58</f>
        <v>0</v>
      </c>
      <c r="X33" s="1019"/>
      <c r="Y33" s="1019"/>
      <c r="Z33" s="1019"/>
      <c r="AA33" s="1019"/>
      <c r="AB33" s="1019"/>
      <c r="AC33" s="1019"/>
      <c r="AD33" s="1019"/>
      <c r="AE33" s="1019"/>
      <c r="AF33" s="1019"/>
      <c r="AG33" s="1019"/>
      <c r="AH33" s="1019"/>
      <c r="AI33" s="1019"/>
      <c r="AJ33" s="1019"/>
      <c r="AK33" s="1019"/>
      <c r="AL33" s="1019"/>
      <c r="AM33" s="1019"/>
      <c r="AN33" s="1019"/>
      <c r="AO33" s="1019"/>
      <c r="AP33" s="1019"/>
      <c r="AQ33" s="1019"/>
      <c r="AR33" s="1019"/>
      <c r="AS33" s="1019"/>
      <c r="AT33" s="1019"/>
      <c r="AU33" s="1019"/>
      <c r="AV33" s="1019"/>
      <c r="AW33" s="1019"/>
      <c r="AX33" s="1019"/>
      <c r="AY33" s="1019"/>
      <c r="AZ33" s="1019"/>
      <c r="BA33" s="1019"/>
      <c r="BB33" s="1019"/>
      <c r="BC33" s="1019"/>
      <c r="BD33" s="1019"/>
      <c r="BE33" s="1019"/>
      <c r="BF33" s="1019"/>
      <c r="BG33" s="1019"/>
      <c r="BH33" s="1019"/>
      <c r="BI33" s="1019"/>
      <c r="BJ33" s="1019"/>
      <c r="BK33" s="1019"/>
      <c r="BL33" s="1019"/>
      <c r="BM33" s="1019"/>
      <c r="BN33" s="1019"/>
      <c r="BO33" s="1019"/>
      <c r="BP33" s="1019"/>
      <c r="BQ33" s="1019"/>
      <c r="BR33" s="1019"/>
      <c r="BS33" s="1019"/>
      <c r="BT33" s="1019"/>
      <c r="BU33" s="1019"/>
      <c r="BV33" s="1019"/>
      <c r="BW33" s="1019"/>
      <c r="BX33" s="1019"/>
      <c r="BY33" s="1019"/>
      <c r="BZ33" s="1019"/>
      <c r="CA33" s="1019"/>
      <c r="CB33" s="1019"/>
      <c r="CC33" s="1019"/>
      <c r="CD33" s="1019"/>
      <c r="CE33" s="1019"/>
      <c r="CF33" s="1019"/>
      <c r="CG33" s="1019"/>
      <c r="CH33" s="1019"/>
      <c r="CJ33" s="1051"/>
      <c r="CK33" s="1052"/>
    </row>
    <row r="34" spans="2:91" ht="16.5" customHeight="1">
      <c r="B34" s="1023"/>
      <c r="C34" s="1024"/>
      <c r="D34" s="1024"/>
      <c r="E34" s="1024"/>
      <c r="F34" s="1024"/>
      <c r="G34" s="1024"/>
      <c r="H34" s="1024"/>
      <c r="I34" s="1024"/>
      <c r="J34" s="1024"/>
      <c r="K34" s="1025"/>
      <c r="L34" s="977" t="s">
        <v>631</v>
      </c>
      <c r="M34" s="978"/>
      <c r="N34" s="978"/>
      <c r="O34" s="978"/>
      <c r="P34" s="978"/>
      <c r="Q34" s="978"/>
      <c r="R34" s="978"/>
      <c r="S34" s="978"/>
      <c r="T34" s="978"/>
      <c r="U34" s="978"/>
      <c r="V34" s="979"/>
      <c r="W34" s="980">
        <f>'A-1 応募申請書'!Q59</f>
        <v>0</v>
      </c>
      <c r="X34" s="981"/>
      <c r="Y34" s="981"/>
      <c r="Z34" s="981"/>
      <c r="AA34" s="981"/>
      <c r="AB34" s="981"/>
      <c r="AC34" s="981"/>
      <c r="AD34" s="981"/>
      <c r="AE34" s="981"/>
      <c r="AF34" s="981"/>
      <c r="AG34" s="981"/>
      <c r="AH34" s="981"/>
      <c r="AI34" s="981"/>
      <c r="AJ34" s="981"/>
      <c r="AK34" s="981"/>
      <c r="AL34" s="981"/>
      <c r="AM34" s="981"/>
      <c r="AN34" s="981"/>
      <c r="AO34" s="981"/>
      <c r="AP34" s="981"/>
      <c r="AQ34" s="981"/>
      <c r="AR34" s="981"/>
      <c r="AS34" s="981"/>
      <c r="AT34" s="981"/>
      <c r="AU34" s="981"/>
      <c r="AV34" s="981"/>
      <c r="AW34" s="981"/>
      <c r="AX34" s="981"/>
      <c r="AY34" s="981"/>
      <c r="AZ34" s="981"/>
      <c r="BA34" s="981"/>
      <c r="BB34" s="981"/>
      <c r="BC34" s="981"/>
      <c r="BD34" s="981"/>
      <c r="BE34" s="981"/>
      <c r="BF34" s="981"/>
      <c r="BG34" s="981"/>
      <c r="BH34" s="981"/>
      <c r="BI34" s="981"/>
      <c r="BJ34" s="981"/>
      <c r="BK34" s="981"/>
      <c r="BL34" s="981"/>
      <c r="BM34" s="981"/>
      <c r="BN34" s="981"/>
      <c r="BO34" s="981"/>
      <c r="BP34" s="981"/>
      <c r="BQ34" s="981"/>
      <c r="BR34" s="981"/>
      <c r="BS34" s="981"/>
      <c r="BT34" s="981"/>
      <c r="BU34" s="981"/>
      <c r="BV34" s="981"/>
      <c r="BW34" s="981"/>
      <c r="BX34" s="981"/>
      <c r="BY34" s="981"/>
      <c r="BZ34" s="981"/>
      <c r="CA34" s="981"/>
      <c r="CB34" s="981"/>
      <c r="CC34" s="981"/>
      <c r="CD34" s="981"/>
      <c r="CE34" s="981"/>
      <c r="CF34" s="981"/>
      <c r="CG34" s="981"/>
      <c r="CH34" s="982"/>
      <c r="CJ34" s="1051"/>
      <c r="CK34" s="1052"/>
    </row>
    <row r="35" spans="2:91" ht="16.5" customHeight="1">
      <c r="B35" s="1023"/>
      <c r="C35" s="1024"/>
      <c r="D35" s="1024"/>
      <c r="E35" s="1024"/>
      <c r="F35" s="1024"/>
      <c r="G35" s="1024"/>
      <c r="H35" s="1024"/>
      <c r="I35" s="1024"/>
      <c r="J35" s="1024"/>
      <c r="K35" s="1025"/>
      <c r="L35" s="983" t="s">
        <v>630</v>
      </c>
      <c r="M35" s="984"/>
      <c r="N35" s="984"/>
      <c r="O35" s="984"/>
      <c r="P35" s="984"/>
      <c r="Q35" s="984"/>
      <c r="R35" s="984"/>
      <c r="S35" s="984"/>
      <c r="T35" s="984"/>
      <c r="U35" s="984"/>
      <c r="V35" s="985"/>
      <c r="W35" s="934">
        <f>'A-1 応募申請書'!Q60</f>
        <v>0</v>
      </c>
      <c r="X35" s="935"/>
      <c r="Y35" s="935"/>
      <c r="Z35" s="935"/>
      <c r="AA35" s="935"/>
      <c r="AB35" s="935"/>
      <c r="AC35" s="935"/>
      <c r="AD35" s="935"/>
      <c r="AE35" s="935"/>
      <c r="AF35" s="935"/>
      <c r="AG35" s="935"/>
      <c r="AH35" s="935"/>
      <c r="AI35" s="935"/>
      <c r="AJ35" s="935"/>
      <c r="AK35" s="935"/>
      <c r="AL35" s="935"/>
      <c r="AM35" s="935"/>
      <c r="AN35" s="935"/>
      <c r="AO35" s="935"/>
      <c r="AP35" s="935"/>
      <c r="AQ35" s="935"/>
      <c r="AR35" s="935"/>
      <c r="AS35" s="935"/>
      <c r="AT35" s="935"/>
      <c r="AU35" s="935"/>
      <c r="AV35" s="935"/>
      <c r="AW35" s="935"/>
      <c r="AX35" s="935"/>
      <c r="AY35" s="936"/>
      <c r="AZ35" s="937" t="s">
        <v>562</v>
      </c>
      <c r="BA35" s="938"/>
      <c r="BB35" s="938"/>
      <c r="BC35" s="938"/>
      <c r="BD35" s="938"/>
      <c r="BE35" s="938"/>
      <c r="BF35" s="938"/>
      <c r="BG35" s="938"/>
      <c r="BH35" s="939"/>
      <c r="BI35" s="986">
        <f>'A-1 応募申請書'!BI60</f>
        <v>0</v>
      </c>
      <c r="BJ35" s="987"/>
      <c r="BK35" s="987"/>
      <c r="BL35" s="987"/>
      <c r="BM35" s="987"/>
      <c r="BN35" s="987"/>
      <c r="BO35" s="987"/>
      <c r="BP35" s="987"/>
      <c r="BQ35" s="987"/>
      <c r="BR35" s="987"/>
      <c r="BS35" s="987"/>
      <c r="BT35" s="987"/>
      <c r="BU35" s="987"/>
      <c r="BV35" s="987"/>
      <c r="BW35" s="987"/>
      <c r="BX35" s="987"/>
      <c r="BY35" s="987"/>
      <c r="BZ35" s="987"/>
      <c r="CA35" s="987"/>
      <c r="CB35" s="987"/>
      <c r="CC35" s="987"/>
      <c r="CD35" s="987"/>
      <c r="CE35" s="987"/>
      <c r="CF35" s="987"/>
      <c r="CG35" s="987"/>
      <c r="CH35" s="988"/>
      <c r="CJ35" s="1051"/>
      <c r="CK35" s="1052"/>
    </row>
    <row r="36" spans="2:91" ht="16.5" customHeight="1" thickBot="1">
      <c r="B36" s="1078"/>
      <c r="C36" s="1079"/>
      <c r="D36" s="1079"/>
      <c r="E36" s="1079"/>
      <c r="F36" s="1079"/>
      <c r="G36" s="1079"/>
      <c r="H36" s="1079"/>
      <c r="I36" s="1079"/>
      <c r="J36" s="1079"/>
      <c r="K36" s="1080"/>
      <c r="L36" s="989" t="s">
        <v>632</v>
      </c>
      <c r="M36" s="990"/>
      <c r="N36" s="990"/>
      <c r="O36" s="990"/>
      <c r="P36" s="990"/>
      <c r="Q36" s="990"/>
      <c r="R36" s="990"/>
      <c r="S36" s="990"/>
      <c r="T36" s="990"/>
      <c r="U36" s="990"/>
      <c r="V36" s="991"/>
      <c r="W36" s="934">
        <f>'A-1 応募申請書'!Q61</f>
        <v>0</v>
      </c>
      <c r="X36" s="935"/>
      <c r="Y36" s="935"/>
      <c r="Z36" s="935"/>
      <c r="AA36" s="935"/>
      <c r="AB36" s="935"/>
      <c r="AC36" s="935"/>
      <c r="AD36" s="935"/>
      <c r="AE36" s="935"/>
      <c r="AF36" s="935"/>
      <c r="AG36" s="935"/>
      <c r="AH36" s="935"/>
      <c r="AI36" s="935"/>
      <c r="AJ36" s="935"/>
      <c r="AK36" s="935"/>
      <c r="AL36" s="935"/>
      <c r="AM36" s="935"/>
      <c r="AN36" s="935"/>
      <c r="AO36" s="935"/>
      <c r="AP36" s="935"/>
      <c r="AQ36" s="935"/>
      <c r="AR36" s="935"/>
      <c r="AS36" s="935"/>
      <c r="AT36" s="935"/>
      <c r="AU36" s="935"/>
      <c r="AV36" s="935"/>
      <c r="AW36" s="935"/>
      <c r="AX36" s="935"/>
      <c r="AY36" s="936"/>
      <c r="AZ36" s="992" t="s">
        <v>633</v>
      </c>
      <c r="BA36" s="978"/>
      <c r="BB36" s="978"/>
      <c r="BC36" s="978"/>
      <c r="BD36" s="978"/>
      <c r="BE36" s="978"/>
      <c r="BF36" s="978"/>
      <c r="BG36" s="978"/>
      <c r="BH36" s="979"/>
      <c r="BI36" s="940">
        <f>'A-1 応募申請書'!BI61</f>
        <v>0</v>
      </c>
      <c r="BJ36" s="941"/>
      <c r="BK36" s="941"/>
      <c r="BL36" s="941"/>
      <c r="BM36" s="941"/>
      <c r="BN36" s="941"/>
      <c r="BO36" s="941"/>
      <c r="BP36" s="941"/>
      <c r="BQ36" s="941"/>
      <c r="BR36" s="941"/>
      <c r="BS36" s="941"/>
      <c r="BT36" s="941"/>
      <c r="BU36" s="941"/>
      <c r="BV36" s="941"/>
      <c r="BW36" s="941"/>
      <c r="BX36" s="941"/>
      <c r="BY36" s="941"/>
      <c r="BZ36" s="941"/>
      <c r="CA36" s="941"/>
      <c r="CB36" s="941"/>
      <c r="CC36" s="941"/>
      <c r="CD36" s="941"/>
      <c r="CE36" s="941"/>
      <c r="CF36" s="941"/>
      <c r="CG36" s="941"/>
      <c r="CH36" s="942"/>
      <c r="CJ36" s="1051"/>
      <c r="CK36" s="1052"/>
    </row>
    <row r="37" spans="2:91" ht="16" customHeight="1">
      <c r="B37" s="1496" t="s">
        <v>455</v>
      </c>
      <c r="C37" s="1497"/>
      <c r="D37" s="1497"/>
      <c r="E37" s="1497"/>
      <c r="F37" s="1497"/>
      <c r="G37" s="564"/>
      <c r="H37" s="1502" t="s">
        <v>564</v>
      </c>
      <c r="I37" s="1503"/>
      <c r="J37" s="1503"/>
      <c r="K37" s="1504"/>
      <c r="L37" s="993" t="s">
        <v>98</v>
      </c>
      <c r="M37" s="994"/>
      <c r="N37" s="994"/>
      <c r="O37" s="994"/>
      <c r="P37" s="994"/>
      <c r="Q37" s="994"/>
      <c r="R37" s="994"/>
      <c r="S37" s="994"/>
      <c r="T37" s="994"/>
      <c r="U37" s="994"/>
      <c r="V37" s="994"/>
      <c r="W37" s="1003">
        <f>'A-1 応募申請書'!AB30</f>
        <v>0</v>
      </c>
      <c r="X37" s="1004"/>
      <c r="Y37" s="1004"/>
      <c r="Z37" s="1004"/>
      <c r="AA37" s="1004"/>
      <c r="AB37" s="1004"/>
      <c r="AC37" s="1004"/>
      <c r="AD37" s="1004"/>
      <c r="AE37" s="1004"/>
      <c r="AF37" s="1004"/>
      <c r="AG37" s="1004"/>
      <c r="AH37" s="1004"/>
      <c r="AI37" s="1004"/>
      <c r="AJ37" s="1004"/>
      <c r="AK37" s="1004"/>
      <c r="AL37" s="1004"/>
      <c r="AM37" s="1004"/>
      <c r="AN37" s="1004"/>
      <c r="AO37" s="1004"/>
      <c r="AP37" s="1004"/>
      <c r="AQ37" s="1004"/>
      <c r="AR37" s="1004"/>
      <c r="AS37" s="1004"/>
      <c r="AT37" s="1004"/>
      <c r="AU37" s="1004"/>
      <c r="AV37" s="1004"/>
      <c r="AW37" s="1004"/>
      <c r="AX37" s="1004"/>
      <c r="AY37" s="1004"/>
      <c r="AZ37" s="1004"/>
      <c r="BA37" s="1004"/>
      <c r="BB37" s="1004"/>
      <c r="BC37" s="1004"/>
      <c r="BD37" s="1004"/>
      <c r="BE37" s="1004"/>
      <c r="BF37" s="1004"/>
      <c r="BG37" s="1004"/>
      <c r="BH37" s="1005"/>
      <c r="BI37" s="1006" t="s">
        <v>578</v>
      </c>
      <c r="BJ37" s="1007"/>
      <c r="BK37" s="1007"/>
      <c r="BL37" s="1007"/>
      <c r="BM37" s="1007"/>
      <c r="BN37" s="1007"/>
      <c r="BO37" s="1007"/>
      <c r="BP37" s="1007"/>
      <c r="BQ37" s="1007"/>
      <c r="BR37" s="1007"/>
      <c r="BS37" s="1008"/>
      <c r="BT37" s="995">
        <f>'A-1 応募申請書'!AB32</f>
        <v>0</v>
      </c>
      <c r="BU37" s="996"/>
      <c r="BV37" s="996"/>
      <c r="BW37" s="996"/>
      <c r="BX37" s="996"/>
      <c r="BY37" s="996"/>
      <c r="BZ37" s="996"/>
      <c r="CA37" s="996"/>
      <c r="CB37" s="996"/>
      <c r="CC37" s="996"/>
      <c r="CD37" s="996"/>
      <c r="CE37" s="996"/>
      <c r="CF37" s="996"/>
      <c r="CG37" s="996"/>
      <c r="CH37" s="997"/>
      <c r="CJ37" s="1051" t="s">
        <v>656</v>
      </c>
      <c r="CK37" s="1052"/>
      <c r="CM37" s="581" t="s">
        <v>621</v>
      </c>
    </row>
    <row r="38" spans="2:91" ht="16" customHeight="1">
      <c r="B38" s="1498"/>
      <c r="C38" s="1499"/>
      <c r="D38" s="1499"/>
      <c r="E38" s="1499"/>
      <c r="F38" s="1499"/>
      <c r="G38" s="46"/>
      <c r="H38" s="1505"/>
      <c r="I38" s="1270"/>
      <c r="J38" s="1270"/>
      <c r="K38" s="1506"/>
      <c r="L38" s="998" t="s">
        <v>563</v>
      </c>
      <c r="M38" s="999"/>
      <c r="N38" s="999"/>
      <c r="O38" s="999"/>
      <c r="P38" s="999"/>
      <c r="Q38" s="999"/>
      <c r="R38" s="999"/>
      <c r="S38" s="999"/>
      <c r="T38" s="999"/>
      <c r="U38" s="999"/>
      <c r="V38" s="1000"/>
      <c r="W38" s="1009">
        <f>'A-1 応募申請書'!AB31</f>
        <v>0</v>
      </c>
      <c r="X38" s="1010"/>
      <c r="Y38" s="1010"/>
      <c r="Z38" s="1010"/>
      <c r="AA38" s="1010"/>
      <c r="AB38" s="1010"/>
      <c r="AC38" s="1010"/>
      <c r="AD38" s="1010"/>
      <c r="AE38" s="1010"/>
      <c r="AF38" s="1010"/>
      <c r="AG38" s="1010"/>
      <c r="AH38" s="1010"/>
      <c r="AI38" s="1010"/>
      <c r="AJ38" s="1010"/>
      <c r="AK38" s="1010"/>
      <c r="AL38" s="1010"/>
      <c r="AM38" s="1010"/>
      <c r="AN38" s="1010"/>
      <c r="AO38" s="1010"/>
      <c r="AP38" s="1010"/>
      <c r="AQ38" s="1010"/>
      <c r="AR38" s="1010"/>
      <c r="AS38" s="1010"/>
      <c r="AT38" s="1010"/>
      <c r="AU38" s="1010"/>
      <c r="AV38" s="1010"/>
      <c r="AW38" s="1010"/>
      <c r="AX38" s="1010"/>
      <c r="AY38" s="1010"/>
      <c r="AZ38" s="1010"/>
      <c r="BA38" s="1010"/>
      <c r="BB38" s="1010"/>
      <c r="BC38" s="1010"/>
      <c r="BD38" s="1010"/>
      <c r="BE38" s="1010"/>
      <c r="BF38" s="1010"/>
      <c r="BG38" s="1010"/>
      <c r="BH38" s="1011"/>
      <c r="BI38" s="1012" t="s">
        <v>652</v>
      </c>
      <c r="BJ38" s="1013"/>
      <c r="BK38" s="1013"/>
      <c r="BL38" s="1013"/>
      <c r="BM38" s="1013"/>
      <c r="BN38" s="1013"/>
      <c r="BO38" s="1013"/>
      <c r="BP38" s="1013"/>
      <c r="BQ38" s="1013"/>
      <c r="BR38" s="1013"/>
      <c r="BS38" s="1014"/>
      <c r="BT38" s="931"/>
      <c r="BU38" s="932"/>
      <c r="BV38" s="932"/>
      <c r="BW38" s="932"/>
      <c r="BX38" s="932"/>
      <c r="BY38" s="932"/>
      <c r="BZ38" s="932"/>
      <c r="CA38" s="932"/>
      <c r="CB38" s="932"/>
      <c r="CC38" s="932"/>
      <c r="CD38" s="932"/>
      <c r="CE38" s="932"/>
      <c r="CF38" s="932"/>
      <c r="CG38" s="932"/>
      <c r="CH38" s="933"/>
      <c r="CJ38" s="1051"/>
      <c r="CK38" s="1052"/>
      <c r="CM38" s="591" t="s">
        <v>653</v>
      </c>
    </row>
    <row r="39" spans="2:91" ht="16" customHeight="1">
      <c r="B39" s="1498"/>
      <c r="C39" s="1499"/>
      <c r="D39" s="1499"/>
      <c r="E39" s="1499"/>
      <c r="F39" s="1499"/>
      <c r="G39" s="46"/>
      <c r="H39" s="1507"/>
      <c r="I39" s="1359"/>
      <c r="J39" s="1359"/>
      <c r="K39" s="1508"/>
      <c r="L39" s="1001" t="s">
        <v>92</v>
      </c>
      <c r="M39" s="1002"/>
      <c r="N39" s="1002"/>
      <c r="O39" s="1002"/>
      <c r="P39" s="1002"/>
      <c r="Q39" s="1002"/>
      <c r="R39" s="1002"/>
      <c r="S39" s="1002"/>
      <c r="T39" s="1002"/>
      <c r="U39" s="1002"/>
      <c r="V39" s="1002"/>
      <c r="W39" s="934">
        <f>'A-1 応募申請書'!AB33</f>
        <v>0</v>
      </c>
      <c r="X39" s="935"/>
      <c r="Y39" s="935"/>
      <c r="Z39" s="935"/>
      <c r="AA39" s="935"/>
      <c r="AB39" s="935"/>
      <c r="AC39" s="935"/>
      <c r="AD39" s="935"/>
      <c r="AE39" s="935"/>
      <c r="AF39" s="935"/>
      <c r="AG39" s="935"/>
      <c r="AH39" s="935"/>
      <c r="AI39" s="935"/>
      <c r="AJ39" s="935"/>
      <c r="AK39" s="935"/>
      <c r="AL39" s="935"/>
      <c r="AM39" s="935"/>
      <c r="AN39" s="935"/>
      <c r="AO39" s="935"/>
      <c r="AP39" s="935"/>
      <c r="AQ39" s="935"/>
      <c r="AR39" s="935"/>
      <c r="AS39" s="935"/>
      <c r="AT39" s="935"/>
      <c r="AU39" s="935"/>
      <c r="AV39" s="935"/>
      <c r="AW39" s="935"/>
      <c r="AX39" s="935"/>
      <c r="AY39" s="936"/>
      <c r="AZ39" s="937" t="s">
        <v>636</v>
      </c>
      <c r="BA39" s="938"/>
      <c r="BB39" s="938"/>
      <c r="BC39" s="938"/>
      <c r="BD39" s="938"/>
      <c r="BE39" s="938"/>
      <c r="BF39" s="938"/>
      <c r="BG39" s="938"/>
      <c r="BH39" s="939"/>
      <c r="BI39" s="940">
        <f>'A-1 応募申請書'!AB34</f>
        <v>0</v>
      </c>
      <c r="BJ39" s="941"/>
      <c r="BK39" s="941"/>
      <c r="BL39" s="941"/>
      <c r="BM39" s="941"/>
      <c r="BN39" s="941"/>
      <c r="BO39" s="941"/>
      <c r="BP39" s="941"/>
      <c r="BQ39" s="941"/>
      <c r="BR39" s="941"/>
      <c r="BS39" s="941"/>
      <c r="BT39" s="941"/>
      <c r="BU39" s="941"/>
      <c r="BV39" s="941"/>
      <c r="BW39" s="941"/>
      <c r="BX39" s="941"/>
      <c r="BY39" s="941"/>
      <c r="BZ39" s="941"/>
      <c r="CA39" s="941"/>
      <c r="CB39" s="941"/>
      <c r="CC39" s="941"/>
      <c r="CD39" s="941"/>
      <c r="CE39" s="941"/>
      <c r="CF39" s="941"/>
      <c r="CG39" s="941"/>
      <c r="CH39" s="942"/>
      <c r="CJ39" s="1051"/>
      <c r="CK39" s="1052"/>
      <c r="CM39" s="591" t="s">
        <v>654</v>
      </c>
    </row>
    <row r="40" spans="2:91" ht="16" customHeight="1">
      <c r="B40" s="1498"/>
      <c r="C40" s="1499"/>
      <c r="D40" s="1499"/>
      <c r="E40" s="1499"/>
      <c r="F40" s="1499"/>
      <c r="G40" s="46"/>
      <c r="H40" s="1507"/>
      <c r="I40" s="1359"/>
      <c r="J40" s="1359"/>
      <c r="K40" s="1508"/>
      <c r="L40" s="977" t="s">
        <v>637</v>
      </c>
      <c r="M40" s="978"/>
      <c r="N40" s="978"/>
      <c r="O40" s="978"/>
      <c r="P40" s="978"/>
      <c r="Q40" s="978"/>
      <c r="R40" s="978"/>
      <c r="S40" s="978"/>
      <c r="T40" s="978"/>
      <c r="U40" s="978"/>
      <c r="V40" s="979"/>
      <c r="W40" s="980">
        <f>'A-1 応募申請書'!Q65</f>
        <v>0</v>
      </c>
      <c r="X40" s="981"/>
      <c r="Y40" s="981"/>
      <c r="Z40" s="981"/>
      <c r="AA40" s="981"/>
      <c r="AB40" s="981"/>
      <c r="AC40" s="981"/>
      <c r="AD40" s="981"/>
      <c r="AE40" s="981"/>
      <c r="AF40" s="981"/>
      <c r="AG40" s="981"/>
      <c r="AH40" s="981"/>
      <c r="AI40" s="981"/>
      <c r="AJ40" s="981"/>
      <c r="AK40" s="981"/>
      <c r="AL40" s="981"/>
      <c r="AM40" s="981"/>
      <c r="AN40" s="981"/>
      <c r="AO40" s="981"/>
      <c r="AP40" s="981"/>
      <c r="AQ40" s="981"/>
      <c r="AR40" s="981"/>
      <c r="AS40" s="981"/>
      <c r="AT40" s="981"/>
      <c r="AU40" s="981"/>
      <c r="AV40" s="981"/>
      <c r="AW40" s="981"/>
      <c r="AX40" s="981"/>
      <c r="AY40" s="981"/>
      <c r="AZ40" s="981"/>
      <c r="BA40" s="981"/>
      <c r="BB40" s="981"/>
      <c r="BC40" s="981"/>
      <c r="BD40" s="981"/>
      <c r="BE40" s="981"/>
      <c r="BF40" s="981"/>
      <c r="BG40" s="981"/>
      <c r="BH40" s="981"/>
      <c r="BI40" s="981"/>
      <c r="BJ40" s="981"/>
      <c r="BK40" s="981"/>
      <c r="BL40" s="981"/>
      <c r="BM40" s="981"/>
      <c r="BN40" s="981"/>
      <c r="BO40" s="981"/>
      <c r="BP40" s="981"/>
      <c r="BQ40" s="981"/>
      <c r="BR40" s="981"/>
      <c r="BS40" s="981"/>
      <c r="BT40" s="981"/>
      <c r="BU40" s="981"/>
      <c r="BV40" s="981"/>
      <c r="BW40" s="981"/>
      <c r="BX40" s="981"/>
      <c r="BY40" s="981"/>
      <c r="BZ40" s="981"/>
      <c r="CA40" s="981"/>
      <c r="CB40" s="981"/>
      <c r="CC40" s="981"/>
      <c r="CD40" s="981"/>
      <c r="CE40" s="981"/>
      <c r="CF40" s="981"/>
      <c r="CG40" s="981"/>
      <c r="CH40" s="982"/>
      <c r="CJ40" s="1051"/>
      <c r="CK40" s="1052"/>
      <c r="CM40" s="591" t="s">
        <v>655</v>
      </c>
    </row>
    <row r="41" spans="2:91" ht="16" customHeight="1">
      <c r="B41" s="1498"/>
      <c r="C41" s="1499"/>
      <c r="D41" s="1499"/>
      <c r="E41" s="1499"/>
      <c r="F41" s="1499"/>
      <c r="G41" s="46"/>
      <c r="H41" s="1507"/>
      <c r="I41" s="1359"/>
      <c r="J41" s="1359"/>
      <c r="K41" s="1508"/>
      <c r="L41" s="983" t="s">
        <v>638</v>
      </c>
      <c r="M41" s="984"/>
      <c r="N41" s="984"/>
      <c r="O41" s="984"/>
      <c r="P41" s="984"/>
      <c r="Q41" s="984"/>
      <c r="R41" s="984"/>
      <c r="S41" s="984"/>
      <c r="T41" s="984"/>
      <c r="U41" s="984"/>
      <c r="V41" s="985"/>
      <c r="W41" s="934">
        <f>'A-1 応募申請書'!Q66</f>
        <v>0</v>
      </c>
      <c r="X41" s="935"/>
      <c r="Y41" s="935"/>
      <c r="Z41" s="935"/>
      <c r="AA41" s="935"/>
      <c r="AB41" s="935"/>
      <c r="AC41" s="935"/>
      <c r="AD41" s="935"/>
      <c r="AE41" s="935"/>
      <c r="AF41" s="935"/>
      <c r="AG41" s="935"/>
      <c r="AH41" s="935"/>
      <c r="AI41" s="935"/>
      <c r="AJ41" s="935"/>
      <c r="AK41" s="935"/>
      <c r="AL41" s="935"/>
      <c r="AM41" s="935"/>
      <c r="AN41" s="935"/>
      <c r="AO41" s="935"/>
      <c r="AP41" s="935"/>
      <c r="AQ41" s="935"/>
      <c r="AR41" s="935"/>
      <c r="AS41" s="935"/>
      <c r="AT41" s="935"/>
      <c r="AU41" s="935"/>
      <c r="AV41" s="935"/>
      <c r="AW41" s="935"/>
      <c r="AX41" s="935"/>
      <c r="AY41" s="936"/>
      <c r="AZ41" s="937" t="s">
        <v>562</v>
      </c>
      <c r="BA41" s="938"/>
      <c r="BB41" s="938"/>
      <c r="BC41" s="938"/>
      <c r="BD41" s="938"/>
      <c r="BE41" s="938"/>
      <c r="BF41" s="938"/>
      <c r="BG41" s="938"/>
      <c r="BH41" s="939"/>
      <c r="BI41" s="986">
        <f>'A-1 応募申請書'!BI66</f>
        <v>0</v>
      </c>
      <c r="BJ41" s="987"/>
      <c r="BK41" s="987"/>
      <c r="BL41" s="987"/>
      <c r="BM41" s="987"/>
      <c r="BN41" s="987"/>
      <c r="BO41" s="987"/>
      <c r="BP41" s="987"/>
      <c r="BQ41" s="987"/>
      <c r="BR41" s="987"/>
      <c r="BS41" s="987"/>
      <c r="BT41" s="987"/>
      <c r="BU41" s="987"/>
      <c r="BV41" s="987"/>
      <c r="BW41" s="987"/>
      <c r="BX41" s="987"/>
      <c r="BY41" s="987"/>
      <c r="BZ41" s="987"/>
      <c r="CA41" s="987"/>
      <c r="CB41" s="987"/>
      <c r="CC41" s="987"/>
      <c r="CD41" s="987"/>
      <c r="CE41" s="987"/>
      <c r="CF41" s="987"/>
      <c r="CG41" s="987"/>
      <c r="CH41" s="988"/>
      <c r="CJ41" s="1051"/>
      <c r="CK41" s="1052"/>
      <c r="CM41" s="591"/>
    </row>
    <row r="42" spans="2:91" ht="16" customHeight="1" thickBot="1">
      <c r="B42" s="1498"/>
      <c r="C42" s="1499"/>
      <c r="D42" s="1499"/>
      <c r="E42" s="1499"/>
      <c r="F42" s="1499"/>
      <c r="G42" s="46"/>
      <c r="H42" s="1509"/>
      <c r="I42" s="1510"/>
      <c r="J42" s="1510"/>
      <c r="K42" s="1511"/>
      <c r="L42" s="989" t="s">
        <v>632</v>
      </c>
      <c r="M42" s="990"/>
      <c r="N42" s="990"/>
      <c r="O42" s="990"/>
      <c r="P42" s="990"/>
      <c r="Q42" s="990"/>
      <c r="R42" s="990"/>
      <c r="S42" s="990"/>
      <c r="T42" s="990"/>
      <c r="U42" s="990"/>
      <c r="V42" s="991"/>
      <c r="W42" s="934">
        <f>'A-1 応募申請書'!Q67</f>
        <v>0</v>
      </c>
      <c r="X42" s="935"/>
      <c r="Y42" s="935"/>
      <c r="Z42" s="935"/>
      <c r="AA42" s="935"/>
      <c r="AB42" s="935"/>
      <c r="AC42" s="935"/>
      <c r="AD42" s="935"/>
      <c r="AE42" s="935"/>
      <c r="AF42" s="935"/>
      <c r="AG42" s="935"/>
      <c r="AH42" s="935"/>
      <c r="AI42" s="935"/>
      <c r="AJ42" s="935"/>
      <c r="AK42" s="935"/>
      <c r="AL42" s="935"/>
      <c r="AM42" s="935"/>
      <c r="AN42" s="935"/>
      <c r="AO42" s="935"/>
      <c r="AP42" s="935"/>
      <c r="AQ42" s="935"/>
      <c r="AR42" s="935"/>
      <c r="AS42" s="935"/>
      <c r="AT42" s="935"/>
      <c r="AU42" s="935"/>
      <c r="AV42" s="935"/>
      <c r="AW42" s="935"/>
      <c r="AX42" s="935"/>
      <c r="AY42" s="936"/>
      <c r="AZ42" s="992" t="s">
        <v>633</v>
      </c>
      <c r="BA42" s="978"/>
      <c r="BB42" s="978"/>
      <c r="BC42" s="978"/>
      <c r="BD42" s="978"/>
      <c r="BE42" s="978"/>
      <c r="BF42" s="978"/>
      <c r="BG42" s="978"/>
      <c r="BH42" s="979"/>
      <c r="BI42" s="940">
        <f>'A-1 応募申請書'!BI67</f>
        <v>0</v>
      </c>
      <c r="BJ42" s="941"/>
      <c r="BK42" s="941"/>
      <c r="BL42" s="941"/>
      <c r="BM42" s="941"/>
      <c r="BN42" s="941"/>
      <c r="BO42" s="941"/>
      <c r="BP42" s="941"/>
      <c r="BQ42" s="941"/>
      <c r="BR42" s="941"/>
      <c r="BS42" s="941"/>
      <c r="BT42" s="941"/>
      <c r="BU42" s="941"/>
      <c r="BV42" s="941"/>
      <c r="BW42" s="941"/>
      <c r="BX42" s="941"/>
      <c r="BY42" s="941"/>
      <c r="BZ42" s="941"/>
      <c r="CA42" s="941"/>
      <c r="CB42" s="941"/>
      <c r="CC42" s="941"/>
      <c r="CD42" s="941"/>
      <c r="CE42" s="941"/>
      <c r="CF42" s="941"/>
      <c r="CG42" s="941"/>
      <c r="CH42" s="942"/>
      <c r="CJ42" s="1051"/>
      <c r="CK42" s="1052"/>
      <c r="CM42" s="591"/>
    </row>
    <row r="43" spans="2:91" ht="16" customHeight="1">
      <c r="B43" s="1498"/>
      <c r="C43" s="1499"/>
      <c r="D43" s="1499"/>
      <c r="E43" s="1499"/>
      <c r="F43" s="1499"/>
      <c r="G43" s="46"/>
      <c r="H43" s="1502" t="s">
        <v>565</v>
      </c>
      <c r="I43" s="1503"/>
      <c r="J43" s="1503"/>
      <c r="K43" s="1504"/>
      <c r="L43" s="993" t="s">
        <v>98</v>
      </c>
      <c r="M43" s="994"/>
      <c r="N43" s="994"/>
      <c r="O43" s="994"/>
      <c r="P43" s="994"/>
      <c r="Q43" s="994"/>
      <c r="R43" s="994"/>
      <c r="S43" s="994"/>
      <c r="T43" s="994"/>
      <c r="U43" s="994"/>
      <c r="V43" s="994"/>
      <c r="W43" s="1003">
        <f>'A-1 応募申請書'!AB35</f>
        <v>0</v>
      </c>
      <c r="X43" s="1004"/>
      <c r="Y43" s="1004"/>
      <c r="Z43" s="1004"/>
      <c r="AA43" s="1004"/>
      <c r="AB43" s="1004"/>
      <c r="AC43" s="1004"/>
      <c r="AD43" s="1004"/>
      <c r="AE43" s="1004"/>
      <c r="AF43" s="1004"/>
      <c r="AG43" s="1004"/>
      <c r="AH43" s="1004"/>
      <c r="AI43" s="1004"/>
      <c r="AJ43" s="1004"/>
      <c r="AK43" s="1004"/>
      <c r="AL43" s="1004"/>
      <c r="AM43" s="1004"/>
      <c r="AN43" s="1004"/>
      <c r="AO43" s="1004"/>
      <c r="AP43" s="1004"/>
      <c r="AQ43" s="1004"/>
      <c r="AR43" s="1004"/>
      <c r="AS43" s="1004"/>
      <c r="AT43" s="1004"/>
      <c r="AU43" s="1004"/>
      <c r="AV43" s="1004"/>
      <c r="AW43" s="1004"/>
      <c r="AX43" s="1004"/>
      <c r="AY43" s="1004"/>
      <c r="AZ43" s="1004"/>
      <c r="BA43" s="1004"/>
      <c r="BB43" s="1004"/>
      <c r="BC43" s="1004"/>
      <c r="BD43" s="1004"/>
      <c r="BE43" s="1004"/>
      <c r="BF43" s="1004"/>
      <c r="BG43" s="1004"/>
      <c r="BH43" s="1005"/>
      <c r="BI43" s="1006" t="s">
        <v>578</v>
      </c>
      <c r="BJ43" s="1007"/>
      <c r="BK43" s="1007"/>
      <c r="BL43" s="1007"/>
      <c r="BM43" s="1007"/>
      <c r="BN43" s="1007"/>
      <c r="BO43" s="1007"/>
      <c r="BP43" s="1007"/>
      <c r="BQ43" s="1007"/>
      <c r="BR43" s="1007"/>
      <c r="BS43" s="1008"/>
      <c r="BT43" s="995">
        <f>'A-1 応募申請書'!AB37</f>
        <v>0</v>
      </c>
      <c r="BU43" s="996"/>
      <c r="BV43" s="996"/>
      <c r="BW43" s="996"/>
      <c r="BX43" s="996"/>
      <c r="BY43" s="996"/>
      <c r="BZ43" s="996"/>
      <c r="CA43" s="996"/>
      <c r="CB43" s="996"/>
      <c r="CC43" s="996"/>
      <c r="CD43" s="996"/>
      <c r="CE43" s="996"/>
      <c r="CF43" s="996"/>
      <c r="CG43" s="996"/>
      <c r="CH43" s="997"/>
      <c r="CJ43" s="1051"/>
      <c r="CK43" s="1052"/>
      <c r="CM43" s="591"/>
    </row>
    <row r="44" spans="2:91" ht="16" customHeight="1">
      <c r="B44" s="1498"/>
      <c r="C44" s="1499"/>
      <c r="D44" s="1499"/>
      <c r="E44" s="1499"/>
      <c r="F44" s="1499"/>
      <c r="G44" s="46"/>
      <c r="H44" s="1507"/>
      <c r="I44" s="1359"/>
      <c r="J44" s="1359"/>
      <c r="K44" s="1508"/>
      <c r="L44" s="998" t="s">
        <v>563</v>
      </c>
      <c r="M44" s="999"/>
      <c r="N44" s="999"/>
      <c r="O44" s="999"/>
      <c r="P44" s="999"/>
      <c r="Q44" s="999"/>
      <c r="R44" s="999"/>
      <c r="S44" s="999"/>
      <c r="T44" s="999"/>
      <c r="U44" s="999"/>
      <c r="V44" s="1000"/>
      <c r="W44" s="1009">
        <f>'A-1 応募申請書'!AB36</f>
        <v>0</v>
      </c>
      <c r="X44" s="1010"/>
      <c r="Y44" s="1010"/>
      <c r="Z44" s="1010"/>
      <c r="AA44" s="1010"/>
      <c r="AB44" s="1010"/>
      <c r="AC44" s="1010"/>
      <c r="AD44" s="1010"/>
      <c r="AE44" s="1010"/>
      <c r="AF44" s="1010"/>
      <c r="AG44" s="1010"/>
      <c r="AH44" s="1010"/>
      <c r="AI44" s="1010"/>
      <c r="AJ44" s="1010"/>
      <c r="AK44" s="1010"/>
      <c r="AL44" s="1010"/>
      <c r="AM44" s="1010"/>
      <c r="AN44" s="1010"/>
      <c r="AO44" s="1010"/>
      <c r="AP44" s="1010"/>
      <c r="AQ44" s="1010"/>
      <c r="AR44" s="1010"/>
      <c r="AS44" s="1010"/>
      <c r="AT44" s="1010"/>
      <c r="AU44" s="1010"/>
      <c r="AV44" s="1010"/>
      <c r="AW44" s="1010"/>
      <c r="AX44" s="1010"/>
      <c r="AY44" s="1010"/>
      <c r="AZ44" s="1010"/>
      <c r="BA44" s="1010"/>
      <c r="BB44" s="1010"/>
      <c r="BC44" s="1010"/>
      <c r="BD44" s="1010"/>
      <c r="BE44" s="1010"/>
      <c r="BF44" s="1010"/>
      <c r="BG44" s="1010"/>
      <c r="BH44" s="1011"/>
      <c r="BI44" s="1012" t="s">
        <v>652</v>
      </c>
      <c r="BJ44" s="1013"/>
      <c r="BK44" s="1013"/>
      <c r="BL44" s="1013"/>
      <c r="BM44" s="1013"/>
      <c r="BN44" s="1013"/>
      <c r="BO44" s="1013"/>
      <c r="BP44" s="1013"/>
      <c r="BQ44" s="1013"/>
      <c r="BR44" s="1013"/>
      <c r="BS44" s="1014"/>
      <c r="BT44" s="931"/>
      <c r="BU44" s="932"/>
      <c r="BV44" s="932"/>
      <c r="BW44" s="932"/>
      <c r="BX44" s="932"/>
      <c r="BY44" s="932"/>
      <c r="BZ44" s="932"/>
      <c r="CA44" s="932"/>
      <c r="CB44" s="932"/>
      <c r="CC44" s="932"/>
      <c r="CD44" s="932"/>
      <c r="CE44" s="932"/>
      <c r="CF44" s="932"/>
      <c r="CG44" s="932"/>
      <c r="CH44" s="933"/>
      <c r="CJ44" s="1051"/>
      <c r="CK44" s="1052"/>
      <c r="CM44" s="591" t="s">
        <v>599</v>
      </c>
    </row>
    <row r="45" spans="2:91" ht="16" customHeight="1">
      <c r="B45" s="1498"/>
      <c r="C45" s="1499"/>
      <c r="D45" s="1499"/>
      <c r="E45" s="1499"/>
      <c r="F45" s="1499"/>
      <c r="G45" s="46"/>
      <c r="H45" s="1507"/>
      <c r="I45" s="1359"/>
      <c r="J45" s="1359"/>
      <c r="K45" s="1508"/>
      <c r="L45" s="1001" t="s">
        <v>92</v>
      </c>
      <c r="M45" s="1002"/>
      <c r="N45" s="1002"/>
      <c r="O45" s="1002"/>
      <c r="P45" s="1002"/>
      <c r="Q45" s="1002"/>
      <c r="R45" s="1002"/>
      <c r="S45" s="1002"/>
      <c r="T45" s="1002"/>
      <c r="U45" s="1002"/>
      <c r="V45" s="1002"/>
      <c r="W45" s="934">
        <f>'A-1 応募申請書'!AB38</f>
        <v>0</v>
      </c>
      <c r="X45" s="935"/>
      <c r="Y45" s="935"/>
      <c r="Z45" s="935"/>
      <c r="AA45" s="935"/>
      <c r="AB45" s="935"/>
      <c r="AC45" s="935"/>
      <c r="AD45" s="935"/>
      <c r="AE45" s="935"/>
      <c r="AF45" s="935"/>
      <c r="AG45" s="935"/>
      <c r="AH45" s="935"/>
      <c r="AI45" s="935"/>
      <c r="AJ45" s="935"/>
      <c r="AK45" s="935"/>
      <c r="AL45" s="935"/>
      <c r="AM45" s="935"/>
      <c r="AN45" s="935"/>
      <c r="AO45" s="935"/>
      <c r="AP45" s="935"/>
      <c r="AQ45" s="935"/>
      <c r="AR45" s="935"/>
      <c r="AS45" s="935"/>
      <c r="AT45" s="935"/>
      <c r="AU45" s="935"/>
      <c r="AV45" s="935"/>
      <c r="AW45" s="935"/>
      <c r="AX45" s="935"/>
      <c r="AY45" s="936"/>
      <c r="AZ45" s="937" t="s">
        <v>636</v>
      </c>
      <c r="BA45" s="938"/>
      <c r="BB45" s="938"/>
      <c r="BC45" s="938"/>
      <c r="BD45" s="938"/>
      <c r="BE45" s="938"/>
      <c r="BF45" s="938"/>
      <c r="BG45" s="938"/>
      <c r="BH45" s="939"/>
      <c r="BI45" s="940">
        <f>'A-1 応募申請書'!AB39</f>
        <v>0</v>
      </c>
      <c r="BJ45" s="941"/>
      <c r="BK45" s="941"/>
      <c r="BL45" s="941"/>
      <c r="BM45" s="941"/>
      <c r="BN45" s="941"/>
      <c r="BO45" s="941"/>
      <c r="BP45" s="941"/>
      <c r="BQ45" s="941"/>
      <c r="BR45" s="941"/>
      <c r="BS45" s="941"/>
      <c r="BT45" s="941"/>
      <c r="BU45" s="941"/>
      <c r="BV45" s="941"/>
      <c r="BW45" s="941"/>
      <c r="BX45" s="941"/>
      <c r="BY45" s="941"/>
      <c r="BZ45" s="941"/>
      <c r="CA45" s="941"/>
      <c r="CB45" s="941"/>
      <c r="CC45" s="941"/>
      <c r="CD45" s="941"/>
      <c r="CE45" s="941"/>
      <c r="CF45" s="941"/>
      <c r="CG45" s="941"/>
      <c r="CH45" s="942"/>
      <c r="CJ45" s="1051"/>
      <c r="CK45" s="1052"/>
    </row>
    <row r="46" spans="2:91" ht="16" customHeight="1">
      <c r="B46" s="1498"/>
      <c r="C46" s="1499"/>
      <c r="D46" s="1499"/>
      <c r="E46" s="1499"/>
      <c r="F46" s="1499"/>
      <c r="G46" s="46"/>
      <c r="H46" s="1507"/>
      <c r="I46" s="1359"/>
      <c r="J46" s="1359"/>
      <c r="K46" s="1508"/>
      <c r="L46" s="977" t="s">
        <v>637</v>
      </c>
      <c r="M46" s="978"/>
      <c r="N46" s="978"/>
      <c r="O46" s="978"/>
      <c r="P46" s="978"/>
      <c r="Q46" s="978"/>
      <c r="R46" s="978"/>
      <c r="S46" s="978"/>
      <c r="T46" s="978"/>
      <c r="U46" s="978"/>
      <c r="V46" s="979"/>
      <c r="W46" s="980">
        <f>'A-1 応募申請書'!Q70</f>
        <v>0</v>
      </c>
      <c r="X46" s="981"/>
      <c r="Y46" s="981"/>
      <c r="Z46" s="981"/>
      <c r="AA46" s="981"/>
      <c r="AB46" s="981"/>
      <c r="AC46" s="981"/>
      <c r="AD46" s="981"/>
      <c r="AE46" s="981"/>
      <c r="AF46" s="981"/>
      <c r="AG46" s="981"/>
      <c r="AH46" s="981"/>
      <c r="AI46" s="981"/>
      <c r="AJ46" s="981"/>
      <c r="AK46" s="981"/>
      <c r="AL46" s="981"/>
      <c r="AM46" s="981"/>
      <c r="AN46" s="981"/>
      <c r="AO46" s="981"/>
      <c r="AP46" s="981"/>
      <c r="AQ46" s="981"/>
      <c r="AR46" s="981"/>
      <c r="AS46" s="981"/>
      <c r="AT46" s="981"/>
      <c r="AU46" s="981"/>
      <c r="AV46" s="981"/>
      <c r="AW46" s="981"/>
      <c r="AX46" s="981"/>
      <c r="AY46" s="981"/>
      <c r="AZ46" s="981"/>
      <c r="BA46" s="981"/>
      <c r="BB46" s="981"/>
      <c r="BC46" s="981"/>
      <c r="BD46" s="981"/>
      <c r="BE46" s="981"/>
      <c r="BF46" s="981"/>
      <c r="BG46" s="981"/>
      <c r="BH46" s="981"/>
      <c r="BI46" s="981"/>
      <c r="BJ46" s="981"/>
      <c r="BK46" s="981"/>
      <c r="BL46" s="981"/>
      <c r="BM46" s="981"/>
      <c r="BN46" s="981"/>
      <c r="BO46" s="981"/>
      <c r="BP46" s="981"/>
      <c r="BQ46" s="981"/>
      <c r="BR46" s="981"/>
      <c r="BS46" s="981"/>
      <c r="BT46" s="981"/>
      <c r="BU46" s="981"/>
      <c r="BV46" s="981"/>
      <c r="BW46" s="981"/>
      <c r="BX46" s="981"/>
      <c r="BY46" s="981"/>
      <c r="BZ46" s="981"/>
      <c r="CA46" s="981"/>
      <c r="CB46" s="981"/>
      <c r="CC46" s="981"/>
      <c r="CD46" s="981"/>
      <c r="CE46" s="981"/>
      <c r="CF46" s="981"/>
      <c r="CG46" s="981"/>
      <c r="CH46" s="982"/>
      <c r="CJ46" s="1051"/>
      <c r="CK46" s="1052"/>
    </row>
    <row r="47" spans="2:91" ht="16" customHeight="1">
      <c r="B47" s="1498"/>
      <c r="C47" s="1499"/>
      <c r="D47" s="1499"/>
      <c r="E47" s="1499"/>
      <c r="F47" s="1499"/>
      <c r="G47" s="46"/>
      <c r="H47" s="1512"/>
      <c r="I47" s="1444"/>
      <c r="J47" s="1444"/>
      <c r="K47" s="1513"/>
      <c r="L47" s="983" t="s">
        <v>638</v>
      </c>
      <c r="M47" s="984"/>
      <c r="N47" s="984"/>
      <c r="O47" s="984"/>
      <c r="P47" s="984"/>
      <c r="Q47" s="984"/>
      <c r="R47" s="984"/>
      <c r="S47" s="984"/>
      <c r="T47" s="984"/>
      <c r="U47" s="984"/>
      <c r="V47" s="985"/>
      <c r="W47" s="934">
        <f>'A-1 応募申請書'!Q71</f>
        <v>0</v>
      </c>
      <c r="X47" s="935"/>
      <c r="Y47" s="935"/>
      <c r="Z47" s="935"/>
      <c r="AA47" s="935"/>
      <c r="AB47" s="935"/>
      <c r="AC47" s="935"/>
      <c r="AD47" s="935"/>
      <c r="AE47" s="935"/>
      <c r="AF47" s="935"/>
      <c r="AG47" s="935"/>
      <c r="AH47" s="935"/>
      <c r="AI47" s="935"/>
      <c r="AJ47" s="935"/>
      <c r="AK47" s="935"/>
      <c r="AL47" s="935"/>
      <c r="AM47" s="935"/>
      <c r="AN47" s="935"/>
      <c r="AO47" s="935"/>
      <c r="AP47" s="935"/>
      <c r="AQ47" s="935"/>
      <c r="AR47" s="935"/>
      <c r="AS47" s="935"/>
      <c r="AT47" s="935"/>
      <c r="AU47" s="935"/>
      <c r="AV47" s="935"/>
      <c r="AW47" s="935"/>
      <c r="AX47" s="935"/>
      <c r="AY47" s="936"/>
      <c r="AZ47" s="937" t="s">
        <v>562</v>
      </c>
      <c r="BA47" s="938"/>
      <c r="BB47" s="938"/>
      <c r="BC47" s="938"/>
      <c r="BD47" s="938"/>
      <c r="BE47" s="938"/>
      <c r="BF47" s="938"/>
      <c r="BG47" s="938"/>
      <c r="BH47" s="939"/>
      <c r="BI47" s="986">
        <f>'A-1 応募申請書'!BI71</f>
        <v>0</v>
      </c>
      <c r="BJ47" s="987"/>
      <c r="BK47" s="987"/>
      <c r="BL47" s="987"/>
      <c r="BM47" s="987"/>
      <c r="BN47" s="987"/>
      <c r="BO47" s="987"/>
      <c r="BP47" s="987"/>
      <c r="BQ47" s="987"/>
      <c r="BR47" s="987"/>
      <c r="BS47" s="987"/>
      <c r="BT47" s="987"/>
      <c r="BU47" s="987"/>
      <c r="BV47" s="987"/>
      <c r="BW47" s="987"/>
      <c r="BX47" s="987"/>
      <c r="BY47" s="987"/>
      <c r="BZ47" s="987"/>
      <c r="CA47" s="987"/>
      <c r="CB47" s="987"/>
      <c r="CC47" s="987"/>
      <c r="CD47" s="987"/>
      <c r="CE47" s="987"/>
      <c r="CF47" s="987"/>
      <c r="CG47" s="987"/>
      <c r="CH47" s="988"/>
      <c r="CJ47" s="1051"/>
      <c r="CK47" s="1052"/>
    </row>
    <row r="48" spans="2:91" ht="16" customHeight="1" thickBot="1">
      <c r="B48" s="1498"/>
      <c r="C48" s="1499"/>
      <c r="D48" s="1499"/>
      <c r="E48" s="1499"/>
      <c r="F48" s="1499"/>
      <c r="G48" s="46"/>
      <c r="H48" s="1509"/>
      <c r="I48" s="1510"/>
      <c r="J48" s="1510"/>
      <c r="K48" s="1511"/>
      <c r="L48" s="989" t="s">
        <v>632</v>
      </c>
      <c r="M48" s="990"/>
      <c r="N48" s="990"/>
      <c r="O48" s="990"/>
      <c r="P48" s="990"/>
      <c r="Q48" s="990"/>
      <c r="R48" s="990"/>
      <c r="S48" s="990"/>
      <c r="T48" s="990"/>
      <c r="U48" s="990"/>
      <c r="V48" s="991"/>
      <c r="W48" s="934">
        <f>'A-1 応募申請書'!Q72</f>
        <v>0</v>
      </c>
      <c r="X48" s="935"/>
      <c r="Y48" s="935"/>
      <c r="Z48" s="935"/>
      <c r="AA48" s="935"/>
      <c r="AB48" s="935"/>
      <c r="AC48" s="935"/>
      <c r="AD48" s="935"/>
      <c r="AE48" s="935"/>
      <c r="AF48" s="935"/>
      <c r="AG48" s="935"/>
      <c r="AH48" s="935"/>
      <c r="AI48" s="935"/>
      <c r="AJ48" s="935"/>
      <c r="AK48" s="935"/>
      <c r="AL48" s="935"/>
      <c r="AM48" s="935"/>
      <c r="AN48" s="935"/>
      <c r="AO48" s="935"/>
      <c r="AP48" s="935"/>
      <c r="AQ48" s="935"/>
      <c r="AR48" s="935"/>
      <c r="AS48" s="935"/>
      <c r="AT48" s="935"/>
      <c r="AU48" s="935"/>
      <c r="AV48" s="935"/>
      <c r="AW48" s="935"/>
      <c r="AX48" s="935"/>
      <c r="AY48" s="936"/>
      <c r="AZ48" s="992" t="s">
        <v>633</v>
      </c>
      <c r="BA48" s="978"/>
      <c r="BB48" s="978"/>
      <c r="BC48" s="978"/>
      <c r="BD48" s="978"/>
      <c r="BE48" s="978"/>
      <c r="BF48" s="978"/>
      <c r="BG48" s="978"/>
      <c r="BH48" s="979"/>
      <c r="BI48" s="940">
        <f>'A-1 応募申請書'!BI72</f>
        <v>0</v>
      </c>
      <c r="BJ48" s="941"/>
      <c r="BK48" s="941"/>
      <c r="BL48" s="941"/>
      <c r="BM48" s="941"/>
      <c r="BN48" s="941"/>
      <c r="BO48" s="941"/>
      <c r="BP48" s="941"/>
      <c r="BQ48" s="941"/>
      <c r="BR48" s="941"/>
      <c r="BS48" s="941"/>
      <c r="BT48" s="941"/>
      <c r="BU48" s="941"/>
      <c r="BV48" s="941"/>
      <c r="BW48" s="941"/>
      <c r="BX48" s="941"/>
      <c r="BY48" s="941"/>
      <c r="BZ48" s="941"/>
      <c r="CA48" s="941"/>
      <c r="CB48" s="941"/>
      <c r="CC48" s="941"/>
      <c r="CD48" s="941"/>
      <c r="CE48" s="941"/>
      <c r="CF48" s="941"/>
      <c r="CG48" s="941"/>
      <c r="CH48" s="942"/>
      <c r="CJ48" s="1051"/>
      <c r="CK48" s="1052"/>
    </row>
    <row r="49" spans="1:97" ht="16" customHeight="1">
      <c r="B49" s="1498"/>
      <c r="C49" s="1499"/>
      <c r="D49" s="1499"/>
      <c r="E49" s="1499"/>
      <c r="F49" s="1499"/>
      <c r="G49" s="46"/>
      <c r="H49" s="1502" t="s">
        <v>566</v>
      </c>
      <c r="I49" s="1503"/>
      <c r="J49" s="1503"/>
      <c r="K49" s="1504"/>
      <c r="L49" s="993" t="s">
        <v>98</v>
      </c>
      <c r="M49" s="994"/>
      <c r="N49" s="994"/>
      <c r="O49" s="994"/>
      <c r="P49" s="994"/>
      <c r="Q49" s="994"/>
      <c r="R49" s="994"/>
      <c r="S49" s="994"/>
      <c r="T49" s="994"/>
      <c r="U49" s="994"/>
      <c r="V49" s="994"/>
      <c r="W49" s="1003">
        <f>'A-1 応募申請書'!AB40</f>
        <v>0</v>
      </c>
      <c r="X49" s="1004"/>
      <c r="Y49" s="1004"/>
      <c r="Z49" s="1004"/>
      <c r="AA49" s="1004"/>
      <c r="AB49" s="1004"/>
      <c r="AC49" s="1004"/>
      <c r="AD49" s="1004"/>
      <c r="AE49" s="1004"/>
      <c r="AF49" s="1004"/>
      <c r="AG49" s="1004"/>
      <c r="AH49" s="1004"/>
      <c r="AI49" s="1004"/>
      <c r="AJ49" s="1004"/>
      <c r="AK49" s="1004"/>
      <c r="AL49" s="1004"/>
      <c r="AM49" s="1004"/>
      <c r="AN49" s="1004"/>
      <c r="AO49" s="1004"/>
      <c r="AP49" s="1004"/>
      <c r="AQ49" s="1004"/>
      <c r="AR49" s="1004"/>
      <c r="AS49" s="1004"/>
      <c r="AT49" s="1004"/>
      <c r="AU49" s="1004"/>
      <c r="AV49" s="1004"/>
      <c r="AW49" s="1004"/>
      <c r="AX49" s="1004"/>
      <c r="AY49" s="1004"/>
      <c r="AZ49" s="1004"/>
      <c r="BA49" s="1004"/>
      <c r="BB49" s="1004"/>
      <c r="BC49" s="1004"/>
      <c r="BD49" s="1004"/>
      <c r="BE49" s="1004"/>
      <c r="BF49" s="1004"/>
      <c r="BG49" s="1004"/>
      <c r="BH49" s="1005"/>
      <c r="BI49" s="1006" t="s">
        <v>578</v>
      </c>
      <c r="BJ49" s="1007"/>
      <c r="BK49" s="1007"/>
      <c r="BL49" s="1007"/>
      <c r="BM49" s="1007"/>
      <c r="BN49" s="1007"/>
      <c r="BO49" s="1007"/>
      <c r="BP49" s="1007"/>
      <c r="BQ49" s="1007"/>
      <c r="BR49" s="1007"/>
      <c r="BS49" s="1008"/>
      <c r="BT49" s="995">
        <f>'A-1 応募申請書'!AB42</f>
        <v>0</v>
      </c>
      <c r="BU49" s="996"/>
      <c r="BV49" s="996"/>
      <c r="BW49" s="996"/>
      <c r="BX49" s="996"/>
      <c r="BY49" s="996"/>
      <c r="BZ49" s="996"/>
      <c r="CA49" s="996"/>
      <c r="CB49" s="996"/>
      <c r="CC49" s="996"/>
      <c r="CD49" s="996"/>
      <c r="CE49" s="996"/>
      <c r="CF49" s="996"/>
      <c r="CG49" s="996"/>
      <c r="CH49" s="997"/>
      <c r="CJ49" s="575"/>
      <c r="CK49" s="576"/>
    </row>
    <row r="50" spans="1:97" ht="16" customHeight="1">
      <c r="B50" s="1498"/>
      <c r="C50" s="1499"/>
      <c r="D50" s="1499"/>
      <c r="E50" s="1499"/>
      <c r="F50" s="1499"/>
      <c r="G50" s="46"/>
      <c r="H50" s="1507"/>
      <c r="I50" s="1359"/>
      <c r="J50" s="1359"/>
      <c r="K50" s="1508"/>
      <c r="L50" s="998" t="s">
        <v>563</v>
      </c>
      <c r="M50" s="999"/>
      <c r="N50" s="999"/>
      <c r="O50" s="999"/>
      <c r="P50" s="999"/>
      <c r="Q50" s="999"/>
      <c r="R50" s="999"/>
      <c r="S50" s="999"/>
      <c r="T50" s="999"/>
      <c r="U50" s="999"/>
      <c r="V50" s="1000"/>
      <c r="W50" s="1009">
        <f>'A-1 応募申請書'!AB41</f>
        <v>0</v>
      </c>
      <c r="X50" s="1010"/>
      <c r="Y50" s="1010"/>
      <c r="Z50" s="1010"/>
      <c r="AA50" s="1010"/>
      <c r="AB50" s="1010"/>
      <c r="AC50" s="1010"/>
      <c r="AD50" s="1010"/>
      <c r="AE50" s="1010"/>
      <c r="AF50" s="1010"/>
      <c r="AG50" s="1010"/>
      <c r="AH50" s="1010"/>
      <c r="AI50" s="1010"/>
      <c r="AJ50" s="1010"/>
      <c r="AK50" s="1010"/>
      <c r="AL50" s="1010"/>
      <c r="AM50" s="1010"/>
      <c r="AN50" s="1010"/>
      <c r="AO50" s="1010"/>
      <c r="AP50" s="1010"/>
      <c r="AQ50" s="1010"/>
      <c r="AR50" s="1010"/>
      <c r="AS50" s="1010"/>
      <c r="AT50" s="1010"/>
      <c r="AU50" s="1010"/>
      <c r="AV50" s="1010"/>
      <c r="AW50" s="1010"/>
      <c r="AX50" s="1010"/>
      <c r="AY50" s="1010"/>
      <c r="AZ50" s="1010"/>
      <c r="BA50" s="1010"/>
      <c r="BB50" s="1010"/>
      <c r="BC50" s="1010"/>
      <c r="BD50" s="1010"/>
      <c r="BE50" s="1010"/>
      <c r="BF50" s="1010"/>
      <c r="BG50" s="1010"/>
      <c r="BH50" s="1011"/>
      <c r="BI50" s="1012" t="s">
        <v>652</v>
      </c>
      <c r="BJ50" s="1013"/>
      <c r="BK50" s="1013"/>
      <c r="BL50" s="1013"/>
      <c r="BM50" s="1013"/>
      <c r="BN50" s="1013"/>
      <c r="BO50" s="1013"/>
      <c r="BP50" s="1013"/>
      <c r="BQ50" s="1013"/>
      <c r="BR50" s="1013"/>
      <c r="BS50" s="1014"/>
      <c r="BT50" s="931"/>
      <c r="BU50" s="932"/>
      <c r="BV50" s="932"/>
      <c r="BW50" s="932"/>
      <c r="BX50" s="932"/>
      <c r="BY50" s="932"/>
      <c r="BZ50" s="932"/>
      <c r="CA50" s="932"/>
      <c r="CB50" s="932"/>
      <c r="CC50" s="932"/>
      <c r="CD50" s="932"/>
      <c r="CE50" s="932"/>
      <c r="CF50" s="932"/>
      <c r="CG50" s="932"/>
      <c r="CH50" s="933"/>
      <c r="CJ50" s="575"/>
      <c r="CK50" s="576"/>
    </row>
    <row r="51" spans="1:97" ht="16" customHeight="1">
      <c r="B51" s="1498"/>
      <c r="C51" s="1499"/>
      <c r="D51" s="1499"/>
      <c r="E51" s="1499"/>
      <c r="F51" s="1499"/>
      <c r="G51" s="46"/>
      <c r="H51" s="1507"/>
      <c r="I51" s="1359"/>
      <c r="J51" s="1359"/>
      <c r="K51" s="1508"/>
      <c r="L51" s="1001" t="s">
        <v>92</v>
      </c>
      <c r="M51" s="1002"/>
      <c r="N51" s="1002"/>
      <c r="O51" s="1002"/>
      <c r="P51" s="1002"/>
      <c r="Q51" s="1002"/>
      <c r="R51" s="1002"/>
      <c r="S51" s="1002"/>
      <c r="T51" s="1002"/>
      <c r="U51" s="1002"/>
      <c r="V51" s="1002"/>
      <c r="W51" s="934">
        <f>'A-1 応募申請書'!AB43</f>
        <v>0</v>
      </c>
      <c r="X51" s="935"/>
      <c r="Y51" s="935"/>
      <c r="Z51" s="935"/>
      <c r="AA51" s="935"/>
      <c r="AB51" s="935"/>
      <c r="AC51" s="935"/>
      <c r="AD51" s="935"/>
      <c r="AE51" s="935"/>
      <c r="AF51" s="935"/>
      <c r="AG51" s="935"/>
      <c r="AH51" s="935"/>
      <c r="AI51" s="935"/>
      <c r="AJ51" s="935"/>
      <c r="AK51" s="935"/>
      <c r="AL51" s="935"/>
      <c r="AM51" s="935"/>
      <c r="AN51" s="935"/>
      <c r="AO51" s="935"/>
      <c r="AP51" s="935"/>
      <c r="AQ51" s="935"/>
      <c r="AR51" s="935"/>
      <c r="AS51" s="935"/>
      <c r="AT51" s="935"/>
      <c r="AU51" s="935"/>
      <c r="AV51" s="935"/>
      <c r="AW51" s="935"/>
      <c r="AX51" s="935"/>
      <c r="AY51" s="936"/>
      <c r="AZ51" s="937" t="s">
        <v>636</v>
      </c>
      <c r="BA51" s="938"/>
      <c r="BB51" s="938"/>
      <c r="BC51" s="938"/>
      <c r="BD51" s="938"/>
      <c r="BE51" s="938"/>
      <c r="BF51" s="938"/>
      <c r="BG51" s="938"/>
      <c r="BH51" s="939"/>
      <c r="BI51" s="940">
        <f>'A-1 応募申請書'!AB44</f>
        <v>0</v>
      </c>
      <c r="BJ51" s="941"/>
      <c r="BK51" s="941"/>
      <c r="BL51" s="941"/>
      <c r="BM51" s="941"/>
      <c r="BN51" s="941"/>
      <c r="BO51" s="941"/>
      <c r="BP51" s="941"/>
      <c r="BQ51" s="941"/>
      <c r="BR51" s="941"/>
      <c r="BS51" s="941"/>
      <c r="BT51" s="941"/>
      <c r="BU51" s="941"/>
      <c r="BV51" s="941"/>
      <c r="BW51" s="941"/>
      <c r="BX51" s="941"/>
      <c r="BY51" s="941"/>
      <c r="BZ51" s="941"/>
      <c r="CA51" s="941"/>
      <c r="CB51" s="941"/>
      <c r="CC51" s="941"/>
      <c r="CD51" s="941"/>
      <c r="CE51" s="941"/>
      <c r="CF51" s="941"/>
      <c r="CG51" s="941"/>
      <c r="CH51" s="942"/>
      <c r="CJ51" s="575"/>
      <c r="CK51" s="576"/>
    </row>
    <row r="52" spans="1:97" ht="16" customHeight="1">
      <c r="B52" s="1498"/>
      <c r="C52" s="1499"/>
      <c r="D52" s="1499"/>
      <c r="E52" s="1499"/>
      <c r="F52" s="1499"/>
      <c r="G52" s="46"/>
      <c r="H52" s="1507"/>
      <c r="I52" s="1359"/>
      <c r="J52" s="1359"/>
      <c r="K52" s="1508"/>
      <c r="L52" s="977" t="s">
        <v>637</v>
      </c>
      <c r="M52" s="978"/>
      <c r="N52" s="978"/>
      <c r="O52" s="978"/>
      <c r="P52" s="978"/>
      <c r="Q52" s="978"/>
      <c r="R52" s="978"/>
      <c r="S52" s="978"/>
      <c r="T52" s="978"/>
      <c r="U52" s="978"/>
      <c r="V52" s="979"/>
      <c r="W52" s="980">
        <f>'A-1 応募申請書'!Q75</f>
        <v>0</v>
      </c>
      <c r="X52" s="981"/>
      <c r="Y52" s="981"/>
      <c r="Z52" s="981"/>
      <c r="AA52" s="981"/>
      <c r="AB52" s="981"/>
      <c r="AC52" s="981"/>
      <c r="AD52" s="981"/>
      <c r="AE52" s="981"/>
      <c r="AF52" s="981"/>
      <c r="AG52" s="981"/>
      <c r="AH52" s="981"/>
      <c r="AI52" s="981"/>
      <c r="AJ52" s="981"/>
      <c r="AK52" s="981"/>
      <c r="AL52" s="981"/>
      <c r="AM52" s="981"/>
      <c r="AN52" s="981"/>
      <c r="AO52" s="981"/>
      <c r="AP52" s="981"/>
      <c r="AQ52" s="981"/>
      <c r="AR52" s="981"/>
      <c r="AS52" s="981"/>
      <c r="AT52" s="981"/>
      <c r="AU52" s="981"/>
      <c r="AV52" s="981"/>
      <c r="AW52" s="981"/>
      <c r="AX52" s="981"/>
      <c r="AY52" s="981"/>
      <c r="AZ52" s="981"/>
      <c r="BA52" s="981"/>
      <c r="BB52" s="981"/>
      <c r="BC52" s="981"/>
      <c r="BD52" s="981"/>
      <c r="BE52" s="981"/>
      <c r="BF52" s="981"/>
      <c r="BG52" s="981"/>
      <c r="BH52" s="981"/>
      <c r="BI52" s="981"/>
      <c r="BJ52" s="981"/>
      <c r="BK52" s="981"/>
      <c r="BL52" s="981"/>
      <c r="BM52" s="981"/>
      <c r="BN52" s="981"/>
      <c r="BO52" s="981"/>
      <c r="BP52" s="981"/>
      <c r="BQ52" s="981"/>
      <c r="BR52" s="981"/>
      <c r="BS52" s="981"/>
      <c r="BT52" s="981"/>
      <c r="BU52" s="981"/>
      <c r="BV52" s="981"/>
      <c r="BW52" s="981"/>
      <c r="BX52" s="981"/>
      <c r="BY52" s="981"/>
      <c r="BZ52" s="981"/>
      <c r="CA52" s="981"/>
      <c r="CB52" s="981"/>
      <c r="CC52" s="981"/>
      <c r="CD52" s="981"/>
      <c r="CE52" s="981"/>
      <c r="CF52" s="981"/>
      <c r="CG52" s="981"/>
      <c r="CH52" s="982"/>
      <c r="CJ52" s="575"/>
      <c r="CK52" s="576"/>
    </row>
    <row r="53" spans="1:97" ht="16" customHeight="1">
      <c r="B53" s="1498"/>
      <c r="C53" s="1499"/>
      <c r="D53" s="1499"/>
      <c r="E53" s="1499"/>
      <c r="F53" s="1499"/>
      <c r="G53" s="46"/>
      <c r="H53" s="1512"/>
      <c r="I53" s="1444"/>
      <c r="J53" s="1444"/>
      <c r="K53" s="1513"/>
      <c r="L53" s="983" t="s">
        <v>638</v>
      </c>
      <c r="M53" s="984"/>
      <c r="N53" s="984"/>
      <c r="O53" s="984"/>
      <c r="P53" s="984"/>
      <c r="Q53" s="984"/>
      <c r="R53" s="984"/>
      <c r="S53" s="984"/>
      <c r="T53" s="984"/>
      <c r="U53" s="984"/>
      <c r="V53" s="985"/>
      <c r="W53" s="934">
        <f>'A-1 応募申請書'!Q76</f>
        <v>0</v>
      </c>
      <c r="X53" s="935"/>
      <c r="Y53" s="935"/>
      <c r="Z53" s="935"/>
      <c r="AA53" s="935"/>
      <c r="AB53" s="935"/>
      <c r="AC53" s="935"/>
      <c r="AD53" s="935"/>
      <c r="AE53" s="935"/>
      <c r="AF53" s="935"/>
      <c r="AG53" s="935"/>
      <c r="AH53" s="935"/>
      <c r="AI53" s="935"/>
      <c r="AJ53" s="935"/>
      <c r="AK53" s="935"/>
      <c r="AL53" s="935"/>
      <c r="AM53" s="935"/>
      <c r="AN53" s="935"/>
      <c r="AO53" s="935"/>
      <c r="AP53" s="935"/>
      <c r="AQ53" s="935"/>
      <c r="AR53" s="935"/>
      <c r="AS53" s="935"/>
      <c r="AT53" s="935"/>
      <c r="AU53" s="935"/>
      <c r="AV53" s="935"/>
      <c r="AW53" s="935"/>
      <c r="AX53" s="935"/>
      <c r="AY53" s="936"/>
      <c r="AZ53" s="937" t="s">
        <v>562</v>
      </c>
      <c r="BA53" s="938"/>
      <c r="BB53" s="938"/>
      <c r="BC53" s="938"/>
      <c r="BD53" s="938"/>
      <c r="BE53" s="938"/>
      <c r="BF53" s="938"/>
      <c r="BG53" s="938"/>
      <c r="BH53" s="939"/>
      <c r="BI53" s="986">
        <f>'A-1 応募申請書'!BI76</f>
        <v>0</v>
      </c>
      <c r="BJ53" s="987"/>
      <c r="BK53" s="987"/>
      <c r="BL53" s="987"/>
      <c r="BM53" s="987"/>
      <c r="BN53" s="987"/>
      <c r="BO53" s="987"/>
      <c r="BP53" s="987"/>
      <c r="BQ53" s="987"/>
      <c r="BR53" s="987"/>
      <c r="BS53" s="987"/>
      <c r="BT53" s="987"/>
      <c r="BU53" s="987"/>
      <c r="BV53" s="987"/>
      <c r="BW53" s="987"/>
      <c r="BX53" s="987"/>
      <c r="BY53" s="987"/>
      <c r="BZ53" s="987"/>
      <c r="CA53" s="987"/>
      <c r="CB53" s="987"/>
      <c r="CC53" s="987"/>
      <c r="CD53" s="987"/>
      <c r="CE53" s="987"/>
      <c r="CF53" s="987"/>
      <c r="CG53" s="987"/>
      <c r="CH53" s="988"/>
      <c r="CJ53" s="575"/>
      <c r="CK53" s="576"/>
    </row>
    <row r="54" spans="1:97" ht="16" customHeight="1" thickBot="1">
      <c r="B54" s="1498"/>
      <c r="C54" s="1499"/>
      <c r="D54" s="1499"/>
      <c r="E54" s="1499"/>
      <c r="F54" s="1499"/>
      <c r="G54" s="46"/>
      <c r="H54" s="1509"/>
      <c r="I54" s="1510"/>
      <c r="J54" s="1510"/>
      <c r="K54" s="1511"/>
      <c r="L54" s="989" t="s">
        <v>632</v>
      </c>
      <c r="M54" s="990"/>
      <c r="N54" s="990"/>
      <c r="O54" s="990"/>
      <c r="P54" s="990"/>
      <c r="Q54" s="990"/>
      <c r="R54" s="990"/>
      <c r="S54" s="990"/>
      <c r="T54" s="990"/>
      <c r="U54" s="990"/>
      <c r="V54" s="991"/>
      <c r="W54" s="934">
        <f>'A-1 応募申請書'!Q77</f>
        <v>0</v>
      </c>
      <c r="X54" s="935"/>
      <c r="Y54" s="935"/>
      <c r="Z54" s="935"/>
      <c r="AA54" s="935"/>
      <c r="AB54" s="935"/>
      <c r="AC54" s="935"/>
      <c r="AD54" s="935"/>
      <c r="AE54" s="935"/>
      <c r="AF54" s="935"/>
      <c r="AG54" s="935"/>
      <c r="AH54" s="935"/>
      <c r="AI54" s="935"/>
      <c r="AJ54" s="935"/>
      <c r="AK54" s="935"/>
      <c r="AL54" s="935"/>
      <c r="AM54" s="935"/>
      <c r="AN54" s="935"/>
      <c r="AO54" s="935"/>
      <c r="AP54" s="935"/>
      <c r="AQ54" s="935"/>
      <c r="AR54" s="935"/>
      <c r="AS54" s="935"/>
      <c r="AT54" s="935"/>
      <c r="AU54" s="935"/>
      <c r="AV54" s="935"/>
      <c r="AW54" s="935"/>
      <c r="AX54" s="935"/>
      <c r="AY54" s="936"/>
      <c r="AZ54" s="992" t="s">
        <v>633</v>
      </c>
      <c r="BA54" s="978"/>
      <c r="BB54" s="978"/>
      <c r="BC54" s="978"/>
      <c r="BD54" s="978"/>
      <c r="BE54" s="978"/>
      <c r="BF54" s="978"/>
      <c r="BG54" s="978"/>
      <c r="BH54" s="979"/>
      <c r="BI54" s="940">
        <f>'A-1 応募申請書'!BI77</f>
        <v>0</v>
      </c>
      <c r="BJ54" s="941"/>
      <c r="BK54" s="941"/>
      <c r="BL54" s="941"/>
      <c r="BM54" s="941"/>
      <c r="BN54" s="941"/>
      <c r="BO54" s="941"/>
      <c r="BP54" s="941"/>
      <c r="BQ54" s="941"/>
      <c r="BR54" s="941"/>
      <c r="BS54" s="941"/>
      <c r="BT54" s="941"/>
      <c r="BU54" s="941"/>
      <c r="BV54" s="941"/>
      <c r="BW54" s="941"/>
      <c r="BX54" s="941"/>
      <c r="BY54" s="941"/>
      <c r="BZ54" s="941"/>
      <c r="CA54" s="941"/>
      <c r="CB54" s="941"/>
      <c r="CC54" s="941"/>
      <c r="CD54" s="941"/>
      <c r="CE54" s="941"/>
      <c r="CF54" s="941"/>
      <c r="CG54" s="941"/>
      <c r="CH54" s="942"/>
      <c r="CJ54" s="575"/>
      <c r="CK54" s="576"/>
    </row>
    <row r="55" spans="1:97" ht="16" hidden="1" customHeight="1">
      <c r="B55" s="1498"/>
      <c r="C55" s="1499"/>
      <c r="D55" s="1499"/>
      <c r="E55" s="1499"/>
      <c r="F55" s="1499"/>
      <c r="G55" s="46"/>
      <c r="H55" s="1502" t="s">
        <v>567</v>
      </c>
      <c r="I55" s="1503"/>
      <c r="J55" s="1503"/>
      <c r="K55" s="1504"/>
      <c r="L55" s="993" t="s">
        <v>98</v>
      </c>
      <c r="M55" s="994"/>
      <c r="N55" s="994"/>
      <c r="O55" s="994"/>
      <c r="P55" s="994"/>
      <c r="Q55" s="994"/>
      <c r="R55" s="994"/>
      <c r="S55" s="994"/>
      <c r="T55" s="994"/>
      <c r="U55" s="994"/>
      <c r="V55" s="994"/>
      <c r="W55" s="993" t="s">
        <v>98</v>
      </c>
      <c r="X55" s="994"/>
      <c r="Y55" s="994"/>
      <c r="Z55" s="994"/>
      <c r="AA55" s="994"/>
      <c r="AB55" s="994"/>
      <c r="AC55" s="994"/>
      <c r="AD55" s="994"/>
      <c r="AE55" s="994"/>
      <c r="AF55" s="994"/>
      <c r="AG55" s="994"/>
      <c r="AH55" s="1525"/>
      <c r="AI55" s="1526"/>
      <c r="AJ55" s="1526"/>
      <c r="AK55" s="1526"/>
      <c r="AL55" s="1526"/>
      <c r="AM55" s="1526"/>
      <c r="AN55" s="1526"/>
      <c r="AO55" s="1526"/>
      <c r="AP55" s="1526"/>
      <c r="AQ55" s="1526"/>
      <c r="AR55" s="1526"/>
      <c r="AS55" s="1526"/>
      <c r="AT55" s="1526"/>
      <c r="AU55" s="1526"/>
      <c r="AV55" s="1526"/>
      <c r="AW55" s="1526"/>
      <c r="AX55" s="1526"/>
      <c r="AY55" s="1526"/>
      <c r="AZ55" s="1526"/>
      <c r="BA55" s="1526"/>
      <c r="BB55" s="1526"/>
      <c r="BC55" s="1526"/>
      <c r="BD55" s="1526"/>
      <c r="BE55" s="1526"/>
      <c r="BF55" s="1526"/>
      <c r="BG55" s="1526"/>
      <c r="BH55" s="1526"/>
      <c r="BI55" s="1526"/>
      <c r="BJ55" s="1526"/>
      <c r="BK55" s="1526"/>
      <c r="BL55" s="1526"/>
      <c r="BM55" s="1526"/>
      <c r="BN55" s="1526"/>
      <c r="BO55" s="1526"/>
      <c r="BP55" s="1526"/>
      <c r="BQ55" s="1526"/>
      <c r="BR55" s="1526"/>
      <c r="BS55" s="1527"/>
      <c r="BT55" s="1006" t="s">
        <v>578</v>
      </c>
      <c r="BU55" s="1007"/>
      <c r="BV55" s="1007"/>
      <c r="BW55" s="1007"/>
      <c r="BX55" s="1007"/>
      <c r="BY55" s="1007"/>
      <c r="BZ55" s="1007"/>
      <c r="CA55" s="1007"/>
      <c r="CB55" s="1007"/>
      <c r="CC55" s="1007"/>
      <c r="CD55" s="1008"/>
      <c r="CE55" s="1065"/>
      <c r="CF55" s="1066"/>
      <c r="CG55" s="1066"/>
      <c r="CH55" s="1066"/>
      <c r="CI55" s="1066"/>
      <c r="CJ55" s="1066"/>
      <c r="CK55" s="1066"/>
      <c r="CL55" s="1066"/>
      <c r="CM55" s="1066"/>
      <c r="CN55" s="1066"/>
      <c r="CO55" s="1066"/>
      <c r="CP55" s="1066"/>
      <c r="CQ55" s="1066"/>
      <c r="CR55" s="1066"/>
      <c r="CS55" s="1067"/>
    </row>
    <row r="56" spans="1:97" ht="16" hidden="1" customHeight="1">
      <c r="B56" s="1498"/>
      <c r="C56" s="1499"/>
      <c r="D56" s="1499"/>
      <c r="E56" s="1499"/>
      <c r="F56" s="1499"/>
      <c r="G56" s="46"/>
      <c r="H56" s="1507"/>
      <c r="I56" s="1359"/>
      <c r="J56" s="1359"/>
      <c r="K56" s="1508"/>
      <c r="L56" s="998" t="s">
        <v>563</v>
      </c>
      <c r="M56" s="999"/>
      <c r="N56" s="999"/>
      <c r="O56" s="999"/>
      <c r="P56" s="999"/>
      <c r="Q56" s="999"/>
      <c r="R56" s="999"/>
      <c r="S56" s="999"/>
      <c r="T56" s="999"/>
      <c r="U56" s="999"/>
      <c r="V56" s="1000"/>
      <c r="W56" s="992"/>
      <c r="X56" s="978"/>
      <c r="Y56" s="978"/>
      <c r="Z56" s="978"/>
      <c r="AA56" s="978"/>
      <c r="AB56" s="978"/>
      <c r="AC56" s="978"/>
      <c r="AD56" s="978"/>
      <c r="AE56" s="978"/>
      <c r="AF56" s="978"/>
      <c r="AG56" s="978"/>
      <c r="AH56" s="978"/>
      <c r="AI56" s="978"/>
      <c r="AJ56" s="978"/>
      <c r="AK56" s="978"/>
      <c r="AL56" s="978"/>
      <c r="AM56" s="978"/>
      <c r="AN56" s="978"/>
      <c r="AO56" s="978"/>
      <c r="AP56" s="978"/>
      <c r="AQ56" s="978"/>
      <c r="AR56" s="978"/>
      <c r="AS56" s="978"/>
      <c r="AT56" s="978"/>
      <c r="AU56" s="978"/>
      <c r="AV56" s="978"/>
      <c r="AW56" s="978"/>
      <c r="AX56" s="978"/>
      <c r="AY56" s="978"/>
      <c r="AZ56" s="978"/>
      <c r="BA56" s="978"/>
      <c r="BB56" s="978"/>
      <c r="BC56" s="978"/>
      <c r="BD56" s="978"/>
      <c r="BE56" s="978"/>
      <c r="BF56" s="978"/>
      <c r="BG56" s="978"/>
      <c r="BH56" s="979"/>
      <c r="BI56" s="1012" t="s">
        <v>652</v>
      </c>
      <c r="BJ56" s="1013"/>
      <c r="BK56" s="1013"/>
      <c r="BL56" s="1013"/>
      <c r="BM56" s="1013"/>
      <c r="BN56" s="1013"/>
      <c r="BO56" s="1013"/>
      <c r="BP56" s="1013"/>
      <c r="BQ56" s="1013"/>
      <c r="BR56" s="1013"/>
      <c r="BS56" s="1014"/>
      <c r="BT56" s="1514"/>
      <c r="BU56" s="1515"/>
      <c r="BV56" s="1515"/>
      <c r="BW56" s="1515"/>
      <c r="BX56" s="1515"/>
      <c r="BY56" s="1515"/>
      <c r="BZ56" s="1515"/>
      <c r="CA56" s="1515"/>
      <c r="CB56" s="1515"/>
      <c r="CC56" s="1515"/>
      <c r="CD56" s="1515"/>
      <c r="CE56" s="1515"/>
      <c r="CF56" s="1515"/>
      <c r="CG56" s="1515"/>
      <c r="CH56" s="1516"/>
      <c r="CJ56" s="575"/>
      <c r="CK56" s="576"/>
    </row>
    <row r="57" spans="1:97" ht="16" hidden="1" customHeight="1">
      <c r="B57" s="1498"/>
      <c r="C57" s="1499"/>
      <c r="D57" s="1499"/>
      <c r="E57" s="1499"/>
      <c r="F57" s="1499"/>
      <c r="G57" s="46"/>
      <c r="H57" s="1507"/>
      <c r="I57" s="1359"/>
      <c r="J57" s="1359"/>
      <c r="K57" s="1508"/>
      <c r="L57" s="1001" t="s">
        <v>92</v>
      </c>
      <c r="M57" s="1002"/>
      <c r="N57" s="1002"/>
      <c r="O57" s="1002"/>
      <c r="P57" s="1002"/>
      <c r="Q57" s="1002"/>
      <c r="R57" s="1002"/>
      <c r="S57" s="1002"/>
      <c r="T57" s="1002"/>
      <c r="U57" s="1002"/>
      <c r="V57" s="1002"/>
      <c r="W57" s="937" t="e">
        <f>#REF!</f>
        <v>#REF!</v>
      </c>
      <c r="X57" s="938"/>
      <c r="Y57" s="938"/>
      <c r="Z57" s="938"/>
      <c r="AA57" s="938"/>
      <c r="AB57" s="938"/>
      <c r="AC57" s="938"/>
      <c r="AD57" s="938"/>
      <c r="AE57" s="938"/>
      <c r="AF57" s="938"/>
      <c r="AG57" s="938"/>
      <c r="AH57" s="938"/>
      <c r="AI57" s="938"/>
      <c r="AJ57" s="938"/>
      <c r="AK57" s="938"/>
      <c r="AL57" s="938"/>
      <c r="AM57" s="938"/>
      <c r="AN57" s="938"/>
      <c r="AO57" s="938"/>
      <c r="AP57" s="938"/>
      <c r="AQ57" s="938"/>
      <c r="AR57" s="938"/>
      <c r="AS57" s="938"/>
      <c r="AT57" s="938"/>
      <c r="AU57" s="938"/>
      <c r="AV57" s="938"/>
      <c r="AW57" s="938"/>
      <c r="AX57" s="938"/>
      <c r="AY57" s="939"/>
      <c r="AZ57" s="937" t="s">
        <v>636</v>
      </c>
      <c r="BA57" s="938"/>
      <c r="BB57" s="938"/>
      <c r="BC57" s="938"/>
      <c r="BD57" s="938"/>
      <c r="BE57" s="938"/>
      <c r="BF57" s="938"/>
      <c r="BG57" s="938"/>
      <c r="BH57" s="939"/>
      <c r="BI57" s="1517"/>
      <c r="BJ57" s="1518"/>
      <c r="BK57" s="1518"/>
      <c r="BL57" s="1518"/>
      <c r="BM57" s="1518"/>
      <c r="BN57" s="1518"/>
      <c r="BO57" s="1518"/>
      <c r="BP57" s="1518"/>
      <c r="BQ57" s="1518"/>
      <c r="BR57" s="1518"/>
      <c r="BS57" s="1518"/>
      <c r="BT57" s="1518"/>
      <c r="BU57" s="1518"/>
      <c r="BV57" s="1518"/>
      <c r="BW57" s="1518"/>
      <c r="BX57" s="1518"/>
      <c r="BY57" s="1518"/>
      <c r="BZ57" s="1518"/>
      <c r="CA57" s="1518"/>
      <c r="CB57" s="1518"/>
      <c r="CC57" s="1518"/>
      <c r="CD57" s="1518"/>
      <c r="CE57" s="1518"/>
      <c r="CF57" s="1518"/>
      <c r="CG57" s="1518"/>
      <c r="CH57" s="1519"/>
      <c r="CJ57" s="575"/>
      <c r="CK57" s="576"/>
    </row>
    <row r="58" spans="1:97" ht="16" hidden="1" customHeight="1">
      <c r="B58" s="1498"/>
      <c r="C58" s="1499"/>
      <c r="D58" s="1499"/>
      <c r="E58" s="1499"/>
      <c r="F58" s="1499"/>
      <c r="G58" s="46"/>
      <c r="H58" s="1507"/>
      <c r="I58" s="1359"/>
      <c r="J58" s="1359"/>
      <c r="K58" s="1508"/>
      <c r="L58" s="977" t="s">
        <v>637</v>
      </c>
      <c r="M58" s="978"/>
      <c r="N58" s="978"/>
      <c r="O58" s="978"/>
      <c r="P58" s="978"/>
      <c r="Q58" s="978"/>
      <c r="R58" s="978"/>
      <c r="S58" s="978"/>
      <c r="T58" s="978"/>
      <c r="U58" s="978"/>
      <c r="V58" s="979"/>
      <c r="W58" s="980"/>
      <c r="X58" s="981"/>
      <c r="Y58" s="981"/>
      <c r="Z58" s="981"/>
      <c r="AA58" s="981"/>
      <c r="AB58" s="981"/>
      <c r="AC58" s="981"/>
      <c r="AD58" s="981"/>
      <c r="AE58" s="981"/>
      <c r="AF58" s="981"/>
      <c r="AG58" s="981"/>
      <c r="AH58" s="981"/>
      <c r="AI58" s="981"/>
      <c r="AJ58" s="981"/>
      <c r="AK58" s="981"/>
      <c r="AL58" s="981"/>
      <c r="AM58" s="981"/>
      <c r="AN58" s="981"/>
      <c r="AO58" s="981"/>
      <c r="AP58" s="981"/>
      <c r="AQ58" s="981"/>
      <c r="AR58" s="981"/>
      <c r="AS58" s="981"/>
      <c r="AT58" s="981"/>
      <c r="AU58" s="981"/>
      <c r="AV58" s="981"/>
      <c r="AW58" s="981"/>
      <c r="AX58" s="981"/>
      <c r="AY58" s="981"/>
      <c r="AZ58" s="981"/>
      <c r="BA58" s="981"/>
      <c r="BB58" s="981"/>
      <c r="BC58" s="981"/>
      <c r="BD58" s="981"/>
      <c r="BE58" s="981"/>
      <c r="BF58" s="981"/>
      <c r="BG58" s="981"/>
      <c r="BH58" s="981"/>
      <c r="BI58" s="981"/>
      <c r="BJ58" s="981"/>
      <c r="BK58" s="981"/>
      <c r="BL58" s="981"/>
      <c r="BM58" s="981"/>
      <c r="BN58" s="981"/>
      <c r="BO58" s="981"/>
      <c r="BP58" s="981"/>
      <c r="BQ58" s="981"/>
      <c r="BR58" s="981"/>
      <c r="BS58" s="981"/>
      <c r="BT58" s="981"/>
      <c r="BU58" s="981"/>
      <c r="BV58" s="981"/>
      <c r="BW58" s="981"/>
      <c r="BX58" s="981"/>
      <c r="BY58" s="981"/>
      <c r="BZ58" s="981"/>
      <c r="CA58" s="981"/>
      <c r="CB58" s="981"/>
      <c r="CC58" s="981"/>
      <c r="CD58" s="981"/>
      <c r="CE58" s="981"/>
      <c r="CF58" s="981"/>
      <c r="CG58" s="981"/>
      <c r="CH58" s="982"/>
      <c r="CJ58" s="575"/>
      <c r="CK58" s="576"/>
    </row>
    <row r="59" spans="1:97" ht="16" hidden="1" customHeight="1">
      <c r="B59" s="1498"/>
      <c r="C59" s="1499"/>
      <c r="D59" s="1499"/>
      <c r="E59" s="1499"/>
      <c r="F59" s="1499"/>
      <c r="G59" s="46"/>
      <c r="H59" s="1507"/>
      <c r="I59" s="1359"/>
      <c r="J59" s="1359"/>
      <c r="K59" s="1508"/>
      <c r="L59" s="983" t="s">
        <v>638</v>
      </c>
      <c r="M59" s="984"/>
      <c r="N59" s="984"/>
      <c r="O59" s="984"/>
      <c r="P59" s="984"/>
      <c r="Q59" s="984"/>
      <c r="R59" s="984"/>
      <c r="S59" s="984"/>
      <c r="T59" s="984"/>
      <c r="U59" s="984"/>
      <c r="V59" s="985"/>
      <c r="W59" s="934"/>
      <c r="X59" s="935"/>
      <c r="Y59" s="935"/>
      <c r="Z59" s="935"/>
      <c r="AA59" s="935"/>
      <c r="AB59" s="935"/>
      <c r="AC59" s="935"/>
      <c r="AD59" s="935"/>
      <c r="AE59" s="935"/>
      <c r="AF59" s="935"/>
      <c r="AG59" s="935"/>
      <c r="AH59" s="935"/>
      <c r="AI59" s="935"/>
      <c r="AJ59" s="935"/>
      <c r="AK59" s="935"/>
      <c r="AL59" s="935"/>
      <c r="AM59" s="935"/>
      <c r="AN59" s="935"/>
      <c r="AO59" s="935"/>
      <c r="AP59" s="935"/>
      <c r="AQ59" s="935"/>
      <c r="AR59" s="935"/>
      <c r="AS59" s="935"/>
      <c r="AT59" s="935"/>
      <c r="AU59" s="935"/>
      <c r="AV59" s="935"/>
      <c r="AW59" s="935"/>
      <c r="AX59" s="935"/>
      <c r="AY59" s="936"/>
      <c r="AZ59" s="937" t="s">
        <v>562</v>
      </c>
      <c r="BA59" s="938"/>
      <c r="BB59" s="938"/>
      <c r="BC59" s="938"/>
      <c r="BD59" s="938"/>
      <c r="BE59" s="938"/>
      <c r="BF59" s="938"/>
      <c r="BG59" s="938"/>
      <c r="BH59" s="939"/>
      <c r="BI59" s="986"/>
      <c r="BJ59" s="987"/>
      <c r="BK59" s="987"/>
      <c r="BL59" s="987"/>
      <c r="BM59" s="987"/>
      <c r="BN59" s="987"/>
      <c r="BO59" s="987"/>
      <c r="BP59" s="987"/>
      <c r="BQ59" s="987"/>
      <c r="BR59" s="987"/>
      <c r="BS59" s="987"/>
      <c r="BT59" s="987"/>
      <c r="BU59" s="987"/>
      <c r="BV59" s="987"/>
      <c r="BW59" s="987"/>
      <c r="BX59" s="987"/>
      <c r="BY59" s="987"/>
      <c r="BZ59" s="987"/>
      <c r="CA59" s="987"/>
      <c r="CB59" s="987"/>
      <c r="CC59" s="987"/>
      <c r="CD59" s="987"/>
      <c r="CE59" s="987"/>
      <c r="CF59" s="987"/>
      <c r="CG59" s="987"/>
      <c r="CH59" s="988"/>
      <c r="CJ59" s="575"/>
      <c r="CK59" s="576"/>
    </row>
    <row r="60" spans="1:97" ht="16" hidden="1" customHeight="1" thickBot="1">
      <c r="B60" s="1500"/>
      <c r="C60" s="1501"/>
      <c r="D60" s="1501"/>
      <c r="E60" s="1501"/>
      <c r="F60" s="1501"/>
      <c r="G60" s="565"/>
      <c r="H60" s="1509"/>
      <c r="I60" s="1510"/>
      <c r="J60" s="1510"/>
      <c r="K60" s="1511"/>
      <c r="L60" s="989" t="s">
        <v>632</v>
      </c>
      <c r="M60" s="990"/>
      <c r="N60" s="990"/>
      <c r="O60" s="990"/>
      <c r="P60" s="990"/>
      <c r="Q60" s="990"/>
      <c r="R60" s="990"/>
      <c r="S60" s="990"/>
      <c r="T60" s="990"/>
      <c r="U60" s="990"/>
      <c r="V60" s="991"/>
      <c r="W60" s="934"/>
      <c r="X60" s="935"/>
      <c r="Y60" s="935"/>
      <c r="Z60" s="935"/>
      <c r="AA60" s="935"/>
      <c r="AB60" s="935"/>
      <c r="AC60" s="935"/>
      <c r="AD60" s="935"/>
      <c r="AE60" s="935"/>
      <c r="AF60" s="935"/>
      <c r="AG60" s="935"/>
      <c r="AH60" s="935"/>
      <c r="AI60" s="935"/>
      <c r="AJ60" s="935"/>
      <c r="AK60" s="935"/>
      <c r="AL60" s="935"/>
      <c r="AM60" s="935"/>
      <c r="AN60" s="935"/>
      <c r="AO60" s="935"/>
      <c r="AP60" s="935"/>
      <c r="AQ60" s="935"/>
      <c r="AR60" s="935"/>
      <c r="AS60" s="935"/>
      <c r="AT60" s="935"/>
      <c r="AU60" s="935"/>
      <c r="AV60" s="935"/>
      <c r="AW60" s="935"/>
      <c r="AX60" s="935"/>
      <c r="AY60" s="936"/>
      <c r="AZ60" s="992" t="s">
        <v>633</v>
      </c>
      <c r="BA60" s="978"/>
      <c r="BB60" s="978"/>
      <c r="BC60" s="978"/>
      <c r="BD60" s="978"/>
      <c r="BE60" s="978"/>
      <c r="BF60" s="978"/>
      <c r="BG60" s="978"/>
      <c r="BH60" s="979"/>
      <c r="BI60" s="940"/>
      <c r="BJ60" s="941"/>
      <c r="BK60" s="941"/>
      <c r="BL60" s="941"/>
      <c r="BM60" s="941"/>
      <c r="BN60" s="941"/>
      <c r="BO60" s="941"/>
      <c r="BP60" s="941"/>
      <c r="BQ60" s="941"/>
      <c r="BR60" s="941"/>
      <c r="BS60" s="941"/>
      <c r="BT60" s="941"/>
      <c r="BU60" s="941"/>
      <c r="BV60" s="941"/>
      <c r="BW60" s="941"/>
      <c r="BX60" s="941"/>
      <c r="BY60" s="941"/>
      <c r="BZ60" s="941"/>
      <c r="CA60" s="941"/>
      <c r="CB60" s="941"/>
      <c r="CC60" s="941"/>
      <c r="CD60" s="941"/>
      <c r="CE60" s="941"/>
      <c r="CF60" s="941"/>
      <c r="CG60" s="941"/>
      <c r="CH60" s="942"/>
      <c r="CJ60" s="575"/>
      <c r="CK60" s="576"/>
    </row>
    <row r="61" spans="1:97" ht="20.5" customHeight="1" thickBot="1">
      <c r="A61" s="67"/>
      <c r="B61" s="1087" t="s">
        <v>639</v>
      </c>
      <c r="C61" s="1088"/>
      <c r="D61" s="1088"/>
      <c r="E61" s="1088"/>
      <c r="F61" s="1088"/>
      <c r="G61" s="1088"/>
      <c r="H61" s="1089"/>
      <c r="I61" s="1089"/>
      <c r="J61" s="1089"/>
      <c r="K61" s="1089"/>
      <c r="L61" s="1090" t="s">
        <v>640</v>
      </c>
      <c r="M61" s="1091"/>
      <c r="N61" s="1091"/>
      <c r="O61" s="1091"/>
      <c r="P61" s="1091"/>
      <c r="Q61" s="1091"/>
      <c r="R61" s="1091"/>
      <c r="S61" s="1091"/>
      <c r="T61" s="1091"/>
      <c r="U61" s="1091"/>
      <c r="V61" s="1091"/>
      <c r="W61" s="1091"/>
      <c r="X61" s="1091"/>
      <c r="Y61" s="1091"/>
      <c r="Z61" s="1091"/>
      <c r="AA61" s="1091"/>
      <c r="AB61" s="1091"/>
      <c r="AC61" s="1091"/>
      <c r="AD61" s="1091"/>
      <c r="AE61" s="1091"/>
      <c r="AF61" s="1091"/>
      <c r="AG61" s="1091"/>
      <c r="AH61" s="1091"/>
      <c r="AI61" s="1091"/>
      <c r="AJ61" s="1091"/>
      <c r="AK61" s="1091"/>
      <c r="AL61" s="1091"/>
      <c r="AM61" s="1091"/>
      <c r="AN61" s="1091"/>
      <c r="AO61" s="1091"/>
      <c r="AP61" s="1091"/>
      <c r="AQ61" s="1091"/>
      <c r="AR61" s="1523" t="s">
        <v>272</v>
      </c>
      <c r="AS61" s="1523"/>
      <c r="AT61" s="1523"/>
      <c r="AU61" s="1523"/>
      <c r="AV61" s="1524"/>
      <c r="AW61" s="943" t="s">
        <v>323</v>
      </c>
      <c r="AX61" s="944"/>
      <c r="AY61" s="944"/>
      <c r="AZ61" s="944"/>
      <c r="BA61" s="944"/>
      <c r="BB61" s="944"/>
      <c r="BC61" s="944"/>
      <c r="BD61" s="944"/>
      <c r="BE61" s="944"/>
      <c r="BF61" s="944"/>
      <c r="BG61" s="944"/>
      <c r="BH61" s="944"/>
      <c r="BI61" s="944"/>
      <c r="BJ61" s="944"/>
      <c r="BK61" s="944"/>
      <c r="BL61" s="944"/>
      <c r="BM61" s="944"/>
      <c r="BN61" s="944"/>
      <c r="BO61" s="944"/>
      <c r="BP61" s="944"/>
      <c r="BQ61" s="944"/>
      <c r="BR61" s="944"/>
      <c r="BS61" s="944"/>
      <c r="BT61" s="944"/>
      <c r="BU61" s="944"/>
      <c r="BV61" s="944"/>
      <c r="BW61" s="944"/>
      <c r="BX61" s="944"/>
      <c r="BY61" s="944"/>
      <c r="BZ61" s="944"/>
      <c r="CA61" s="944"/>
      <c r="CB61" s="944"/>
      <c r="CC61" s="944"/>
      <c r="CD61" s="944"/>
      <c r="CE61" s="944"/>
      <c r="CF61" s="944"/>
      <c r="CG61" s="944"/>
      <c r="CH61" s="945"/>
      <c r="CJ61" s="1521" t="s">
        <v>522</v>
      </c>
      <c r="CK61" s="1522"/>
    </row>
    <row r="62" spans="1:97" ht="18" customHeight="1" thickBot="1">
      <c r="B62" s="1520" t="s">
        <v>568</v>
      </c>
      <c r="C62" s="1211"/>
      <c r="D62" s="1211"/>
      <c r="E62" s="1211"/>
      <c r="F62" s="1211"/>
      <c r="G62" s="1211"/>
      <c r="H62" s="1211"/>
      <c r="I62" s="1211"/>
      <c r="J62" s="1211"/>
      <c r="K62" s="1211"/>
      <c r="L62" s="1211"/>
      <c r="M62" s="1211"/>
      <c r="N62" s="1211"/>
      <c r="O62" s="1211"/>
      <c r="P62" s="1211"/>
      <c r="Q62" s="1211"/>
      <c r="R62" s="1211"/>
      <c r="S62" s="1211"/>
      <c r="T62" s="1211"/>
      <c r="U62" s="1211"/>
      <c r="V62" s="1211"/>
      <c r="W62" s="1211"/>
      <c r="X62" s="1211"/>
      <c r="Y62" s="1211"/>
      <c r="Z62" s="1211"/>
      <c r="AA62" s="1211"/>
      <c r="AB62" s="1211"/>
      <c r="AC62" s="1211"/>
      <c r="AD62" s="1211"/>
      <c r="AE62" s="1211"/>
      <c r="AF62" s="1211"/>
      <c r="AG62" s="1211"/>
      <c r="AH62" s="1211"/>
      <c r="AI62" s="1211"/>
      <c r="AJ62" s="1211"/>
      <c r="AK62" s="1211"/>
      <c r="AL62" s="1211"/>
      <c r="AM62" s="1211"/>
      <c r="AN62" s="1211"/>
      <c r="AO62" s="1211"/>
      <c r="AP62" s="1211"/>
      <c r="AQ62" s="1211"/>
      <c r="AR62" s="1211"/>
      <c r="AS62" s="1211"/>
      <c r="AT62" s="1211"/>
      <c r="AU62" s="1211"/>
      <c r="AV62" s="1211"/>
      <c r="AW62" s="1211"/>
      <c r="AX62" s="1211"/>
      <c r="AY62" s="1211"/>
      <c r="AZ62" s="1211"/>
      <c r="BA62" s="1211"/>
      <c r="BB62" s="1211"/>
      <c r="BC62" s="1211"/>
      <c r="BD62" s="1211"/>
      <c r="BE62" s="1211"/>
      <c r="BF62" s="1211"/>
      <c r="BG62" s="1211"/>
      <c r="BH62" s="1211"/>
      <c r="BI62" s="1211"/>
      <c r="BJ62" s="1211"/>
      <c r="BK62" s="1211"/>
      <c r="BL62" s="1211"/>
      <c r="BM62" s="1211"/>
      <c r="BN62" s="1211"/>
      <c r="BO62" s="1211"/>
      <c r="BP62" s="1211"/>
      <c r="BQ62" s="1211"/>
      <c r="BR62" s="1211"/>
      <c r="BS62" s="1211"/>
      <c r="BT62" s="1211"/>
      <c r="BU62" s="1211"/>
      <c r="BV62" s="1211"/>
      <c r="BW62" s="1211"/>
      <c r="BX62" s="1211"/>
      <c r="BY62" s="1211"/>
      <c r="BZ62" s="1211"/>
      <c r="CA62" s="1211"/>
      <c r="CB62" s="1211"/>
      <c r="CC62" s="1211"/>
      <c r="CD62" s="1211"/>
      <c r="CE62" s="1211"/>
      <c r="CF62" s="1211"/>
      <c r="CG62" s="1211"/>
      <c r="CH62" s="1212"/>
      <c r="CJ62" s="1057" t="s">
        <v>174</v>
      </c>
      <c r="CK62" s="1058"/>
      <c r="CM62" s="1093"/>
      <c r="CN62" s="1093"/>
    </row>
    <row r="63" spans="1:97" ht="18" customHeight="1">
      <c r="B63" s="42"/>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74"/>
      <c r="CJ63" s="888" t="s">
        <v>651</v>
      </c>
      <c r="CK63" s="1068"/>
      <c r="CM63" s="112"/>
      <c r="CN63" s="87"/>
    </row>
    <row r="64" spans="1:97" ht="18" customHeight="1">
      <c r="B64" s="88"/>
      <c r="C64" s="952" t="s">
        <v>173</v>
      </c>
      <c r="D64" s="952"/>
      <c r="E64" s="952"/>
      <c r="F64" s="952"/>
      <c r="G64" s="952"/>
      <c r="H64" s="952"/>
      <c r="I64" s="952"/>
      <c r="J64" s="952"/>
      <c r="K64" s="952"/>
      <c r="L64" s="952"/>
      <c r="M64" s="952"/>
      <c r="N64" s="952"/>
      <c r="O64" s="952"/>
      <c r="P64" s="952"/>
      <c r="Q64" s="952"/>
      <c r="R64" s="952"/>
      <c r="S64" s="1097" t="s">
        <v>272</v>
      </c>
      <c r="T64" s="1098"/>
      <c r="U64" s="1098"/>
      <c r="V64" s="1098"/>
      <c r="W64" s="1098"/>
      <c r="X64" s="1098"/>
      <c r="Y64" s="1098"/>
      <c r="Z64" s="1098"/>
      <c r="AA64" s="1098"/>
      <c r="AB64" s="1098"/>
      <c r="AC64" s="1098"/>
      <c r="AD64" s="1098"/>
      <c r="AE64" s="1098"/>
      <c r="AF64" s="1098"/>
      <c r="AG64" s="1098"/>
      <c r="AH64" s="1098"/>
      <c r="BY64" s="561"/>
      <c r="CH64" s="49"/>
      <c r="CJ64" s="1069"/>
      <c r="CK64" s="1070"/>
      <c r="CM64" s="77"/>
      <c r="CN64" s="87"/>
    </row>
    <row r="65" spans="2:92" ht="18" customHeight="1">
      <c r="B65" s="89"/>
      <c r="C65" s="1086" t="s">
        <v>144</v>
      </c>
      <c r="D65" s="1086"/>
      <c r="E65" s="1086"/>
      <c r="F65" s="1086"/>
      <c r="G65" s="1086"/>
      <c r="H65" s="1086"/>
      <c r="I65" s="1086"/>
      <c r="J65" s="1086"/>
      <c r="K65" s="1086"/>
      <c r="L65" s="1086"/>
      <c r="M65" s="1086"/>
      <c r="N65" s="1086"/>
      <c r="O65" s="1086"/>
      <c r="P65" s="1086"/>
      <c r="Q65" s="1086"/>
      <c r="R65" s="1086"/>
      <c r="S65" s="1099" t="s">
        <v>145</v>
      </c>
      <c r="T65" s="1099"/>
      <c r="U65" s="1099"/>
      <c r="V65" s="1099"/>
      <c r="W65" s="1099"/>
      <c r="X65" s="1099"/>
      <c r="Y65" s="1099"/>
      <c r="Z65" s="1099"/>
      <c r="AA65" s="1099"/>
      <c r="AB65" s="1099"/>
      <c r="AC65" s="1099"/>
      <c r="AD65" s="1099"/>
      <c r="AE65" s="1099"/>
      <c r="AF65" s="1099"/>
      <c r="AG65" s="1099"/>
      <c r="AH65" s="1099"/>
      <c r="AI65" s="1100" t="s">
        <v>523</v>
      </c>
      <c r="AJ65" s="1101"/>
      <c r="AK65" s="1101"/>
      <c r="AL65" s="1101"/>
      <c r="AM65" s="1101"/>
      <c r="AN65" s="1101"/>
      <c r="AO65" s="1101"/>
      <c r="AP65" s="1101"/>
      <c r="AQ65" s="1101"/>
      <c r="AR65" s="1101"/>
      <c r="AS65" s="1101"/>
      <c r="AT65" s="1101"/>
      <c r="AU65" s="1101"/>
      <c r="AV65" s="1101"/>
      <c r="AW65" s="1101"/>
      <c r="AX65" s="1101"/>
      <c r="AY65" s="1359" t="s">
        <v>146</v>
      </c>
      <c r="AZ65" s="1359"/>
      <c r="BA65" s="1359"/>
      <c r="BB65" s="1359"/>
      <c r="BC65" s="1359"/>
      <c r="BD65" s="1359"/>
      <c r="BE65" s="1359"/>
      <c r="BF65" s="1359"/>
      <c r="BG65" s="1359"/>
      <c r="BH65" s="1359"/>
      <c r="BI65" s="1359"/>
      <c r="BJ65" s="1359"/>
      <c r="BK65" s="1359"/>
      <c r="BL65" s="1359"/>
      <c r="BM65" s="1359"/>
      <c r="BN65" s="1359"/>
      <c r="BO65" s="1115" t="s">
        <v>171</v>
      </c>
      <c r="BP65" s="1116"/>
      <c r="BQ65" s="1116"/>
      <c r="BR65" s="1116"/>
      <c r="BS65" s="1116"/>
      <c r="BT65" s="1116"/>
      <c r="BU65" s="1116"/>
      <c r="BV65" s="1116"/>
      <c r="BW65" s="1116"/>
      <c r="BX65" s="1116"/>
      <c r="BY65" s="1116"/>
      <c r="BZ65" s="1116"/>
      <c r="CA65" s="1116"/>
      <c r="CB65" s="1116"/>
      <c r="CC65" s="1116"/>
      <c r="CD65" s="1116"/>
      <c r="CE65" s="1116"/>
      <c r="CF65" s="1116"/>
      <c r="CG65" s="1116"/>
      <c r="CH65" s="1117"/>
      <c r="CJ65" s="1069"/>
      <c r="CK65" s="1070"/>
      <c r="CM65" s="1112"/>
      <c r="CN65" s="1092"/>
    </row>
    <row r="66" spans="2:92" ht="18" customHeight="1">
      <c r="B66" s="89"/>
      <c r="C66" s="1118" t="s">
        <v>575</v>
      </c>
      <c r="D66" s="1119"/>
      <c r="E66" s="1119"/>
      <c r="F66" s="1119"/>
      <c r="G66" s="1119"/>
      <c r="H66" s="1119"/>
      <c r="I66" s="1119"/>
      <c r="J66" s="1119"/>
      <c r="K66" s="1119"/>
      <c r="L66" s="1119"/>
      <c r="M66" s="1119"/>
      <c r="N66" s="1119"/>
      <c r="O66" s="1119"/>
      <c r="P66" s="1119"/>
      <c r="Q66" s="1119"/>
      <c r="R66" s="1119"/>
      <c r="S66" s="1094">
        <f>'C0-1 経費内訳(1年目)'!F23</f>
        <v>0</v>
      </c>
      <c r="T66" s="1094"/>
      <c r="U66" s="1094"/>
      <c r="V66" s="1094"/>
      <c r="W66" s="1094"/>
      <c r="X66" s="1094"/>
      <c r="Y66" s="1094"/>
      <c r="Z66" s="1094"/>
      <c r="AA66" s="1094"/>
      <c r="AB66" s="1094"/>
      <c r="AC66" s="1094"/>
      <c r="AD66" s="1094"/>
      <c r="AE66" s="1094"/>
      <c r="AF66" s="1094"/>
      <c r="AG66" s="1094"/>
      <c r="AH66" s="1094"/>
      <c r="AI66" s="1094">
        <f>'C0-1 経費内訳(1年目)'!AB23</f>
        <v>0</v>
      </c>
      <c r="AJ66" s="1094"/>
      <c r="AK66" s="1094"/>
      <c r="AL66" s="1094"/>
      <c r="AM66" s="1094"/>
      <c r="AN66" s="1094"/>
      <c r="AO66" s="1094"/>
      <c r="AP66" s="1094"/>
      <c r="AQ66" s="1094"/>
      <c r="AR66" s="1094"/>
      <c r="AS66" s="1094"/>
      <c r="AT66" s="1094"/>
      <c r="AU66" s="1094"/>
      <c r="AV66" s="1094"/>
      <c r="AW66" s="1094"/>
      <c r="AX66" s="1094"/>
      <c r="AY66" s="1095">
        <f>'C0-1 経費内訳(1年目)'!AB27</f>
        <v>0</v>
      </c>
      <c r="AZ66" s="1095"/>
      <c r="BA66" s="1095"/>
      <c r="BB66" s="1095"/>
      <c r="BC66" s="1095"/>
      <c r="BD66" s="1095"/>
      <c r="BE66" s="1095"/>
      <c r="BF66" s="1095"/>
      <c r="BG66" s="1095"/>
      <c r="BH66" s="1095"/>
      <c r="BI66" s="1095"/>
      <c r="BJ66" s="1095"/>
      <c r="BK66" s="1095"/>
      <c r="BL66" s="1095"/>
      <c r="BM66" s="1095"/>
      <c r="BN66" s="1095"/>
      <c r="BO66" s="1120"/>
      <c r="BP66" s="1121"/>
      <c r="BQ66" s="1121"/>
      <c r="BR66" s="1121"/>
      <c r="BS66" s="1121"/>
      <c r="BT66" s="1121"/>
      <c r="BU66" s="1121"/>
      <c r="BV66" s="1121"/>
      <c r="BW66" s="1121"/>
      <c r="BX66" s="1121"/>
      <c r="BY66" s="1121"/>
      <c r="BZ66" s="1121"/>
      <c r="CA66" s="1121"/>
      <c r="CB66" s="1121"/>
      <c r="CC66" s="1121"/>
      <c r="CD66" s="1121"/>
      <c r="CE66" s="1121"/>
      <c r="CF66" s="1121"/>
      <c r="CG66" s="1121"/>
      <c r="CH66" s="1122"/>
      <c r="CJ66" s="1069"/>
      <c r="CK66" s="1070"/>
      <c r="CM66" s="1112"/>
      <c r="CN66" s="1092"/>
    </row>
    <row r="67" spans="2:92" ht="18" customHeight="1">
      <c r="B67" s="89"/>
      <c r="C67" s="1118" t="s">
        <v>577</v>
      </c>
      <c r="D67" s="1119"/>
      <c r="E67" s="1119"/>
      <c r="F67" s="1119"/>
      <c r="G67" s="1119"/>
      <c r="H67" s="1119"/>
      <c r="I67" s="1119"/>
      <c r="J67" s="1119"/>
      <c r="K67" s="1119"/>
      <c r="L67" s="1119"/>
      <c r="M67" s="1119"/>
      <c r="N67" s="1119"/>
      <c r="O67" s="1119"/>
      <c r="P67" s="1119"/>
      <c r="Q67" s="1119"/>
      <c r="R67" s="1119"/>
      <c r="S67" s="1094" t="str">
        <f>IF('C0-1 経費内訳 (2年目)'!F23=0,"-",'C0-1 経費内訳 (2年目)'!F23)</f>
        <v>-</v>
      </c>
      <c r="T67" s="1094"/>
      <c r="U67" s="1094"/>
      <c r="V67" s="1094"/>
      <c r="W67" s="1094"/>
      <c r="X67" s="1094"/>
      <c r="Y67" s="1094"/>
      <c r="Z67" s="1094"/>
      <c r="AA67" s="1094"/>
      <c r="AB67" s="1094"/>
      <c r="AC67" s="1094"/>
      <c r="AD67" s="1094"/>
      <c r="AE67" s="1094"/>
      <c r="AF67" s="1094"/>
      <c r="AG67" s="1094"/>
      <c r="AH67" s="1094"/>
      <c r="AI67" s="1094" t="str">
        <f>IF('C0-1 経費内訳 (2年目)'!AB23=0,"-",'C0-1 経費内訳 (2年目)'!AB23)</f>
        <v>-</v>
      </c>
      <c r="AJ67" s="1094"/>
      <c r="AK67" s="1094"/>
      <c r="AL67" s="1094"/>
      <c r="AM67" s="1094"/>
      <c r="AN67" s="1094"/>
      <c r="AO67" s="1094"/>
      <c r="AP67" s="1094"/>
      <c r="AQ67" s="1094"/>
      <c r="AR67" s="1094"/>
      <c r="AS67" s="1094"/>
      <c r="AT67" s="1094"/>
      <c r="AU67" s="1094"/>
      <c r="AV67" s="1094"/>
      <c r="AW67" s="1094"/>
      <c r="AX67" s="1094"/>
      <c r="AY67" s="1095" t="str">
        <f>IF('C0-1 経費内訳 (2年目)'!AB27=0,"-",'C0-1 経費内訳 (2年目)'!AB27)</f>
        <v>-</v>
      </c>
      <c r="AZ67" s="1095"/>
      <c r="BA67" s="1095"/>
      <c r="BB67" s="1095"/>
      <c r="BC67" s="1095"/>
      <c r="BD67" s="1095"/>
      <c r="BE67" s="1095"/>
      <c r="BF67" s="1095"/>
      <c r="BG67" s="1095"/>
      <c r="BH67" s="1095"/>
      <c r="BI67" s="1095"/>
      <c r="BJ67" s="1095"/>
      <c r="BK67" s="1095"/>
      <c r="BL67" s="1095"/>
      <c r="BM67" s="1095"/>
      <c r="BN67" s="1095"/>
      <c r="BO67" s="1123"/>
      <c r="BP67" s="1124"/>
      <c r="BQ67" s="1124"/>
      <c r="BR67" s="1124"/>
      <c r="BS67" s="1124"/>
      <c r="BT67" s="1124"/>
      <c r="BU67" s="1124"/>
      <c r="BV67" s="1124"/>
      <c r="BW67" s="1124"/>
      <c r="BX67" s="1124"/>
      <c r="BY67" s="1124"/>
      <c r="BZ67" s="1124"/>
      <c r="CA67" s="1124"/>
      <c r="CB67" s="1124"/>
      <c r="CC67" s="1124"/>
      <c r="CD67" s="1124"/>
      <c r="CE67" s="1124"/>
      <c r="CF67" s="1124"/>
      <c r="CG67" s="1124"/>
      <c r="CH67" s="1125"/>
      <c r="CJ67" s="1069"/>
      <c r="CK67" s="1070"/>
      <c r="CM67" s="112"/>
      <c r="CN67" s="87"/>
    </row>
    <row r="68" spans="2:92" ht="18" customHeight="1">
      <c r="B68" s="89"/>
      <c r="C68" s="1118" t="s">
        <v>576</v>
      </c>
      <c r="D68" s="1119"/>
      <c r="E68" s="1119"/>
      <c r="F68" s="1119"/>
      <c r="G68" s="1119"/>
      <c r="H68" s="1119"/>
      <c r="I68" s="1119"/>
      <c r="J68" s="1119"/>
      <c r="K68" s="1119"/>
      <c r="L68" s="1119"/>
      <c r="M68" s="1119"/>
      <c r="N68" s="1119"/>
      <c r="O68" s="1119"/>
      <c r="P68" s="1119"/>
      <c r="Q68" s="1119"/>
      <c r="R68" s="1119"/>
      <c r="S68" s="1094" t="str">
        <f>IF('C0-1 経費内訳 (3年目)'!F23=0,"-",'C0-1 経費内訳 (3年目)'!F23)</f>
        <v>-</v>
      </c>
      <c r="T68" s="1094"/>
      <c r="U68" s="1094"/>
      <c r="V68" s="1094"/>
      <c r="W68" s="1094"/>
      <c r="X68" s="1094"/>
      <c r="Y68" s="1094"/>
      <c r="Z68" s="1094"/>
      <c r="AA68" s="1094"/>
      <c r="AB68" s="1094"/>
      <c r="AC68" s="1094"/>
      <c r="AD68" s="1094"/>
      <c r="AE68" s="1094"/>
      <c r="AF68" s="1094"/>
      <c r="AG68" s="1094"/>
      <c r="AH68" s="1094"/>
      <c r="AI68" s="1094" t="str">
        <f>IF('C0-1 経費内訳 (3年目)'!AB23=0,"-",'C0-1 経費内訳 (3年目)'!AB23)</f>
        <v>-</v>
      </c>
      <c r="AJ68" s="1094"/>
      <c r="AK68" s="1094"/>
      <c r="AL68" s="1094"/>
      <c r="AM68" s="1094"/>
      <c r="AN68" s="1094"/>
      <c r="AO68" s="1094"/>
      <c r="AP68" s="1094"/>
      <c r="AQ68" s="1094"/>
      <c r="AR68" s="1094"/>
      <c r="AS68" s="1094"/>
      <c r="AT68" s="1094"/>
      <c r="AU68" s="1094"/>
      <c r="AV68" s="1094"/>
      <c r="AW68" s="1094"/>
      <c r="AX68" s="1094"/>
      <c r="AY68" s="1095" t="str">
        <f>IF('C0-1 経費内訳 (3年目)'!AB27=0,"-",'C0-1 経費内訳 (3年目)'!AB27)</f>
        <v>-</v>
      </c>
      <c r="AZ68" s="1095"/>
      <c r="BA68" s="1095"/>
      <c r="BB68" s="1095"/>
      <c r="BC68" s="1095"/>
      <c r="BD68" s="1095"/>
      <c r="BE68" s="1095"/>
      <c r="BF68" s="1095"/>
      <c r="BG68" s="1095"/>
      <c r="BH68" s="1095"/>
      <c r="BI68" s="1095"/>
      <c r="BJ68" s="1095"/>
      <c r="BK68" s="1095"/>
      <c r="BL68" s="1095"/>
      <c r="BM68" s="1095"/>
      <c r="BN68" s="1095"/>
      <c r="BO68" s="1123"/>
      <c r="BP68" s="1124"/>
      <c r="BQ68" s="1124"/>
      <c r="BR68" s="1124"/>
      <c r="BS68" s="1124"/>
      <c r="BT68" s="1124"/>
      <c r="BU68" s="1124"/>
      <c r="BV68" s="1124"/>
      <c r="BW68" s="1124"/>
      <c r="BX68" s="1124"/>
      <c r="BY68" s="1124"/>
      <c r="BZ68" s="1124"/>
      <c r="CA68" s="1124"/>
      <c r="CB68" s="1124"/>
      <c r="CC68" s="1124"/>
      <c r="CD68" s="1124"/>
      <c r="CE68" s="1124"/>
      <c r="CF68" s="1124"/>
      <c r="CG68" s="1124"/>
      <c r="CH68" s="1125"/>
      <c r="CJ68" s="1069"/>
      <c r="CK68" s="1070"/>
      <c r="CM68" s="112"/>
      <c r="CN68" s="87"/>
    </row>
    <row r="69" spans="2:92" ht="18" customHeight="1">
      <c r="B69" s="89"/>
      <c r="C69" s="1119" t="s">
        <v>329</v>
      </c>
      <c r="D69" s="1119"/>
      <c r="E69" s="1119"/>
      <c r="F69" s="1119"/>
      <c r="G69" s="1119"/>
      <c r="H69" s="1119"/>
      <c r="I69" s="1119"/>
      <c r="J69" s="1119"/>
      <c r="K69" s="1119"/>
      <c r="L69" s="1119"/>
      <c r="M69" s="1119"/>
      <c r="N69" s="1119"/>
      <c r="O69" s="1119"/>
      <c r="P69" s="1119"/>
      <c r="Q69" s="1119"/>
      <c r="R69" s="1119"/>
      <c r="S69" s="1094">
        <f>SUM(S66:AH68)</f>
        <v>0</v>
      </c>
      <c r="T69" s="1094"/>
      <c r="U69" s="1094"/>
      <c r="V69" s="1094"/>
      <c r="W69" s="1094"/>
      <c r="X69" s="1094"/>
      <c r="Y69" s="1094"/>
      <c r="Z69" s="1094"/>
      <c r="AA69" s="1094"/>
      <c r="AB69" s="1094"/>
      <c r="AC69" s="1094"/>
      <c r="AD69" s="1094"/>
      <c r="AE69" s="1094"/>
      <c r="AF69" s="1094"/>
      <c r="AG69" s="1094"/>
      <c r="AH69" s="1094"/>
      <c r="AI69" s="1094">
        <f>SUM(AI66:AX68)</f>
        <v>0</v>
      </c>
      <c r="AJ69" s="1094"/>
      <c r="AK69" s="1094"/>
      <c r="AL69" s="1094"/>
      <c r="AM69" s="1094"/>
      <c r="AN69" s="1094"/>
      <c r="AO69" s="1094"/>
      <c r="AP69" s="1094"/>
      <c r="AQ69" s="1094"/>
      <c r="AR69" s="1094"/>
      <c r="AS69" s="1094"/>
      <c r="AT69" s="1094"/>
      <c r="AU69" s="1094"/>
      <c r="AV69" s="1094"/>
      <c r="AW69" s="1094"/>
      <c r="AX69" s="1094"/>
      <c r="AY69" s="1094">
        <f>SUM(AY66:BN68)</f>
        <v>0</v>
      </c>
      <c r="AZ69" s="1094"/>
      <c r="BA69" s="1094"/>
      <c r="BB69" s="1094"/>
      <c r="BC69" s="1094"/>
      <c r="BD69" s="1094"/>
      <c r="BE69" s="1094"/>
      <c r="BF69" s="1094"/>
      <c r="BG69" s="1094"/>
      <c r="BH69" s="1094"/>
      <c r="BI69" s="1094"/>
      <c r="BJ69" s="1094"/>
      <c r="BK69" s="1094"/>
      <c r="BL69" s="1094"/>
      <c r="BM69" s="1094"/>
      <c r="BN69" s="1094"/>
      <c r="BO69" s="1123"/>
      <c r="BP69" s="1124"/>
      <c r="BQ69" s="1124"/>
      <c r="BR69" s="1124"/>
      <c r="BS69" s="1124"/>
      <c r="BT69" s="1124"/>
      <c r="BU69" s="1124"/>
      <c r="BV69" s="1124"/>
      <c r="BW69" s="1124"/>
      <c r="BX69" s="1124"/>
      <c r="BY69" s="1124"/>
      <c r="BZ69" s="1124"/>
      <c r="CA69" s="1124"/>
      <c r="CB69" s="1124"/>
      <c r="CC69" s="1124"/>
      <c r="CD69" s="1124"/>
      <c r="CE69" s="1124"/>
      <c r="CF69" s="1124"/>
      <c r="CG69" s="1124"/>
      <c r="CH69" s="1125"/>
      <c r="CJ69" s="1069"/>
      <c r="CK69" s="1070"/>
      <c r="CM69" s="112"/>
      <c r="CN69" s="87"/>
    </row>
    <row r="70" spans="2:92" ht="18" customHeight="1">
      <c r="B70" s="89"/>
      <c r="C70" s="1085" t="s">
        <v>442</v>
      </c>
      <c r="D70" s="1086"/>
      <c r="E70" s="1086"/>
      <c r="F70" s="1086"/>
      <c r="G70" s="1086"/>
      <c r="H70" s="1086"/>
      <c r="I70" s="1086"/>
      <c r="J70" s="1086"/>
      <c r="K70" s="1086"/>
      <c r="L70" s="1086"/>
      <c r="M70" s="1086"/>
      <c r="N70" s="1086"/>
      <c r="O70" s="1086"/>
      <c r="P70" s="1086"/>
      <c r="Q70" s="1086"/>
      <c r="R70" s="1086"/>
      <c r="S70" s="1084"/>
      <c r="T70" s="1084"/>
      <c r="U70" s="1084"/>
      <c r="V70" s="1084"/>
      <c r="W70" s="1084"/>
      <c r="X70" s="1084"/>
      <c r="Y70" s="1084"/>
      <c r="Z70" s="1084"/>
      <c r="AA70" s="1084"/>
      <c r="AB70" s="1084"/>
      <c r="AC70" s="1084"/>
      <c r="AD70" s="1084"/>
      <c r="AE70" s="1084"/>
      <c r="AF70" s="1084"/>
      <c r="AG70" s="1084"/>
      <c r="AH70" s="1084"/>
      <c r="AI70" s="1094" t="str">
        <f>'C0-1 経費内訳(1年目)'!F27</f>
        <v>-</v>
      </c>
      <c r="AJ70" s="1094"/>
      <c r="AK70" s="1094"/>
      <c r="AL70" s="1094"/>
      <c r="AM70" s="1094"/>
      <c r="AN70" s="1094"/>
      <c r="AO70" s="1094"/>
      <c r="AP70" s="1094"/>
      <c r="AQ70" s="1094"/>
      <c r="AR70" s="1094"/>
      <c r="AS70" s="1094"/>
      <c r="AT70" s="1094"/>
      <c r="AU70" s="1094"/>
      <c r="AV70" s="1094"/>
      <c r="AW70" s="1094"/>
      <c r="AX70" s="1094"/>
      <c r="AY70" s="1096" t="str">
        <f>'C0-1 経費内訳(1年目)'!G26</f>
        <v>-</v>
      </c>
      <c r="AZ70" s="1096"/>
      <c r="BA70" s="1096"/>
      <c r="BB70" s="1096"/>
      <c r="BC70" s="1096"/>
      <c r="BD70" s="1096"/>
      <c r="BE70" s="1096"/>
      <c r="BF70" s="1096"/>
      <c r="BG70" s="1096"/>
      <c r="BH70" s="1096"/>
      <c r="BI70" s="1096"/>
      <c r="BJ70" s="1096"/>
      <c r="BK70" s="1096"/>
      <c r="BL70" s="1096"/>
      <c r="BM70" s="1096"/>
      <c r="BN70" s="1096"/>
      <c r="BO70" s="1123"/>
      <c r="BP70" s="1124"/>
      <c r="BQ70" s="1124"/>
      <c r="BR70" s="1124"/>
      <c r="BS70" s="1124"/>
      <c r="BT70" s="1124"/>
      <c r="BU70" s="1124"/>
      <c r="BV70" s="1124"/>
      <c r="BW70" s="1124"/>
      <c r="BX70" s="1124"/>
      <c r="BY70" s="1124"/>
      <c r="BZ70" s="1124"/>
      <c r="CA70" s="1124"/>
      <c r="CB70" s="1124"/>
      <c r="CC70" s="1124"/>
      <c r="CD70" s="1124"/>
      <c r="CE70" s="1124"/>
      <c r="CF70" s="1124"/>
      <c r="CG70" s="1124"/>
      <c r="CH70" s="1125"/>
      <c r="CJ70" s="1069"/>
      <c r="CK70" s="1070"/>
      <c r="CM70" s="112"/>
      <c r="CN70" s="87"/>
    </row>
    <row r="71" spans="2:92" ht="18" customHeight="1">
      <c r="B71" s="89"/>
      <c r="C71" s="1085" t="s">
        <v>443</v>
      </c>
      <c r="D71" s="1086"/>
      <c r="E71" s="1086"/>
      <c r="F71" s="1086"/>
      <c r="G71" s="1086"/>
      <c r="H71" s="1086"/>
      <c r="I71" s="1086"/>
      <c r="J71" s="1086"/>
      <c r="K71" s="1086"/>
      <c r="L71" s="1086"/>
      <c r="M71" s="1086"/>
      <c r="N71" s="1086"/>
      <c r="O71" s="1086"/>
      <c r="P71" s="1086"/>
      <c r="Q71" s="1086"/>
      <c r="R71" s="1086"/>
      <c r="S71" s="1084"/>
      <c r="T71" s="1084"/>
      <c r="U71" s="1084"/>
      <c r="V71" s="1084"/>
      <c r="W71" s="1084"/>
      <c r="X71" s="1084"/>
      <c r="Y71" s="1084"/>
      <c r="Z71" s="1084"/>
      <c r="AA71" s="1084"/>
      <c r="AB71" s="1084"/>
      <c r="AC71" s="1084"/>
      <c r="AD71" s="1084"/>
      <c r="AE71" s="1084"/>
      <c r="AF71" s="1084"/>
      <c r="AG71" s="1084"/>
      <c r="AH71" s="1084"/>
      <c r="AI71" s="1094" t="str">
        <f>'C0-1 経費内訳 (2年目)'!F27</f>
        <v>-</v>
      </c>
      <c r="AJ71" s="1094"/>
      <c r="AK71" s="1094"/>
      <c r="AL71" s="1094"/>
      <c r="AM71" s="1094"/>
      <c r="AN71" s="1094"/>
      <c r="AO71" s="1094"/>
      <c r="AP71" s="1094"/>
      <c r="AQ71" s="1094"/>
      <c r="AR71" s="1094"/>
      <c r="AS71" s="1094"/>
      <c r="AT71" s="1094"/>
      <c r="AU71" s="1094"/>
      <c r="AV71" s="1094"/>
      <c r="AW71" s="1094"/>
      <c r="AX71" s="1094"/>
      <c r="AY71" s="1094" t="str">
        <f>'C0-1 経費内訳 (2年目)'!G26</f>
        <v>-</v>
      </c>
      <c r="AZ71" s="1094"/>
      <c r="BA71" s="1094"/>
      <c r="BB71" s="1094"/>
      <c r="BC71" s="1094"/>
      <c r="BD71" s="1094"/>
      <c r="BE71" s="1094"/>
      <c r="BF71" s="1094"/>
      <c r="BG71" s="1094"/>
      <c r="BH71" s="1094"/>
      <c r="BI71" s="1094"/>
      <c r="BJ71" s="1094"/>
      <c r="BK71" s="1094"/>
      <c r="BL71" s="1094"/>
      <c r="BM71" s="1094"/>
      <c r="BN71" s="1094"/>
      <c r="BO71" s="1123"/>
      <c r="BP71" s="1124"/>
      <c r="BQ71" s="1124"/>
      <c r="BR71" s="1124"/>
      <c r="BS71" s="1124"/>
      <c r="BT71" s="1124"/>
      <c r="BU71" s="1124"/>
      <c r="BV71" s="1124"/>
      <c r="BW71" s="1124"/>
      <c r="BX71" s="1124"/>
      <c r="BY71" s="1124"/>
      <c r="BZ71" s="1124"/>
      <c r="CA71" s="1124"/>
      <c r="CB71" s="1124"/>
      <c r="CC71" s="1124"/>
      <c r="CD71" s="1124"/>
      <c r="CE71" s="1124"/>
      <c r="CF71" s="1124"/>
      <c r="CG71" s="1124"/>
      <c r="CH71" s="1125"/>
      <c r="CJ71" s="1069"/>
      <c r="CK71" s="1070"/>
      <c r="CM71" s="112"/>
      <c r="CN71" s="87"/>
    </row>
    <row r="72" spans="2:92" ht="18" customHeight="1">
      <c r="B72" s="89"/>
      <c r="C72" s="1085" t="s">
        <v>444</v>
      </c>
      <c r="D72" s="1086"/>
      <c r="E72" s="1086"/>
      <c r="F72" s="1086"/>
      <c r="G72" s="1086"/>
      <c r="H72" s="1086"/>
      <c r="I72" s="1086"/>
      <c r="J72" s="1086"/>
      <c r="K72" s="1086"/>
      <c r="L72" s="1086"/>
      <c r="M72" s="1086"/>
      <c r="N72" s="1086"/>
      <c r="O72" s="1086"/>
      <c r="P72" s="1086"/>
      <c r="Q72" s="1086"/>
      <c r="R72" s="1086"/>
      <c r="S72" s="1084"/>
      <c r="T72" s="1084"/>
      <c r="U72" s="1084"/>
      <c r="V72" s="1084"/>
      <c r="W72" s="1084"/>
      <c r="X72" s="1084"/>
      <c r="Y72" s="1084"/>
      <c r="Z72" s="1084"/>
      <c r="AA72" s="1084"/>
      <c r="AB72" s="1084"/>
      <c r="AC72" s="1084"/>
      <c r="AD72" s="1084"/>
      <c r="AE72" s="1084"/>
      <c r="AF72" s="1084"/>
      <c r="AG72" s="1084"/>
      <c r="AH72" s="1084"/>
      <c r="AI72" s="1094" t="str">
        <f>'C0-1 経費内訳 (3年目)'!F27</f>
        <v>-</v>
      </c>
      <c r="AJ72" s="1094"/>
      <c r="AK72" s="1094"/>
      <c r="AL72" s="1094"/>
      <c r="AM72" s="1094"/>
      <c r="AN72" s="1094"/>
      <c r="AO72" s="1094"/>
      <c r="AP72" s="1094"/>
      <c r="AQ72" s="1094"/>
      <c r="AR72" s="1094"/>
      <c r="AS72" s="1094"/>
      <c r="AT72" s="1094"/>
      <c r="AU72" s="1094"/>
      <c r="AV72" s="1094"/>
      <c r="AW72" s="1094"/>
      <c r="AX72" s="1094"/>
      <c r="AY72" s="1094" t="str">
        <f>'C0-1 経費内訳 (3年目)'!G26</f>
        <v>-</v>
      </c>
      <c r="AZ72" s="1094"/>
      <c r="BA72" s="1094"/>
      <c r="BB72" s="1094"/>
      <c r="BC72" s="1094"/>
      <c r="BD72" s="1094"/>
      <c r="BE72" s="1094"/>
      <c r="BF72" s="1094"/>
      <c r="BG72" s="1094"/>
      <c r="BH72" s="1094"/>
      <c r="BI72" s="1094"/>
      <c r="BJ72" s="1094"/>
      <c r="BK72" s="1094"/>
      <c r="BL72" s="1094"/>
      <c r="BM72" s="1094"/>
      <c r="BN72" s="1094"/>
      <c r="BO72" s="1126"/>
      <c r="BP72" s="1127"/>
      <c r="BQ72" s="1127"/>
      <c r="BR72" s="1127"/>
      <c r="BS72" s="1127"/>
      <c r="BT72" s="1127"/>
      <c r="BU72" s="1127"/>
      <c r="BV72" s="1127"/>
      <c r="BW72" s="1127"/>
      <c r="BX72" s="1127"/>
      <c r="BY72" s="1127"/>
      <c r="BZ72" s="1127"/>
      <c r="CA72" s="1127"/>
      <c r="CB72" s="1127"/>
      <c r="CC72" s="1127"/>
      <c r="CD72" s="1127"/>
      <c r="CE72" s="1127"/>
      <c r="CF72" s="1127"/>
      <c r="CG72" s="1127"/>
      <c r="CH72" s="1128"/>
      <c r="CJ72" s="1071"/>
      <c r="CK72" s="1072"/>
      <c r="CM72" s="112"/>
      <c r="CN72" s="87"/>
    </row>
    <row r="73" spans="2:92" ht="18" customHeight="1">
      <c r="B73" s="571"/>
      <c r="C73" s="572"/>
      <c r="D73" s="573"/>
      <c r="E73" s="573"/>
      <c r="F73" s="573"/>
      <c r="G73" s="573"/>
      <c r="H73" s="573"/>
      <c r="I73" s="573"/>
      <c r="J73" s="573"/>
      <c r="K73" s="573"/>
      <c r="L73" s="573"/>
      <c r="M73" s="573"/>
      <c r="N73" s="573"/>
      <c r="O73" s="573"/>
      <c r="P73" s="573"/>
      <c r="Q73" s="573"/>
      <c r="R73" s="573"/>
      <c r="S73" s="574"/>
      <c r="T73" s="574"/>
      <c r="U73" s="574"/>
      <c r="V73" s="574"/>
      <c r="W73" s="574"/>
      <c r="X73" s="574"/>
      <c r="Y73" s="574"/>
      <c r="Z73" s="574"/>
      <c r="AA73" s="574"/>
      <c r="AB73" s="574"/>
      <c r="AC73" s="574"/>
      <c r="AD73" s="574"/>
      <c r="AE73" s="574"/>
      <c r="AF73" s="574"/>
      <c r="AG73" s="574"/>
      <c r="AH73" s="574"/>
      <c r="AI73" s="574"/>
      <c r="AJ73" s="574"/>
      <c r="AK73" s="574"/>
      <c r="AL73" s="574"/>
      <c r="AM73" s="574"/>
      <c r="AN73" s="574"/>
      <c r="AO73" s="574"/>
      <c r="AP73" s="574"/>
      <c r="AQ73" s="574"/>
      <c r="AR73" s="574"/>
      <c r="AS73" s="574"/>
      <c r="AT73" s="574"/>
      <c r="AU73" s="574"/>
      <c r="AV73" s="574"/>
      <c r="AW73" s="574"/>
      <c r="AX73" s="574"/>
      <c r="AY73" s="574"/>
      <c r="AZ73" s="574"/>
      <c r="BA73" s="574"/>
      <c r="BB73" s="574"/>
      <c r="BC73" s="574"/>
      <c r="BD73" s="574"/>
      <c r="BE73" s="574"/>
      <c r="BF73" s="574"/>
      <c r="BG73" s="574"/>
      <c r="BH73" s="574"/>
      <c r="BI73" s="574"/>
      <c r="BJ73" s="574"/>
      <c r="BK73" s="574"/>
      <c r="BL73" s="574"/>
      <c r="BM73" s="574"/>
      <c r="BN73" s="574"/>
      <c r="BO73" s="567"/>
      <c r="BP73" s="567"/>
      <c r="BQ73" s="567"/>
      <c r="BR73" s="567"/>
      <c r="BS73" s="567"/>
      <c r="BT73" s="567"/>
      <c r="BU73" s="567"/>
      <c r="BV73" s="567"/>
      <c r="BW73" s="567"/>
      <c r="BX73" s="567"/>
      <c r="BY73" s="567"/>
      <c r="BZ73" s="567"/>
      <c r="CA73" s="567"/>
      <c r="CB73" s="567"/>
      <c r="CC73" s="566"/>
      <c r="CD73" s="566"/>
      <c r="CE73" s="566"/>
      <c r="CF73" s="566"/>
      <c r="CG73" s="566"/>
      <c r="CH73" s="560"/>
      <c r="CJ73" s="112"/>
      <c r="CK73" s="87"/>
    </row>
    <row r="74" spans="2:92" ht="18" customHeight="1">
      <c r="B74" s="570"/>
      <c r="C74" s="803" t="s">
        <v>571</v>
      </c>
      <c r="D74" s="803"/>
      <c r="E74" s="803"/>
      <c r="F74" s="803"/>
      <c r="G74" s="803"/>
      <c r="H74" s="803"/>
      <c r="I74" s="803"/>
      <c r="J74" s="803"/>
      <c r="K74" s="803"/>
      <c r="L74" s="803"/>
      <c r="M74" s="803"/>
      <c r="N74" s="803"/>
      <c r="O74" s="803"/>
      <c r="P74" s="803"/>
      <c r="Q74" s="803"/>
      <c r="R74" s="803"/>
      <c r="S74" s="803"/>
      <c r="T74" s="803"/>
      <c r="U74" s="1132">
        <f>IF(BM285="","",BM285)</f>
        <v>0</v>
      </c>
      <c r="V74" s="1132"/>
      <c r="W74" s="1132"/>
      <c r="X74" s="1132"/>
      <c r="Y74" s="1132"/>
      <c r="Z74" s="1132"/>
      <c r="AA74" s="1132"/>
      <c r="AB74" s="1132"/>
      <c r="AC74" s="1132"/>
      <c r="AD74" s="1132"/>
      <c r="AE74" s="1132"/>
      <c r="AF74" s="1132"/>
      <c r="AG74" s="1132"/>
      <c r="AH74" s="847" t="s">
        <v>572</v>
      </c>
      <c r="AI74" s="803"/>
      <c r="AJ74" s="803"/>
      <c r="AK74" s="803"/>
      <c r="AL74" s="803"/>
      <c r="AM74" s="803"/>
      <c r="AN74" s="803"/>
      <c r="AO74" s="803"/>
      <c r="AP74" s="803" t="s">
        <v>573</v>
      </c>
      <c r="AQ74" s="803"/>
      <c r="AR74" s="803"/>
      <c r="AS74" s="803"/>
      <c r="AT74" s="803"/>
      <c r="AU74" s="803"/>
      <c r="AV74" s="803"/>
      <c r="AW74" s="803"/>
      <c r="AX74" s="803"/>
      <c r="AY74" s="803"/>
      <c r="AZ74" s="803"/>
      <c r="BA74" s="803"/>
      <c r="BB74" s="803"/>
      <c r="BC74" s="803"/>
      <c r="BD74" s="803"/>
      <c r="BE74" s="803"/>
      <c r="BF74" s="803"/>
      <c r="BG74" s="803"/>
      <c r="BH74" s="1133" t="str">
        <f>BH308</f>
        <v/>
      </c>
      <c r="BI74" s="1133"/>
      <c r="BJ74" s="1133"/>
      <c r="BK74" s="1133"/>
      <c r="BL74" s="1133"/>
      <c r="BM74" s="1133"/>
      <c r="BN74" s="1133"/>
      <c r="BO74" s="1133"/>
      <c r="BP74" s="1133"/>
      <c r="BQ74" s="1133"/>
      <c r="BR74" s="1133"/>
      <c r="BS74" s="1133"/>
      <c r="BT74" s="1133"/>
      <c r="BU74" s="846" t="s">
        <v>574</v>
      </c>
      <c r="BV74" s="846"/>
      <c r="BW74" s="846"/>
      <c r="BX74" s="846"/>
      <c r="BY74" s="846"/>
      <c r="BZ74" s="846"/>
      <c r="CA74" s="846"/>
      <c r="CB74" s="847"/>
      <c r="CC74" s="559"/>
      <c r="CD74" s="566"/>
      <c r="CE74" s="566"/>
      <c r="CF74" s="566"/>
      <c r="CG74" s="566"/>
      <c r="CH74" s="560"/>
      <c r="CJ74" s="112"/>
      <c r="CK74" s="87"/>
    </row>
    <row r="75" spans="2:92" ht="18" customHeight="1" thickBot="1">
      <c r="B75" s="91"/>
      <c r="C75" s="92"/>
      <c r="D75" s="92"/>
      <c r="E75" s="92"/>
      <c r="F75" s="92"/>
      <c r="G75" s="92"/>
      <c r="H75" s="92"/>
      <c r="I75" s="92"/>
      <c r="J75" s="92"/>
      <c r="K75" s="92"/>
      <c r="L75" s="92"/>
      <c r="M75" s="92"/>
      <c r="N75" s="92"/>
      <c r="O75" s="92"/>
      <c r="P75" s="92"/>
      <c r="Q75" s="92"/>
      <c r="R75" s="92"/>
      <c r="S75" s="92"/>
      <c r="T75" s="92"/>
      <c r="U75" s="92"/>
      <c r="V75" s="93"/>
      <c r="W75" s="93"/>
      <c r="X75" s="93"/>
      <c r="Y75" s="93"/>
      <c r="Z75" s="93"/>
      <c r="AA75" s="93"/>
      <c r="AB75" s="93"/>
      <c r="AC75" s="93"/>
      <c r="AD75" s="93"/>
      <c r="AE75" s="93"/>
      <c r="AF75" s="93"/>
      <c r="AG75" s="93"/>
      <c r="AH75" s="93"/>
      <c r="AI75" s="93"/>
      <c r="AJ75" s="93"/>
      <c r="AK75" s="93"/>
      <c r="AL75" s="93"/>
      <c r="AM75" s="94"/>
      <c r="AN75" s="94"/>
      <c r="AO75" s="94"/>
      <c r="AP75" s="94"/>
      <c r="AQ75" s="94"/>
      <c r="AR75" s="94"/>
      <c r="AS75" s="94"/>
      <c r="AT75" s="94"/>
      <c r="AU75" s="94"/>
      <c r="AV75" s="94"/>
      <c r="AW75" s="94"/>
      <c r="AX75" s="94"/>
      <c r="AY75" s="94"/>
      <c r="AZ75" s="94"/>
      <c r="BA75" s="94"/>
      <c r="BB75" s="94"/>
      <c r="BC75" s="94"/>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6"/>
    </row>
    <row r="76" spans="2:92" ht="18" customHeight="1" thickBot="1">
      <c r="B76" s="1363" t="s">
        <v>93</v>
      </c>
      <c r="C76" s="975"/>
      <c r="D76" s="975"/>
      <c r="E76" s="975"/>
      <c r="F76" s="975"/>
      <c r="G76" s="975"/>
      <c r="H76" s="975"/>
      <c r="I76" s="975"/>
      <c r="J76" s="975"/>
      <c r="K76" s="975"/>
      <c r="L76" s="975"/>
      <c r="M76" s="975"/>
      <c r="N76" s="975"/>
      <c r="O76" s="975"/>
      <c r="P76" s="975"/>
      <c r="Q76" s="975"/>
      <c r="R76" s="975"/>
      <c r="S76" s="975"/>
      <c r="T76" s="975"/>
      <c r="U76" s="975"/>
      <c r="V76" s="975"/>
      <c r="W76" s="975"/>
      <c r="X76" s="975"/>
      <c r="Y76" s="975"/>
      <c r="Z76" s="975"/>
      <c r="AA76" s="975"/>
      <c r="AB76" s="975"/>
      <c r="AC76" s="975"/>
      <c r="AD76" s="975"/>
      <c r="AE76" s="975"/>
      <c r="AF76" s="975"/>
      <c r="AG76" s="975"/>
      <c r="AH76" s="975"/>
      <c r="AI76" s="975"/>
      <c r="AJ76" s="975"/>
      <c r="AK76" s="975"/>
      <c r="AL76" s="975"/>
      <c r="AM76" s="975"/>
      <c r="AN76" s="975"/>
      <c r="AO76" s="975"/>
      <c r="AP76" s="975"/>
      <c r="AQ76" s="975"/>
      <c r="AR76" s="975"/>
      <c r="AS76" s="975"/>
      <c r="AT76" s="975"/>
      <c r="AU76" s="975"/>
      <c r="AV76" s="975"/>
      <c r="AW76" s="975"/>
      <c r="AX76" s="975"/>
      <c r="AY76" s="975"/>
      <c r="AZ76" s="975"/>
      <c r="BA76" s="975"/>
      <c r="BB76" s="975"/>
      <c r="BC76" s="975"/>
      <c r="BD76" s="975"/>
      <c r="BE76" s="975"/>
      <c r="BF76" s="975"/>
      <c r="BG76" s="975"/>
      <c r="BH76" s="975"/>
      <c r="BI76" s="975"/>
      <c r="BJ76" s="975"/>
      <c r="BK76" s="975"/>
      <c r="BL76" s="975"/>
      <c r="BM76" s="975"/>
      <c r="BN76" s="975"/>
      <c r="BO76" s="975"/>
      <c r="BP76" s="975"/>
      <c r="BQ76" s="975"/>
      <c r="BR76" s="975"/>
      <c r="BS76" s="975"/>
      <c r="BT76" s="975"/>
      <c r="BU76" s="975"/>
      <c r="BV76" s="975"/>
      <c r="BW76" s="975"/>
      <c r="BX76" s="975"/>
      <c r="BY76" s="975"/>
      <c r="BZ76" s="975"/>
      <c r="CA76" s="975"/>
      <c r="CB76" s="975"/>
      <c r="CC76" s="975"/>
      <c r="CD76" s="975"/>
      <c r="CE76" s="975"/>
      <c r="CF76" s="975"/>
      <c r="CG76" s="975"/>
      <c r="CH76" s="976"/>
      <c r="CJ76" s="1063" t="s">
        <v>147</v>
      </c>
      <c r="CK76" s="1064"/>
    </row>
    <row r="77" spans="2:92" ht="10" customHeight="1">
      <c r="B77" s="72"/>
      <c r="C77" s="73"/>
      <c r="D77" s="73"/>
      <c r="E77" s="73"/>
      <c r="F77" s="73"/>
      <c r="G77" s="73"/>
      <c r="H77" s="73"/>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67"/>
      <c r="BY77" s="67"/>
      <c r="BZ77" s="67"/>
      <c r="CA77" s="67"/>
      <c r="CB77" s="67"/>
      <c r="CC77" s="67"/>
      <c r="CD77" s="67"/>
      <c r="CE77" s="67"/>
      <c r="CF77" s="67"/>
      <c r="CG77" s="67"/>
      <c r="CH77" s="74"/>
      <c r="CJ77" s="1051" t="s">
        <v>588</v>
      </c>
      <c r="CK77" s="1052"/>
    </row>
    <row r="78" spans="2:92" ht="18" customHeight="1">
      <c r="B78" s="159"/>
      <c r="C78" s="1316" t="s">
        <v>323</v>
      </c>
      <c r="D78" s="1316"/>
      <c r="E78" s="1361" t="s">
        <v>440</v>
      </c>
      <c r="F78" s="1362"/>
      <c r="G78" s="1362"/>
      <c r="H78" s="1362"/>
      <c r="I78" s="1362"/>
      <c r="J78" s="1362"/>
      <c r="K78" s="1362"/>
      <c r="L78" s="1362"/>
      <c r="M78" s="1362"/>
      <c r="N78" s="1362"/>
      <c r="O78" s="1362"/>
      <c r="P78" s="1362"/>
      <c r="Q78" s="1362"/>
      <c r="R78" s="1362"/>
      <c r="S78" s="1362"/>
      <c r="T78" s="1362"/>
      <c r="U78" s="1362"/>
      <c r="V78" s="1362"/>
      <c r="W78" s="1362"/>
      <c r="X78" s="1362"/>
      <c r="Y78" s="1362"/>
      <c r="Z78" s="1362"/>
      <c r="AA78" s="1362"/>
      <c r="AB78" s="1362"/>
      <c r="AC78" s="1362"/>
      <c r="AD78" s="1362"/>
      <c r="AE78" s="1362"/>
      <c r="AF78" s="1362"/>
      <c r="AG78" s="1362"/>
      <c r="AH78" s="1362"/>
      <c r="AI78" s="1362"/>
      <c r="AJ78" s="1362"/>
      <c r="AK78" s="1362"/>
      <c r="AL78" s="1362"/>
      <c r="AM78" s="1362"/>
      <c r="AN78" s="1362"/>
      <c r="AO78" s="1362"/>
      <c r="AP78" s="1362"/>
      <c r="AQ78" s="1362"/>
      <c r="AR78" s="1362"/>
      <c r="AS78" s="1362"/>
      <c r="AT78" s="1362"/>
      <c r="AU78" s="1362"/>
      <c r="AV78" s="1362"/>
      <c r="AW78" s="1362"/>
      <c r="AX78" s="1362"/>
      <c r="AY78" s="1362"/>
      <c r="AZ78" s="1362"/>
      <c r="BA78" s="1362"/>
      <c r="BB78" s="1362"/>
      <c r="BC78" s="1362"/>
      <c r="BD78" s="1362"/>
      <c r="BE78" s="1362"/>
      <c r="BF78" s="1362"/>
      <c r="BG78" s="1362"/>
      <c r="BH78" s="1362"/>
      <c r="BI78" s="1362"/>
      <c r="BJ78" s="1362"/>
      <c r="BK78" s="1362"/>
      <c r="BL78" s="1362"/>
      <c r="BM78" s="1362"/>
      <c r="BN78" s="1362"/>
      <c r="BO78" s="1362"/>
      <c r="BP78" s="1362"/>
      <c r="BQ78" s="1362"/>
      <c r="BR78" s="1362"/>
      <c r="BS78" s="1362"/>
      <c r="BT78" s="1362"/>
      <c r="BU78" s="1362"/>
      <c r="BV78" s="1362"/>
      <c r="BW78" s="1362"/>
      <c r="BX78" s="1362"/>
      <c r="BY78" s="1362"/>
      <c r="BZ78" s="1362"/>
      <c r="CA78" s="1362"/>
      <c r="CB78" s="1362"/>
      <c r="CC78" s="1362"/>
      <c r="CD78" s="1362"/>
      <c r="CE78" s="1362"/>
      <c r="CF78" s="1362"/>
      <c r="CG78" s="1362"/>
      <c r="CH78" s="51"/>
      <c r="CJ78" s="1051"/>
      <c r="CK78" s="1052"/>
    </row>
    <row r="79" spans="2:92" ht="18" customHeight="1">
      <c r="B79" s="159"/>
      <c r="C79" s="157"/>
      <c r="D79" s="157"/>
      <c r="E79" s="1362"/>
      <c r="F79" s="1362"/>
      <c r="G79" s="1362"/>
      <c r="H79" s="1362"/>
      <c r="I79" s="1362"/>
      <c r="J79" s="1362"/>
      <c r="K79" s="1362"/>
      <c r="L79" s="1362"/>
      <c r="M79" s="1362"/>
      <c r="N79" s="1362"/>
      <c r="O79" s="1362"/>
      <c r="P79" s="1362"/>
      <c r="Q79" s="1362"/>
      <c r="R79" s="1362"/>
      <c r="S79" s="1362"/>
      <c r="T79" s="1362"/>
      <c r="U79" s="1362"/>
      <c r="V79" s="1362"/>
      <c r="W79" s="1362"/>
      <c r="X79" s="1362"/>
      <c r="Y79" s="1362"/>
      <c r="Z79" s="1362"/>
      <c r="AA79" s="1362"/>
      <c r="AB79" s="1362"/>
      <c r="AC79" s="1362"/>
      <c r="AD79" s="1362"/>
      <c r="AE79" s="1362"/>
      <c r="AF79" s="1362"/>
      <c r="AG79" s="1362"/>
      <c r="AH79" s="1362"/>
      <c r="AI79" s="1362"/>
      <c r="AJ79" s="1362"/>
      <c r="AK79" s="1362"/>
      <c r="AL79" s="1362"/>
      <c r="AM79" s="1362"/>
      <c r="AN79" s="1362"/>
      <c r="AO79" s="1362"/>
      <c r="AP79" s="1362"/>
      <c r="AQ79" s="1362"/>
      <c r="AR79" s="1362"/>
      <c r="AS79" s="1362"/>
      <c r="AT79" s="1362"/>
      <c r="AU79" s="1362"/>
      <c r="AV79" s="1362"/>
      <c r="AW79" s="1362"/>
      <c r="AX79" s="1362"/>
      <c r="AY79" s="1362"/>
      <c r="AZ79" s="1362"/>
      <c r="BA79" s="1362"/>
      <c r="BB79" s="1362"/>
      <c r="BC79" s="1362"/>
      <c r="BD79" s="1362"/>
      <c r="BE79" s="1362"/>
      <c r="BF79" s="1362"/>
      <c r="BG79" s="1362"/>
      <c r="BH79" s="1362"/>
      <c r="BI79" s="1362"/>
      <c r="BJ79" s="1362"/>
      <c r="BK79" s="1362"/>
      <c r="BL79" s="1362"/>
      <c r="BM79" s="1362"/>
      <c r="BN79" s="1362"/>
      <c r="BO79" s="1362"/>
      <c r="BP79" s="1362"/>
      <c r="BQ79" s="1362"/>
      <c r="BR79" s="1362"/>
      <c r="BS79" s="1362"/>
      <c r="BT79" s="1362"/>
      <c r="BU79" s="1362"/>
      <c r="BV79" s="1362"/>
      <c r="BW79" s="1362"/>
      <c r="BX79" s="1362"/>
      <c r="BY79" s="1362"/>
      <c r="BZ79" s="1362"/>
      <c r="CA79" s="1362"/>
      <c r="CB79" s="1362"/>
      <c r="CC79" s="1362"/>
      <c r="CD79" s="1362"/>
      <c r="CE79" s="1362"/>
      <c r="CF79" s="1362"/>
      <c r="CG79" s="1362"/>
      <c r="CH79" s="51"/>
      <c r="CJ79" s="1051"/>
      <c r="CK79" s="1052"/>
    </row>
    <row r="80" spans="2:92" ht="14" hidden="1" customHeight="1">
      <c r="B80" s="97"/>
      <c r="C80" s="959" t="s">
        <v>730</v>
      </c>
      <c r="D80" s="960"/>
      <c r="E80" s="960"/>
      <c r="F80" s="960"/>
      <c r="G80" s="960"/>
      <c r="H80" s="960"/>
      <c r="I80" s="960"/>
      <c r="J80" s="960"/>
      <c r="K80" s="960"/>
      <c r="L80" s="960"/>
      <c r="M80" s="960"/>
      <c r="N80" s="960"/>
      <c r="O80" s="960"/>
      <c r="P80" s="960"/>
      <c r="Q80" s="960"/>
      <c r="R80" s="960"/>
      <c r="S80" s="960"/>
      <c r="T80" s="960"/>
      <c r="U80" s="960"/>
      <c r="V80" s="960"/>
      <c r="W80" s="960"/>
      <c r="X80" s="960"/>
      <c r="Y80" s="960"/>
      <c r="Z80" s="960"/>
      <c r="AA80" s="960"/>
      <c r="AB80" s="960"/>
      <c r="AC80" s="960"/>
      <c r="AD80" s="960"/>
      <c r="AE80" s="960"/>
      <c r="AF80" s="960"/>
      <c r="AG80" s="960"/>
      <c r="AH80" s="960"/>
      <c r="AI80" s="960"/>
      <c r="AJ80" s="960"/>
      <c r="AK80" s="960"/>
      <c r="AL80" s="960"/>
      <c r="AM80" s="960"/>
      <c r="AN80" s="960"/>
      <c r="AO80" s="960"/>
      <c r="AP80" s="960"/>
      <c r="AQ80" s="960"/>
      <c r="AR80" s="960"/>
      <c r="AS80" s="960"/>
      <c r="AT80" s="960"/>
      <c r="AU80" s="960"/>
      <c r="AV80" s="960"/>
      <c r="AW80" s="960"/>
      <c r="AX80" s="960"/>
      <c r="AY80" s="960"/>
      <c r="AZ80" s="960"/>
      <c r="BA80" s="960"/>
      <c r="BB80" s="960"/>
      <c r="BC80" s="960"/>
      <c r="BD80" s="960"/>
      <c r="BE80" s="960"/>
      <c r="BF80" s="960"/>
      <c r="BG80" s="960"/>
      <c r="BH80" s="960"/>
      <c r="BI80" s="960"/>
      <c r="BJ80" s="960"/>
      <c r="BK80" s="960"/>
      <c r="BL80" s="960"/>
      <c r="BM80" s="960"/>
      <c r="BN80" s="960"/>
      <c r="BO80" s="960"/>
      <c r="BP80" s="960"/>
      <c r="BQ80" s="960"/>
      <c r="BR80" s="960"/>
      <c r="BS80" s="960"/>
      <c r="BT80" s="960"/>
      <c r="BU80" s="960"/>
      <c r="BV80" s="960"/>
      <c r="BW80" s="960"/>
      <c r="BX80" s="960"/>
      <c r="BY80" s="960"/>
      <c r="BZ80" s="960"/>
      <c r="CA80" s="960"/>
      <c r="CB80" s="960"/>
      <c r="CC80" s="960"/>
      <c r="CD80" s="960"/>
      <c r="CE80" s="960"/>
      <c r="CF80" s="961"/>
      <c r="CG80" s="199"/>
      <c r="CH80" s="50"/>
      <c r="CJ80" s="228"/>
      <c r="CK80" s="228"/>
    </row>
    <row r="81" spans="2:89" ht="214" hidden="1" customHeight="1">
      <c r="B81" s="41"/>
      <c r="C81" s="962"/>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F81" s="963"/>
      <c r="AG81" s="963"/>
      <c r="AH81" s="963"/>
      <c r="AI81" s="963"/>
      <c r="AJ81" s="963"/>
      <c r="AK81" s="963"/>
      <c r="AL81" s="963"/>
      <c r="AM81" s="963"/>
      <c r="AN81" s="963"/>
      <c r="AO81" s="963"/>
      <c r="AP81" s="963"/>
      <c r="AQ81" s="963"/>
      <c r="AR81" s="963"/>
      <c r="AS81" s="963"/>
      <c r="AT81" s="963"/>
      <c r="AU81" s="963"/>
      <c r="AV81" s="963"/>
      <c r="AW81" s="963"/>
      <c r="AX81" s="963"/>
      <c r="AY81" s="963"/>
      <c r="AZ81" s="963"/>
      <c r="BA81" s="963"/>
      <c r="BB81" s="963"/>
      <c r="BC81" s="963"/>
      <c r="BD81" s="963"/>
      <c r="BE81" s="963"/>
      <c r="BF81" s="963"/>
      <c r="BG81" s="963"/>
      <c r="BH81" s="963"/>
      <c r="BI81" s="963"/>
      <c r="BJ81" s="963"/>
      <c r="BK81" s="963"/>
      <c r="BL81" s="963"/>
      <c r="BM81" s="963"/>
      <c r="BN81" s="963"/>
      <c r="BO81" s="963"/>
      <c r="BP81" s="963"/>
      <c r="BQ81" s="963"/>
      <c r="BR81" s="963"/>
      <c r="BS81" s="963"/>
      <c r="BT81" s="963"/>
      <c r="BU81" s="963"/>
      <c r="BV81" s="963"/>
      <c r="BW81" s="963"/>
      <c r="BX81" s="963"/>
      <c r="BY81" s="963"/>
      <c r="BZ81" s="963"/>
      <c r="CA81" s="963"/>
      <c r="CB81" s="963"/>
      <c r="CC81" s="963"/>
      <c r="CD81" s="963"/>
      <c r="CE81" s="963"/>
      <c r="CF81" s="964"/>
      <c r="CG81" s="199"/>
      <c r="CH81" s="50"/>
      <c r="CK81" s="87" t="s">
        <v>148</v>
      </c>
    </row>
    <row r="82" spans="2:89" ht="7.5" customHeight="1" thickBot="1">
      <c r="B82" s="98"/>
      <c r="C82" s="160"/>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c r="BD82" s="161"/>
      <c r="BE82" s="161"/>
      <c r="BF82" s="161"/>
      <c r="BG82" s="161"/>
      <c r="BH82" s="161"/>
      <c r="BI82" s="161"/>
      <c r="BJ82" s="161"/>
      <c r="BK82" s="161"/>
      <c r="BL82" s="161"/>
      <c r="BM82" s="161"/>
      <c r="BN82" s="161"/>
      <c r="BO82" s="161"/>
      <c r="BP82" s="161"/>
      <c r="BQ82" s="161"/>
      <c r="BR82" s="161"/>
      <c r="BS82" s="161"/>
      <c r="BT82" s="161"/>
      <c r="BU82" s="161"/>
      <c r="BV82" s="161"/>
      <c r="BW82" s="161"/>
      <c r="BX82" s="161"/>
      <c r="BY82" s="161"/>
      <c r="BZ82" s="161"/>
      <c r="CA82" s="161"/>
      <c r="CB82" s="161"/>
      <c r="CC82" s="161"/>
      <c r="CD82" s="161"/>
      <c r="CE82" s="161"/>
      <c r="CF82" s="161"/>
      <c r="CG82" s="161"/>
      <c r="CH82" s="99"/>
    </row>
    <row r="83" spans="2:89" ht="18" customHeight="1" thickBot="1">
      <c r="B83" s="974" t="s">
        <v>520</v>
      </c>
      <c r="C83" s="975"/>
      <c r="D83" s="975"/>
      <c r="E83" s="975"/>
      <c r="F83" s="975"/>
      <c r="G83" s="975"/>
      <c r="H83" s="975"/>
      <c r="I83" s="975"/>
      <c r="J83" s="975"/>
      <c r="K83" s="975"/>
      <c r="L83" s="975"/>
      <c r="M83" s="975"/>
      <c r="N83" s="975"/>
      <c r="O83" s="975"/>
      <c r="P83" s="975"/>
      <c r="Q83" s="975"/>
      <c r="R83" s="975"/>
      <c r="S83" s="975"/>
      <c r="T83" s="975"/>
      <c r="U83" s="975"/>
      <c r="V83" s="975"/>
      <c r="W83" s="975"/>
      <c r="X83" s="975"/>
      <c r="Y83" s="975"/>
      <c r="Z83" s="975"/>
      <c r="AA83" s="975"/>
      <c r="AB83" s="975"/>
      <c r="AC83" s="975"/>
      <c r="AD83" s="975"/>
      <c r="AE83" s="975"/>
      <c r="AF83" s="975"/>
      <c r="AG83" s="975"/>
      <c r="AH83" s="975"/>
      <c r="AI83" s="975"/>
      <c r="AJ83" s="975"/>
      <c r="AK83" s="975"/>
      <c r="AL83" s="975"/>
      <c r="AM83" s="975"/>
      <c r="AN83" s="975"/>
      <c r="AO83" s="975"/>
      <c r="AP83" s="975"/>
      <c r="AQ83" s="975"/>
      <c r="AR83" s="975"/>
      <c r="AS83" s="975"/>
      <c r="AT83" s="975"/>
      <c r="AU83" s="975"/>
      <c r="AV83" s="975"/>
      <c r="AW83" s="975"/>
      <c r="AX83" s="975"/>
      <c r="AY83" s="975"/>
      <c r="AZ83" s="975"/>
      <c r="BA83" s="975"/>
      <c r="BB83" s="975"/>
      <c r="BC83" s="975"/>
      <c r="BD83" s="975"/>
      <c r="BE83" s="975"/>
      <c r="BF83" s="975"/>
      <c r="BG83" s="975"/>
      <c r="BH83" s="975"/>
      <c r="BI83" s="975"/>
      <c r="BJ83" s="975"/>
      <c r="BK83" s="975"/>
      <c r="BL83" s="975"/>
      <c r="BM83" s="975"/>
      <c r="BN83" s="975"/>
      <c r="BO83" s="975"/>
      <c r="BP83" s="975"/>
      <c r="BQ83" s="975"/>
      <c r="BR83" s="975"/>
      <c r="BS83" s="975"/>
      <c r="BT83" s="975"/>
      <c r="BU83" s="975"/>
      <c r="BV83" s="975"/>
      <c r="BW83" s="975"/>
      <c r="BX83" s="975"/>
      <c r="BY83" s="975"/>
      <c r="BZ83" s="975"/>
      <c r="CA83" s="975"/>
      <c r="CB83" s="975"/>
      <c r="CC83" s="975"/>
      <c r="CD83" s="975"/>
      <c r="CE83" s="975"/>
      <c r="CF83" s="975"/>
      <c r="CG83" s="975"/>
      <c r="CH83" s="976"/>
      <c r="CJ83" s="1061" t="s">
        <v>521</v>
      </c>
      <c r="CK83" s="1062"/>
    </row>
    <row r="84" spans="2:89" ht="18" customHeight="1">
      <c r="B84" s="100"/>
      <c r="C84" s="1360" t="s">
        <v>324</v>
      </c>
      <c r="D84" s="1320"/>
      <c r="E84" s="1320"/>
      <c r="F84" s="1320"/>
      <c r="G84" s="1320"/>
      <c r="H84" s="1320"/>
      <c r="I84" s="1320"/>
      <c r="J84" s="1320"/>
      <c r="K84" s="1320"/>
      <c r="L84" s="1320"/>
      <c r="M84" s="1320"/>
      <c r="N84" s="1320"/>
      <c r="O84" s="1320"/>
      <c r="P84" s="1320"/>
      <c r="Q84" s="1320"/>
      <c r="R84" s="1320"/>
      <c r="S84" s="1320"/>
      <c r="T84" s="1320"/>
      <c r="U84" s="1320"/>
      <c r="V84" s="1320"/>
      <c r="W84" s="1320"/>
      <c r="X84" s="1320"/>
      <c r="Y84" s="1320"/>
      <c r="Z84" s="1320"/>
      <c r="AA84" s="1320"/>
      <c r="AB84" s="1320"/>
      <c r="AC84" s="1320"/>
      <c r="AD84" s="1320"/>
      <c r="AE84" s="1320"/>
      <c r="AF84" s="1320"/>
      <c r="AG84" s="1320"/>
      <c r="AH84" s="1320"/>
      <c r="AI84" s="1320"/>
      <c r="AJ84" s="1320"/>
      <c r="AK84" s="1320"/>
      <c r="AL84" s="1320"/>
      <c r="AM84" s="1320"/>
      <c r="AN84" s="1320"/>
      <c r="AO84" s="1320"/>
      <c r="AP84" s="1320"/>
      <c r="AQ84" s="1320"/>
      <c r="AR84" s="1320"/>
      <c r="AS84" s="1320"/>
      <c r="AT84" s="1320"/>
      <c r="AU84" s="1320"/>
      <c r="AV84" s="1320"/>
      <c r="AW84" s="1320"/>
      <c r="AX84" s="1320"/>
      <c r="AY84" s="1320"/>
      <c r="AZ84" s="1320"/>
      <c r="BA84" s="1320"/>
      <c r="BB84" s="1320"/>
      <c r="BC84" s="1320"/>
      <c r="BD84" s="1320"/>
      <c r="BE84" s="1320"/>
      <c r="BF84" s="1320"/>
      <c r="BG84" s="1320"/>
      <c r="BH84" s="1320"/>
      <c r="BI84" s="1320"/>
      <c r="BJ84" s="1320"/>
      <c r="BK84" s="1320"/>
      <c r="BL84" s="1320"/>
      <c r="BM84" s="1320"/>
      <c r="BN84" s="1320"/>
      <c r="BO84" s="1320"/>
      <c r="BP84" s="1320"/>
      <c r="BQ84" s="1320"/>
      <c r="BR84" s="1320"/>
      <c r="BS84" s="1320"/>
      <c r="BT84" s="1320"/>
      <c r="BU84" s="1320"/>
      <c r="BV84" s="1320"/>
      <c r="BW84" s="1320"/>
      <c r="BX84" s="1320"/>
      <c r="BY84" s="1320"/>
      <c r="BZ84" s="1320"/>
      <c r="CA84" s="1320"/>
      <c r="CB84" s="1320"/>
      <c r="CC84" s="1320"/>
      <c r="CD84" s="1320"/>
      <c r="CE84" s="1320"/>
      <c r="CF84" s="1320"/>
      <c r="CG84" s="1320"/>
      <c r="CH84" s="1321"/>
      <c r="CJ84" s="888" t="s">
        <v>648</v>
      </c>
      <c r="CK84" s="1068"/>
    </row>
    <row r="85" spans="2:89" ht="18" customHeight="1">
      <c r="B85" s="100"/>
      <c r="C85" s="204"/>
      <c r="F85" s="971" t="s">
        <v>595</v>
      </c>
      <c r="G85" s="972"/>
      <c r="H85" s="972"/>
      <c r="I85" s="972"/>
      <c r="J85" s="972"/>
      <c r="K85" s="972"/>
      <c r="L85" s="972"/>
      <c r="M85" s="973"/>
      <c r="N85" s="968"/>
      <c r="O85" s="969"/>
      <c r="P85" s="969"/>
      <c r="Q85" s="969"/>
      <c r="R85" s="969"/>
      <c r="S85" s="969"/>
      <c r="T85" s="969"/>
      <c r="U85" s="969"/>
      <c r="V85" s="969"/>
      <c r="W85" s="969"/>
      <c r="X85" s="969"/>
      <c r="Y85" s="969"/>
      <c r="Z85" s="969"/>
      <c r="AA85" s="969"/>
      <c r="AB85" s="969"/>
      <c r="AC85" s="969"/>
      <c r="AD85" s="969"/>
      <c r="AE85" s="969"/>
      <c r="AF85" s="969"/>
      <c r="AG85" s="969"/>
      <c r="AH85" s="969"/>
      <c r="AI85" s="969"/>
      <c r="AJ85" s="969"/>
      <c r="AK85" s="969"/>
      <c r="AL85" s="969"/>
      <c r="AM85" s="969"/>
      <c r="AN85" s="970"/>
      <c r="AT85" s="869" t="s">
        <v>594</v>
      </c>
      <c r="AU85" s="869"/>
      <c r="AV85" s="869"/>
      <c r="AW85" s="869"/>
      <c r="AX85" s="869"/>
      <c r="AY85" s="869"/>
      <c r="AZ85" s="869"/>
      <c r="BA85" s="869"/>
      <c r="BB85" s="869"/>
      <c r="BC85" s="869"/>
      <c r="BD85" s="869"/>
      <c r="BE85" s="869"/>
      <c r="BF85" s="965"/>
      <c r="BG85" s="966"/>
      <c r="BH85" s="966"/>
      <c r="BI85" s="966"/>
      <c r="BJ85" s="966"/>
      <c r="BK85" s="966"/>
      <c r="BL85" s="966"/>
      <c r="BM85" s="966"/>
      <c r="BN85" s="966"/>
      <c r="BO85" s="966"/>
      <c r="BP85" s="966"/>
      <c r="BQ85" s="966"/>
      <c r="BR85" s="966"/>
      <c r="BS85" s="966"/>
      <c r="BT85" s="966"/>
      <c r="BU85" s="966"/>
      <c r="BV85" s="966"/>
      <c r="BW85" s="966"/>
      <c r="BX85" s="966"/>
      <c r="BY85" s="966"/>
      <c r="BZ85" s="966"/>
      <c r="CA85" s="966"/>
      <c r="CB85" s="966"/>
      <c r="CC85" s="966"/>
      <c r="CD85" s="966"/>
      <c r="CE85" s="966"/>
      <c r="CF85" s="967"/>
      <c r="CG85" s="162"/>
      <c r="CH85" s="568"/>
      <c r="CJ85" s="1069"/>
      <c r="CK85" s="1070"/>
    </row>
    <row r="86" spans="2:89" ht="18" customHeight="1">
      <c r="B86" s="100"/>
      <c r="C86" s="205"/>
      <c r="D86" s="206"/>
      <c r="E86" s="206"/>
      <c r="F86" s="579"/>
      <c r="G86" s="216"/>
      <c r="H86" s="216"/>
      <c r="I86" s="216"/>
      <c r="J86" s="216"/>
      <c r="K86" s="216"/>
      <c r="L86" s="216"/>
      <c r="M86" s="216"/>
      <c r="N86" s="216"/>
      <c r="O86" s="216"/>
      <c r="P86" s="216"/>
      <c r="Q86" s="216"/>
      <c r="R86" s="216"/>
      <c r="S86" s="216"/>
      <c r="T86" s="216"/>
      <c r="U86" s="216"/>
      <c r="V86" s="216"/>
      <c r="W86" s="216"/>
      <c r="X86" s="216"/>
      <c r="Y86" s="216"/>
      <c r="Z86" s="216"/>
      <c r="AA86" s="216"/>
      <c r="BC86" s="216"/>
      <c r="BD86" s="216"/>
      <c r="BE86" s="216"/>
      <c r="BF86" s="216"/>
      <c r="BG86" s="216"/>
      <c r="BH86" s="216"/>
      <c r="BI86" s="216"/>
      <c r="BJ86" s="216"/>
      <c r="BK86" s="216"/>
      <c r="BL86" s="216"/>
      <c r="BM86" s="216"/>
      <c r="BN86" s="216"/>
      <c r="BO86" s="216"/>
      <c r="BP86" s="216"/>
      <c r="BQ86" s="216"/>
      <c r="BR86" s="216"/>
      <c r="BS86" s="216"/>
      <c r="BT86" s="216"/>
      <c r="BU86" s="216"/>
      <c r="BV86" s="216"/>
      <c r="BW86" s="216"/>
      <c r="BX86" s="216"/>
      <c r="BY86" s="216"/>
      <c r="BZ86" s="216"/>
      <c r="CA86" s="216"/>
      <c r="CB86" s="216"/>
      <c r="CC86" s="216"/>
      <c r="CD86" s="216"/>
      <c r="CE86" s="216"/>
      <c r="CF86" s="216"/>
      <c r="CG86" s="216"/>
      <c r="CH86" s="580"/>
      <c r="CJ86" s="1069"/>
      <c r="CK86" s="1070"/>
    </row>
    <row r="87" spans="2:89" ht="18" customHeight="1">
      <c r="B87" s="201"/>
      <c r="C87" s="957" t="s">
        <v>647</v>
      </c>
      <c r="D87" s="958"/>
      <c r="E87" s="958"/>
      <c r="F87" s="958"/>
      <c r="G87" s="958"/>
      <c r="H87" s="958"/>
      <c r="I87" s="958"/>
      <c r="J87" s="958"/>
      <c r="K87" s="958"/>
      <c r="L87" s="958"/>
      <c r="M87" s="958"/>
      <c r="N87" s="958"/>
      <c r="O87" s="958"/>
      <c r="P87" s="958"/>
      <c r="Q87" s="958"/>
      <c r="R87" s="958"/>
      <c r="S87" s="958"/>
      <c r="T87" s="958"/>
      <c r="U87" s="958"/>
      <c r="V87" s="958"/>
      <c r="W87" s="958"/>
      <c r="X87" s="958"/>
      <c r="Y87" s="958"/>
      <c r="Z87" s="958"/>
      <c r="AA87" s="958"/>
      <c r="AB87" s="958"/>
      <c r="AC87" s="958"/>
      <c r="AD87" s="958"/>
      <c r="AE87" s="958"/>
      <c r="AF87" s="958"/>
      <c r="AG87" s="958"/>
      <c r="AH87" s="958"/>
      <c r="AI87" s="958"/>
      <c r="AJ87" s="958"/>
      <c r="AK87" s="958"/>
      <c r="AL87" s="958"/>
      <c r="AM87" s="958"/>
      <c r="AN87" s="958"/>
      <c r="AO87" s="958"/>
      <c r="AP87" s="958"/>
      <c r="AQ87" s="958"/>
      <c r="AR87" s="958"/>
      <c r="AS87" s="958"/>
      <c r="AT87" s="958"/>
      <c r="AU87" s="589"/>
      <c r="AV87" s="589"/>
      <c r="AW87" s="589"/>
      <c r="AX87" s="589"/>
      <c r="AY87" s="589"/>
      <c r="AZ87" s="589"/>
      <c r="BA87" s="589"/>
      <c r="BB87" s="589"/>
      <c r="BC87" s="589"/>
      <c r="BD87" s="589"/>
      <c r="BE87" s="589"/>
      <c r="BF87" s="589"/>
      <c r="BG87" s="589"/>
      <c r="BH87" s="589"/>
      <c r="BI87" s="589"/>
      <c r="BJ87" s="589"/>
      <c r="BK87" s="589"/>
      <c r="BL87" s="589"/>
      <c r="BM87" s="589"/>
      <c r="BN87" s="589"/>
      <c r="BO87" s="589"/>
      <c r="BP87" s="589"/>
      <c r="BQ87" s="589"/>
      <c r="BR87" s="589"/>
      <c r="BS87" s="589"/>
      <c r="BT87" s="589"/>
      <c r="BU87" s="589"/>
      <c r="BV87" s="589"/>
      <c r="BW87" s="589"/>
      <c r="BX87" s="589"/>
      <c r="BY87" s="589"/>
      <c r="BZ87" s="589"/>
      <c r="CA87" s="589"/>
      <c r="CB87" s="589"/>
      <c r="CC87" s="589"/>
      <c r="CD87" s="589"/>
      <c r="CE87" s="589"/>
      <c r="CF87" s="589"/>
      <c r="CG87" s="589"/>
      <c r="CH87" s="590"/>
      <c r="CJ87" s="1069"/>
      <c r="CK87" s="1070"/>
    </row>
    <row r="88" spans="2:89" ht="18" customHeight="1">
      <c r="B88" s="201"/>
      <c r="C88" s="204"/>
      <c r="F88" s="582"/>
      <c r="I88" s="869" t="s">
        <v>644</v>
      </c>
      <c r="J88" s="869"/>
      <c r="K88" s="869"/>
      <c r="L88" s="869"/>
      <c r="M88" s="869"/>
      <c r="N88" s="869"/>
      <c r="O88" s="869"/>
      <c r="P88" s="869"/>
      <c r="Q88" s="869"/>
      <c r="R88" s="869"/>
      <c r="S88" s="869"/>
      <c r="T88" s="869"/>
      <c r="U88" s="869"/>
      <c r="V88" s="869"/>
      <c r="W88" s="869"/>
      <c r="X88" s="953"/>
      <c r="Y88" s="953"/>
      <c r="Z88" s="953"/>
      <c r="AA88" s="954" t="s">
        <v>641</v>
      </c>
      <c r="AB88" s="955"/>
      <c r="AC88" s="955"/>
      <c r="AD88" s="956"/>
      <c r="AE88" s="162"/>
      <c r="AF88" s="162"/>
      <c r="AG88" s="162"/>
      <c r="AH88" s="162"/>
      <c r="AI88" s="869" t="s">
        <v>645</v>
      </c>
      <c r="AJ88" s="869"/>
      <c r="AK88" s="869"/>
      <c r="AL88" s="869"/>
      <c r="AM88" s="869"/>
      <c r="AN88" s="869"/>
      <c r="AO88" s="869"/>
      <c r="AP88" s="869"/>
      <c r="AQ88" s="869"/>
      <c r="AR88" s="869"/>
      <c r="AS88" s="869"/>
      <c r="AT88" s="869"/>
      <c r="AU88" s="869"/>
      <c r="AV88" s="869"/>
      <c r="AW88" s="869"/>
      <c r="AX88" s="953"/>
      <c r="AY88" s="953"/>
      <c r="AZ88" s="953"/>
      <c r="BA88" s="954" t="s">
        <v>641</v>
      </c>
      <c r="BB88" s="955"/>
      <c r="BC88" s="955"/>
      <c r="BD88" s="956"/>
      <c r="BE88" s="162"/>
      <c r="BF88" s="162"/>
      <c r="BG88" s="162"/>
      <c r="BH88" s="162"/>
      <c r="BI88" s="869" t="s">
        <v>646</v>
      </c>
      <c r="BJ88" s="869"/>
      <c r="BK88" s="869"/>
      <c r="BL88" s="869"/>
      <c r="BM88" s="869"/>
      <c r="BN88" s="869"/>
      <c r="BO88" s="869"/>
      <c r="BP88" s="869"/>
      <c r="BQ88" s="869"/>
      <c r="BR88" s="869"/>
      <c r="BS88" s="869"/>
      <c r="BT88" s="869"/>
      <c r="BU88" s="869"/>
      <c r="BV88" s="869"/>
      <c r="BW88" s="869"/>
      <c r="BX88" s="953"/>
      <c r="BY88" s="953"/>
      <c r="BZ88" s="953"/>
      <c r="CA88" s="954" t="s">
        <v>641</v>
      </c>
      <c r="CB88" s="955"/>
      <c r="CC88" s="955"/>
      <c r="CD88" s="956"/>
      <c r="CE88" s="162"/>
      <c r="CF88" s="162"/>
      <c r="CG88" s="162"/>
      <c r="CH88" s="568"/>
      <c r="CJ88" s="1069"/>
      <c r="CK88" s="1070"/>
    </row>
    <row r="89" spans="2:89" ht="18" customHeight="1">
      <c r="B89" s="201"/>
      <c r="C89" s="205"/>
      <c r="D89" s="206"/>
      <c r="E89" s="206"/>
      <c r="F89" s="579"/>
      <c r="G89" s="216"/>
      <c r="H89" s="216"/>
      <c r="I89" s="216"/>
      <c r="J89" s="585"/>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16"/>
      <c r="AL89" s="216"/>
      <c r="AM89" s="216"/>
      <c r="AN89" s="216"/>
      <c r="AO89" s="216"/>
      <c r="AP89" s="216"/>
      <c r="AQ89" s="216"/>
      <c r="AR89" s="216"/>
      <c r="AS89" s="216"/>
      <c r="AT89" s="216"/>
      <c r="AU89" s="216"/>
      <c r="AV89" s="216"/>
      <c r="AW89" s="216"/>
      <c r="AX89" s="216"/>
      <c r="AY89" s="216"/>
      <c r="AZ89" s="216"/>
      <c r="BA89" s="216"/>
      <c r="BB89" s="216"/>
      <c r="BC89" s="216"/>
      <c r="BD89" s="216"/>
      <c r="BE89" s="216"/>
      <c r="BF89" s="216"/>
      <c r="BG89" s="216"/>
      <c r="BH89" s="216"/>
      <c r="BI89" s="869" t="s">
        <v>759</v>
      </c>
      <c r="BJ89" s="869"/>
      <c r="BK89" s="869"/>
      <c r="BL89" s="869"/>
      <c r="BM89" s="869"/>
      <c r="BN89" s="869"/>
      <c r="BO89" s="869"/>
      <c r="BP89" s="869"/>
      <c r="BQ89" s="869"/>
      <c r="BR89" s="869"/>
      <c r="BS89" s="869"/>
      <c r="BT89" s="869"/>
      <c r="BU89" s="869"/>
      <c r="BV89" s="869"/>
      <c r="BW89" s="869"/>
      <c r="BX89" s="952">
        <f>X88+AX88+BX88</f>
        <v>0</v>
      </c>
      <c r="BY89" s="952"/>
      <c r="BZ89" s="952"/>
      <c r="CA89" s="954" t="s">
        <v>641</v>
      </c>
      <c r="CB89" s="955"/>
      <c r="CC89" s="955"/>
      <c r="CD89" s="956"/>
      <c r="CE89" s="216"/>
      <c r="CF89" s="216"/>
      <c r="CG89" s="216"/>
      <c r="CH89" s="580"/>
      <c r="CJ89" s="1069"/>
      <c r="CK89" s="1070"/>
    </row>
    <row r="90" spans="2:89" ht="18" customHeight="1">
      <c r="B90" s="201"/>
      <c r="C90" s="1319" t="s">
        <v>643</v>
      </c>
      <c r="D90" s="1320"/>
      <c r="E90" s="1320"/>
      <c r="F90" s="1320"/>
      <c r="G90" s="1320"/>
      <c r="H90" s="1320"/>
      <c r="I90" s="1320"/>
      <c r="J90" s="1320"/>
      <c r="K90" s="1320"/>
      <c r="L90" s="1320"/>
      <c r="M90" s="1320"/>
      <c r="N90" s="1320"/>
      <c r="O90" s="1320"/>
      <c r="P90" s="1320"/>
      <c r="Q90" s="1320"/>
      <c r="R90" s="1320"/>
      <c r="S90" s="1320"/>
      <c r="T90" s="1320"/>
      <c r="U90" s="1320"/>
      <c r="V90" s="1320"/>
      <c r="W90" s="1320"/>
      <c r="X90" s="1320"/>
      <c r="Y90" s="1320"/>
      <c r="Z90" s="1320"/>
      <c r="AA90" s="1320"/>
      <c r="AB90" s="1320"/>
      <c r="AC90" s="1320"/>
      <c r="AD90" s="1320"/>
      <c r="AE90" s="1320"/>
      <c r="AF90" s="1320"/>
      <c r="AG90" s="1320"/>
      <c r="AH90" s="1320"/>
      <c r="AI90" s="1320"/>
      <c r="AJ90" s="1320"/>
      <c r="AK90" s="1320"/>
      <c r="AL90" s="1320"/>
      <c r="AM90" s="1320"/>
      <c r="AN90" s="1320"/>
      <c r="AO90" s="1320"/>
      <c r="AP90" s="1320"/>
      <c r="AQ90" s="1320"/>
      <c r="AR90" s="1320"/>
      <c r="AS90" s="1320"/>
      <c r="AT90" s="1320"/>
      <c r="AU90" s="1320"/>
      <c r="AV90" s="1320"/>
      <c r="AW90" s="1320"/>
      <c r="AX90" s="1320"/>
      <c r="AY90" s="1320"/>
      <c r="AZ90" s="1320"/>
      <c r="BA90" s="1320"/>
      <c r="BB90" s="1320"/>
      <c r="BC90" s="1320"/>
      <c r="BD90" s="1320"/>
      <c r="BE90" s="1320"/>
      <c r="BF90" s="1320"/>
      <c r="BG90" s="1320"/>
      <c r="BH90" s="1320"/>
      <c r="BI90" s="1320"/>
      <c r="BJ90" s="1320"/>
      <c r="BK90" s="1320"/>
      <c r="BL90" s="1320"/>
      <c r="BM90" s="1320"/>
      <c r="BN90" s="1320"/>
      <c r="BO90" s="1320"/>
      <c r="BP90" s="1320"/>
      <c r="BQ90" s="1320"/>
      <c r="BR90" s="1320"/>
      <c r="BS90" s="1320"/>
      <c r="BT90" s="1320"/>
      <c r="BU90" s="1320"/>
      <c r="BV90" s="1320"/>
      <c r="BW90" s="1320"/>
      <c r="BX90" s="1320"/>
      <c r="BY90" s="1320"/>
      <c r="BZ90" s="1320"/>
      <c r="CA90" s="1320"/>
      <c r="CB90" s="1320"/>
      <c r="CC90" s="1320"/>
      <c r="CD90" s="1320"/>
      <c r="CE90" s="1320"/>
      <c r="CF90" s="1320"/>
      <c r="CG90" s="1320"/>
      <c r="CH90" s="1321"/>
      <c r="CJ90" s="1069"/>
      <c r="CK90" s="1070"/>
    </row>
    <row r="91" spans="2:89" ht="18" customHeight="1">
      <c r="B91" s="201"/>
      <c r="C91" s="204"/>
      <c r="I91" s="869" t="s">
        <v>623</v>
      </c>
      <c r="J91" s="869"/>
      <c r="K91" s="869"/>
      <c r="L91" s="869"/>
      <c r="M91" s="869"/>
      <c r="N91" s="869"/>
      <c r="O91" s="869"/>
      <c r="P91" s="869"/>
      <c r="Q91" s="869"/>
      <c r="R91" s="869"/>
      <c r="S91" s="869"/>
      <c r="T91" s="869"/>
      <c r="U91" s="869"/>
      <c r="V91" s="869"/>
      <c r="W91" s="869"/>
      <c r="X91" s="953"/>
      <c r="Y91" s="953"/>
      <c r="Z91" s="953"/>
      <c r="AA91" s="954" t="s">
        <v>641</v>
      </c>
      <c r="AB91" s="955"/>
      <c r="AC91" s="955"/>
      <c r="AD91" s="956"/>
      <c r="AE91" s="1332"/>
      <c r="AF91" s="1332"/>
      <c r="AG91" s="1332"/>
      <c r="AH91" s="1332"/>
      <c r="AI91" s="1332"/>
      <c r="AJ91" s="1332"/>
      <c r="AK91" s="1332"/>
      <c r="AL91" s="586" t="s">
        <v>642</v>
      </c>
      <c r="AM91" s="587"/>
      <c r="AN91" s="587"/>
      <c r="AO91" s="588"/>
      <c r="AP91" s="162"/>
      <c r="AQ91" s="162"/>
      <c r="AR91" s="162"/>
      <c r="AS91" s="162"/>
      <c r="AT91" s="1333"/>
      <c r="AU91" s="1333"/>
      <c r="AV91" s="1333"/>
      <c r="AW91" s="1333"/>
      <c r="AX91" s="1333"/>
      <c r="AY91" s="1333"/>
      <c r="AZ91" s="1333"/>
      <c r="BA91" s="1333"/>
      <c r="BB91" s="1333"/>
      <c r="BC91" s="1333"/>
      <c r="BD91" s="1333"/>
      <c r="BE91" s="1333"/>
      <c r="BF91" s="1333"/>
      <c r="BG91" s="1333"/>
      <c r="BH91" s="1333"/>
      <c r="BI91" s="953"/>
      <c r="BJ91" s="953"/>
      <c r="BK91" s="953"/>
      <c r="BL91" s="954" t="s">
        <v>641</v>
      </c>
      <c r="BM91" s="955"/>
      <c r="BN91" s="955"/>
      <c r="BO91" s="956"/>
      <c r="BP91" s="1332"/>
      <c r="BQ91" s="1332"/>
      <c r="BR91" s="1332"/>
      <c r="BS91" s="1332"/>
      <c r="BT91" s="1332"/>
      <c r="BU91" s="1332"/>
      <c r="BV91" s="1332"/>
      <c r="BW91" s="586" t="s">
        <v>642</v>
      </c>
      <c r="BX91" s="587"/>
      <c r="BY91" s="587"/>
      <c r="BZ91" s="588"/>
      <c r="CA91" s="162"/>
      <c r="CB91" s="162"/>
      <c r="CC91" s="162"/>
      <c r="CD91" s="162"/>
      <c r="CE91" s="162"/>
      <c r="CF91" s="162"/>
      <c r="CG91" s="162"/>
      <c r="CH91" s="568"/>
      <c r="CJ91" s="1069"/>
      <c r="CK91" s="1070"/>
    </row>
    <row r="92" spans="2:89" ht="18" customHeight="1">
      <c r="B92" s="201"/>
      <c r="C92" s="205"/>
      <c r="D92" s="206"/>
      <c r="E92" s="206"/>
      <c r="F92" s="216"/>
      <c r="G92" s="216"/>
      <c r="H92" s="216"/>
      <c r="I92" s="1162" t="s">
        <v>772</v>
      </c>
      <c r="J92" s="1163"/>
      <c r="K92" s="1163"/>
      <c r="L92" s="1163"/>
      <c r="M92" s="1163"/>
      <c r="N92" s="1163"/>
      <c r="O92" s="1163"/>
      <c r="P92" s="1163"/>
      <c r="Q92" s="1163"/>
      <c r="R92" s="1163"/>
      <c r="S92" s="1163"/>
      <c r="T92" s="1163"/>
      <c r="U92" s="1163"/>
      <c r="V92" s="1163"/>
      <c r="W92" s="1163"/>
      <c r="X92" s="1163"/>
      <c r="Y92" s="1163"/>
      <c r="Z92" s="1163"/>
      <c r="AA92" s="1163"/>
      <c r="AB92" s="1163"/>
      <c r="AC92" s="1163"/>
      <c r="AD92" s="1163"/>
      <c r="AE92" s="1163"/>
      <c r="AF92" s="1163"/>
      <c r="AG92" s="1163"/>
      <c r="AH92" s="1163"/>
      <c r="AI92" s="1163"/>
      <c r="AJ92" s="1163"/>
      <c r="AK92" s="1163"/>
      <c r="AL92" s="1163"/>
      <c r="AM92" s="1163"/>
      <c r="AN92" s="1163"/>
      <c r="AO92" s="1163"/>
      <c r="AP92" s="216"/>
      <c r="AQ92" s="216"/>
      <c r="AR92" s="216"/>
      <c r="AS92" s="216"/>
      <c r="AT92" s="216"/>
      <c r="AU92" s="216"/>
      <c r="AV92" s="216"/>
      <c r="AW92" s="216"/>
      <c r="AX92" s="216"/>
      <c r="AY92" s="216"/>
      <c r="AZ92" s="216"/>
      <c r="BA92" s="216"/>
      <c r="BB92" s="216"/>
      <c r="BC92" s="216"/>
      <c r="BD92" s="216"/>
      <c r="BE92" s="216"/>
      <c r="BF92" s="216"/>
      <c r="BG92" s="216"/>
      <c r="BH92" s="216"/>
      <c r="BI92" s="216"/>
      <c r="BJ92" s="216"/>
      <c r="BK92" s="216"/>
      <c r="BL92" s="216"/>
      <c r="BM92" s="216"/>
      <c r="BN92" s="216"/>
      <c r="BO92" s="216"/>
      <c r="BP92" s="216"/>
      <c r="BQ92" s="216"/>
      <c r="BR92" s="216"/>
      <c r="BS92" s="216"/>
      <c r="BT92" s="216"/>
      <c r="BU92" s="216"/>
      <c r="BV92" s="216"/>
      <c r="BW92" s="216"/>
      <c r="BX92" s="216"/>
      <c r="BY92" s="216"/>
      <c r="BZ92" s="216"/>
      <c r="CA92" s="216"/>
      <c r="CB92" s="216"/>
      <c r="CC92" s="216"/>
      <c r="CD92" s="216"/>
      <c r="CE92" s="216"/>
      <c r="CF92" s="216"/>
      <c r="CG92" s="216"/>
      <c r="CH92" s="580"/>
      <c r="CJ92" s="1069"/>
      <c r="CK92" s="1070"/>
    </row>
    <row r="93" spans="2:89" ht="18" customHeight="1">
      <c r="B93" s="201"/>
      <c r="C93" s="1335" t="s">
        <v>327</v>
      </c>
      <c r="D93" s="1320"/>
      <c r="E93" s="1320"/>
      <c r="F93" s="1320"/>
      <c r="G93" s="1320"/>
      <c r="H93" s="1320"/>
      <c r="I93" s="1320"/>
      <c r="J93" s="1320"/>
      <c r="K93" s="1320"/>
      <c r="L93" s="1320"/>
      <c r="M93" s="1320"/>
      <c r="N93" s="1320"/>
      <c r="O93" s="1320"/>
      <c r="P93" s="1320"/>
      <c r="Q93" s="1320"/>
      <c r="R93" s="1320"/>
      <c r="S93" s="1320"/>
      <c r="T93" s="1320"/>
      <c r="U93" s="1320"/>
      <c r="V93" s="1320"/>
      <c r="W93" s="1320"/>
      <c r="X93" s="1320"/>
      <c r="Y93" s="1320"/>
      <c r="Z93" s="1320"/>
      <c r="AA93" s="1320"/>
      <c r="AB93" s="1320"/>
      <c r="AC93" s="1320"/>
      <c r="AD93" s="1320"/>
      <c r="AE93" s="1320"/>
      <c r="AF93" s="1320"/>
      <c r="AG93" s="1320"/>
      <c r="AH93" s="1320"/>
      <c r="AI93" s="1320"/>
      <c r="AJ93" s="1320"/>
      <c r="AK93" s="1320"/>
      <c r="AL93" s="1320"/>
      <c r="AM93" s="1320"/>
      <c r="AN93" s="1320"/>
      <c r="AO93" s="1320"/>
      <c r="AP93" s="1320"/>
      <c r="AQ93" s="1320"/>
      <c r="AR93" s="1320"/>
      <c r="AS93" s="1320"/>
      <c r="AT93" s="1320"/>
      <c r="AU93" s="1320"/>
      <c r="AV93" s="1320"/>
      <c r="AW93" s="1320"/>
      <c r="AX93" s="1320"/>
      <c r="AY93" s="1320"/>
      <c r="AZ93" s="1320"/>
      <c r="BA93" s="1320"/>
      <c r="BB93" s="1320"/>
      <c r="BC93" s="1320"/>
      <c r="BD93" s="1320"/>
      <c r="BE93" s="1320"/>
      <c r="BF93" s="1320"/>
      <c r="BG93" s="1320"/>
      <c r="BH93" s="1320"/>
      <c r="BI93" s="1320"/>
      <c r="BJ93" s="1320"/>
      <c r="BK93" s="1320"/>
      <c r="BL93" s="1320"/>
      <c r="BM93" s="1320"/>
      <c r="BN93" s="1320"/>
      <c r="BO93" s="1320"/>
      <c r="BP93" s="1320"/>
      <c r="BQ93" s="1320"/>
      <c r="BR93" s="1320"/>
      <c r="BS93" s="1320"/>
      <c r="BT93" s="1320"/>
      <c r="BU93" s="1320"/>
      <c r="BV93" s="1320"/>
      <c r="BW93" s="1320"/>
      <c r="BX93" s="1320"/>
      <c r="BY93" s="1320"/>
      <c r="BZ93" s="1320"/>
      <c r="CA93" s="1320"/>
      <c r="CB93" s="1320"/>
      <c r="CC93" s="1320"/>
      <c r="CD93" s="1320"/>
      <c r="CE93" s="1320"/>
      <c r="CF93" s="1320"/>
      <c r="CG93" s="1320"/>
      <c r="CH93" s="1321"/>
      <c r="CJ93" s="1069"/>
      <c r="CK93" s="1070"/>
    </row>
    <row r="94" spans="2:89" ht="18" customHeight="1">
      <c r="B94" s="201"/>
      <c r="C94" s="204"/>
      <c r="F94" s="43" t="s">
        <v>326</v>
      </c>
      <c r="N94" s="162"/>
      <c r="O94" s="162"/>
      <c r="P94" s="1159"/>
      <c r="Q94" s="1160"/>
      <c r="R94" s="1160"/>
      <c r="S94" s="1160"/>
      <c r="T94" s="1160"/>
      <c r="U94" s="1160"/>
      <c r="V94" s="1160"/>
      <c r="W94" s="1160"/>
      <c r="X94" s="1160"/>
      <c r="Y94" s="1160"/>
      <c r="Z94" s="1160"/>
      <c r="AA94" s="1160"/>
      <c r="AB94" s="1160"/>
      <c r="AC94" s="1160"/>
      <c r="AD94" s="1160"/>
      <c r="AE94" s="1160"/>
      <c r="AF94" s="1160"/>
      <c r="AG94" s="1160"/>
      <c r="AH94" s="1160"/>
      <c r="AI94" s="1160"/>
      <c r="AJ94" s="1160"/>
      <c r="AK94" s="1160"/>
      <c r="AL94" s="1160"/>
      <c r="AM94" s="1160"/>
      <c r="AN94" s="1160"/>
      <c r="AO94" s="1160"/>
      <c r="AP94" s="1160"/>
      <c r="AQ94" s="1160"/>
      <c r="AR94" s="1160"/>
      <c r="AS94" s="1160"/>
      <c r="AT94" s="1160"/>
      <c r="AU94" s="1160"/>
      <c r="AV94" s="1160"/>
      <c r="AW94" s="1160"/>
      <c r="AX94" s="1160"/>
      <c r="AY94" s="1160"/>
      <c r="AZ94" s="1160"/>
      <c r="BA94" s="1160"/>
      <c r="BB94" s="1160"/>
      <c r="BC94" s="1160"/>
      <c r="BD94" s="1160"/>
      <c r="BE94" s="1160"/>
      <c r="BF94" s="1160"/>
      <c r="BG94" s="1160"/>
      <c r="BH94" s="1160"/>
      <c r="BI94" s="1160"/>
      <c r="BJ94" s="1160"/>
      <c r="BK94" s="1160"/>
      <c r="BL94" s="1160"/>
      <c r="BM94" s="1160"/>
      <c r="BN94" s="1160"/>
      <c r="BO94" s="1160"/>
      <c r="BP94" s="1160"/>
      <c r="BQ94" s="1160"/>
      <c r="BR94" s="1160"/>
      <c r="BS94" s="1160"/>
      <c r="BT94" s="1160"/>
      <c r="BU94" s="1160"/>
      <c r="BV94" s="1160"/>
      <c r="BW94" s="1160"/>
      <c r="BX94" s="1160"/>
      <c r="BY94" s="1160"/>
      <c r="BZ94" s="1160"/>
      <c r="CA94" s="1160"/>
      <c r="CB94" s="1160"/>
      <c r="CC94" s="1160"/>
      <c r="CD94" s="1160"/>
      <c r="CE94" s="1161"/>
      <c r="CF94" s="162"/>
      <c r="CG94" s="162"/>
      <c r="CH94" s="568"/>
      <c r="CJ94" s="1069"/>
      <c r="CK94" s="1070"/>
    </row>
    <row r="95" spans="2:89" ht="18" customHeight="1">
      <c r="B95" s="201"/>
      <c r="C95" s="205"/>
      <c r="D95" s="206"/>
      <c r="E95" s="206"/>
      <c r="F95" s="216" t="s">
        <v>325</v>
      </c>
      <c r="G95" s="216"/>
      <c r="H95" s="216"/>
      <c r="I95" s="216"/>
      <c r="J95" s="216"/>
      <c r="K95" s="216"/>
      <c r="L95" s="216"/>
      <c r="M95" s="216"/>
      <c r="N95" s="216"/>
      <c r="O95" s="216"/>
      <c r="P95" s="1073"/>
      <c r="Q95" s="1074"/>
      <c r="R95" s="1074"/>
      <c r="S95" s="1074"/>
      <c r="T95" s="1074"/>
      <c r="U95" s="1074"/>
      <c r="V95" s="1074"/>
      <c r="W95" s="1074"/>
      <c r="X95" s="1074"/>
      <c r="Y95" s="1074"/>
      <c r="Z95" s="1074"/>
      <c r="AA95" s="1074"/>
      <c r="AB95" s="1074"/>
      <c r="AC95" s="1074"/>
      <c r="AD95" s="1074"/>
      <c r="AE95" s="1074"/>
      <c r="AF95" s="1074"/>
      <c r="AG95" s="1074"/>
      <c r="AH95" s="1074"/>
      <c r="AI95" s="1074"/>
      <c r="AJ95" s="1074"/>
      <c r="AK95" s="1074"/>
      <c r="AL95" s="1074"/>
      <c r="AM95" s="1074"/>
      <c r="AN95" s="1074"/>
      <c r="AO95" s="1074"/>
      <c r="AP95" s="1074"/>
      <c r="AQ95" s="1074"/>
      <c r="AR95" s="1074"/>
      <c r="AS95" s="1074"/>
      <c r="AT95" s="1074"/>
      <c r="AU95" s="1074"/>
      <c r="AV95" s="1074"/>
      <c r="AW95" s="1074"/>
      <c r="AX95" s="1074"/>
      <c r="AY95" s="1074"/>
      <c r="AZ95" s="1074"/>
      <c r="BA95" s="1074"/>
      <c r="BB95" s="1074"/>
      <c r="BC95" s="1074"/>
      <c r="BD95" s="1074"/>
      <c r="BE95" s="1074"/>
      <c r="BF95" s="1074"/>
      <c r="BG95" s="1074"/>
      <c r="BH95" s="1074"/>
      <c r="BI95" s="1074"/>
      <c r="BJ95" s="1074"/>
      <c r="BK95" s="1074"/>
      <c r="BL95" s="1074"/>
      <c r="BM95" s="1074"/>
      <c r="BN95" s="1074"/>
      <c r="BO95" s="1074"/>
      <c r="BP95" s="1074"/>
      <c r="BQ95" s="1074"/>
      <c r="BR95" s="1074"/>
      <c r="BS95" s="1074"/>
      <c r="BT95" s="1074"/>
      <c r="BU95" s="1074"/>
      <c r="BV95" s="1074"/>
      <c r="BW95" s="1074"/>
      <c r="BX95" s="1074"/>
      <c r="BY95" s="1074"/>
      <c r="BZ95" s="1074"/>
      <c r="CA95" s="1074"/>
      <c r="CB95" s="1074"/>
      <c r="CC95" s="1074"/>
      <c r="CD95" s="1074"/>
      <c r="CE95" s="1075"/>
      <c r="CF95" s="216"/>
      <c r="CG95" s="216"/>
      <c r="CH95" s="580"/>
      <c r="CJ95" s="1069"/>
      <c r="CK95" s="1070"/>
    </row>
    <row r="96" spans="2:89" ht="18" customHeight="1" thickBot="1">
      <c r="B96" s="201"/>
      <c r="C96" s="1348"/>
      <c r="D96" s="1349"/>
      <c r="E96" s="1349"/>
      <c r="F96" s="1349"/>
      <c r="G96" s="1349"/>
      <c r="H96" s="1349"/>
      <c r="I96" s="1349"/>
      <c r="J96" s="1349"/>
      <c r="K96" s="1349"/>
      <c r="L96" s="1349"/>
      <c r="M96" s="1349"/>
      <c r="N96" s="1349"/>
      <c r="O96" s="1349"/>
      <c r="P96" s="1349"/>
      <c r="Q96" s="1349"/>
      <c r="R96" s="1349"/>
      <c r="S96" s="1349"/>
      <c r="T96" s="1349"/>
      <c r="U96" s="1349"/>
      <c r="V96" s="1349"/>
      <c r="W96" s="1349"/>
      <c r="X96" s="1349"/>
      <c r="Y96" s="1349"/>
      <c r="Z96" s="1349"/>
      <c r="AA96" s="1349"/>
      <c r="AB96" s="1349"/>
      <c r="AC96" s="1349"/>
      <c r="AD96" s="1349"/>
      <c r="AE96" s="1349"/>
      <c r="AF96" s="1349"/>
      <c r="AG96" s="1349"/>
      <c r="AH96" s="1349"/>
      <c r="AI96" s="1349"/>
      <c r="AJ96" s="1349"/>
      <c r="AK96" s="1349"/>
      <c r="AL96" s="1349"/>
      <c r="AM96" s="1349"/>
      <c r="AN96" s="1349"/>
      <c r="AO96" s="1349"/>
      <c r="AP96" s="1349"/>
      <c r="AQ96" s="1349"/>
      <c r="AR96" s="1349"/>
      <c r="AS96" s="1349"/>
      <c r="AT96" s="1349"/>
      <c r="AU96" s="1349"/>
      <c r="AV96" s="1349"/>
      <c r="AW96" s="1349"/>
      <c r="AX96" s="1349"/>
      <c r="AY96" s="1349"/>
      <c r="AZ96" s="1349"/>
      <c r="BA96" s="1349"/>
      <c r="BB96" s="1349"/>
      <c r="BC96" s="1349"/>
      <c r="BD96" s="1349"/>
      <c r="BE96" s="1349"/>
      <c r="BF96" s="1349"/>
      <c r="BG96" s="1349"/>
      <c r="BH96" s="1349"/>
      <c r="BI96" s="1349"/>
      <c r="BJ96" s="1349"/>
      <c r="BK96" s="1349"/>
      <c r="BL96" s="1349"/>
      <c r="BM96" s="1349"/>
      <c r="BN96" s="1349"/>
      <c r="BO96" s="1349"/>
      <c r="BP96" s="1349"/>
      <c r="BQ96" s="1349"/>
      <c r="BR96" s="1349"/>
      <c r="BS96" s="1349"/>
      <c r="BT96" s="1349"/>
      <c r="BU96" s="1349"/>
      <c r="BV96" s="1349"/>
      <c r="BW96" s="1349"/>
      <c r="BX96" s="1349"/>
      <c r="BY96" s="1349"/>
      <c r="BZ96" s="1349"/>
      <c r="CA96" s="1349"/>
      <c r="CB96" s="1349"/>
      <c r="CC96" s="1349"/>
      <c r="CD96" s="1349"/>
      <c r="CE96" s="1349"/>
      <c r="CF96" s="221"/>
      <c r="CG96" s="221"/>
      <c r="CH96" s="200"/>
      <c r="CJ96" s="1071"/>
      <c r="CK96" s="1072"/>
    </row>
    <row r="97" spans="1:92" ht="15.5" customHeight="1">
      <c r="B97" s="913" t="s">
        <v>589</v>
      </c>
      <c r="C97" s="914"/>
      <c r="D97" s="914"/>
      <c r="E97" s="914"/>
      <c r="F97" s="914"/>
      <c r="G97" s="914"/>
      <c r="H97" s="914"/>
      <c r="I97" s="914"/>
      <c r="J97" s="914"/>
      <c r="K97" s="915"/>
      <c r="L97" s="1134" t="s">
        <v>596</v>
      </c>
      <c r="M97" s="1135"/>
      <c r="N97" s="1135"/>
      <c r="O97" s="1135"/>
      <c r="P97" s="1135"/>
      <c r="Q97" s="1135"/>
      <c r="R97" s="1135"/>
      <c r="S97" s="1135"/>
      <c r="T97" s="1135"/>
      <c r="U97" s="1135"/>
      <c r="V97" s="1135"/>
      <c r="W97" s="1135"/>
      <c r="X97" s="1135"/>
      <c r="Y97" s="1136"/>
      <c r="Z97" s="1330"/>
      <c r="AA97" s="1143"/>
      <c r="AB97" s="1143"/>
      <c r="AC97" s="1143"/>
      <c r="AD97" s="1143"/>
      <c r="AE97" s="1143"/>
      <c r="AF97" s="1143"/>
      <c r="AG97" s="1143"/>
      <c r="AH97" s="1143"/>
      <c r="AI97" s="1143"/>
      <c r="AJ97" s="1143"/>
      <c r="AK97" s="1143"/>
      <c r="AL97" s="1143"/>
      <c r="AM97" s="1143"/>
      <c r="AN97" s="1143"/>
      <c r="AO97" s="1143"/>
      <c r="AP97" s="1143"/>
      <c r="AQ97" s="1143"/>
      <c r="AR97" s="1143"/>
      <c r="AS97" s="1143"/>
      <c r="AT97" s="1143"/>
      <c r="AU97" s="1143"/>
      <c r="AV97" s="1143"/>
      <c r="AW97" s="1143"/>
      <c r="AX97" s="1143"/>
      <c r="AY97" s="1143"/>
      <c r="AZ97" s="1143"/>
      <c r="BA97" s="1143"/>
      <c r="BB97" s="1143"/>
      <c r="BC97" s="1143"/>
      <c r="BD97" s="1143"/>
      <c r="BE97" s="1143"/>
      <c r="BF97" s="1143"/>
      <c r="BG97" s="1143"/>
      <c r="BH97" s="1143"/>
      <c r="BI97" s="1143"/>
      <c r="BJ97" s="1143"/>
      <c r="BK97" s="1143"/>
      <c r="BL97" s="1143"/>
      <c r="BM97" s="1143"/>
      <c r="BN97" s="1143"/>
      <c r="BO97" s="1143"/>
      <c r="BP97" s="1143"/>
      <c r="BQ97" s="1143"/>
      <c r="BR97" s="1143"/>
      <c r="BS97" s="1143"/>
      <c r="BT97" s="1143"/>
      <c r="BU97" s="1143"/>
      <c r="BV97" s="1143"/>
      <c r="BW97" s="1143"/>
      <c r="BX97" s="1143"/>
      <c r="BY97" s="1143"/>
      <c r="BZ97" s="1143"/>
      <c r="CA97" s="1143"/>
      <c r="CB97" s="1143"/>
      <c r="CC97" s="1143"/>
      <c r="CD97" s="1143"/>
      <c r="CE97" s="1143"/>
      <c r="CF97" s="1143"/>
      <c r="CG97" s="1143"/>
      <c r="CH97" s="1144"/>
      <c r="CJ97" s="855" t="s">
        <v>785</v>
      </c>
      <c r="CK97" s="856"/>
      <c r="CM97" s="592" t="s">
        <v>621</v>
      </c>
      <c r="CN97" s="592" t="s">
        <v>621</v>
      </c>
    </row>
    <row r="98" spans="1:92" ht="15.5" customHeight="1">
      <c r="B98" s="916"/>
      <c r="C98" s="917"/>
      <c r="D98" s="917"/>
      <c r="E98" s="917"/>
      <c r="F98" s="917"/>
      <c r="G98" s="917"/>
      <c r="H98" s="917"/>
      <c r="I98" s="917"/>
      <c r="J98" s="917"/>
      <c r="K98" s="918"/>
      <c r="L98" s="1318" t="s">
        <v>597</v>
      </c>
      <c r="M98" s="900"/>
      <c r="N98" s="900"/>
      <c r="O98" s="900"/>
      <c r="P98" s="900"/>
      <c r="Q98" s="900"/>
      <c r="R98" s="900"/>
      <c r="S98" s="900"/>
      <c r="T98" s="900"/>
      <c r="U98" s="900"/>
      <c r="V98" s="900"/>
      <c r="W98" s="900"/>
      <c r="X98" s="900"/>
      <c r="Y98" s="901"/>
      <c r="Z98" s="902"/>
      <c r="AA98" s="903"/>
      <c r="AB98" s="903"/>
      <c r="AC98" s="903"/>
      <c r="AD98" s="903"/>
      <c r="AE98" s="903"/>
      <c r="AF98" s="903"/>
      <c r="AG98" s="903"/>
      <c r="AH98" s="903"/>
      <c r="AI98" s="903"/>
      <c r="AJ98" s="903"/>
      <c r="AK98" s="903"/>
      <c r="AL98" s="903"/>
      <c r="AM98" s="903"/>
      <c r="AN98" s="903"/>
      <c r="AO98" s="903"/>
      <c r="AP98" s="903"/>
      <c r="AQ98" s="903"/>
      <c r="AR98" s="903"/>
      <c r="AS98" s="903"/>
      <c r="AT98" s="903"/>
      <c r="AU98" s="903"/>
      <c r="AV98" s="903"/>
      <c r="AW98" s="903"/>
      <c r="AX98" s="903"/>
      <c r="AY98" s="903"/>
      <c r="AZ98" s="903"/>
      <c r="BA98" s="903"/>
      <c r="BB98" s="903"/>
      <c r="BC98" s="903"/>
      <c r="BD98" s="903"/>
      <c r="BE98" s="903"/>
      <c r="BF98" s="903"/>
      <c r="BG98" s="903"/>
      <c r="BH98" s="903"/>
      <c r="BI98" s="903"/>
      <c r="BJ98" s="903"/>
      <c r="BK98" s="903"/>
      <c r="BL98" s="903"/>
      <c r="BM98" s="903"/>
      <c r="BN98" s="903"/>
      <c r="BO98" s="903"/>
      <c r="BP98" s="903"/>
      <c r="BQ98" s="903"/>
      <c r="BR98" s="903"/>
      <c r="BS98" s="903"/>
      <c r="BT98" s="903"/>
      <c r="BU98" s="903"/>
      <c r="BV98" s="903"/>
      <c r="BW98" s="903"/>
      <c r="BX98" s="903"/>
      <c r="BY98" s="903"/>
      <c r="BZ98" s="903"/>
      <c r="CA98" s="903"/>
      <c r="CB98" s="903"/>
      <c r="CC98" s="903"/>
      <c r="CD98" s="903"/>
      <c r="CE98" s="903"/>
      <c r="CF98" s="903"/>
      <c r="CG98" s="903"/>
      <c r="CH98" s="904"/>
      <c r="CJ98" s="857"/>
      <c r="CK98" s="858"/>
      <c r="CM98" s="591" t="s">
        <v>626</v>
      </c>
      <c r="CN98" s="591" t="s">
        <v>598</v>
      </c>
    </row>
    <row r="99" spans="1:92" ht="15.5" customHeight="1">
      <c r="B99" s="916"/>
      <c r="C99" s="917"/>
      <c r="D99" s="917"/>
      <c r="E99" s="917"/>
      <c r="F99" s="917"/>
      <c r="G99" s="917"/>
      <c r="H99" s="917"/>
      <c r="I99" s="917"/>
      <c r="J99" s="917"/>
      <c r="K99" s="918"/>
      <c r="L99" s="1145" t="s">
        <v>273</v>
      </c>
      <c r="M99" s="900"/>
      <c r="N99" s="900"/>
      <c r="O99" s="900"/>
      <c r="P99" s="900"/>
      <c r="Q99" s="900"/>
      <c r="R99" s="900"/>
      <c r="S99" s="900"/>
      <c r="T99" s="900"/>
      <c r="U99" s="900"/>
      <c r="V99" s="900"/>
      <c r="W99" s="900"/>
      <c r="X99" s="900"/>
      <c r="Y99" s="901"/>
      <c r="Z99" s="1146" t="s">
        <v>323</v>
      </c>
      <c r="AA99" s="1147"/>
      <c r="AB99" s="1147"/>
      <c r="AC99" s="1147"/>
      <c r="AD99" s="1147"/>
      <c r="AE99" s="1147"/>
      <c r="AF99" s="1147"/>
      <c r="AG99" s="1147"/>
      <c r="AH99" s="1147"/>
      <c r="AI99" s="1147"/>
      <c r="AJ99" s="1147"/>
      <c r="AK99" s="1147"/>
      <c r="AL99" s="1147"/>
      <c r="AM99" s="1147"/>
      <c r="AN99" s="1147"/>
      <c r="AO99" s="1147"/>
      <c r="AP99" s="1148"/>
      <c r="AQ99" s="1149" t="s">
        <v>192</v>
      </c>
      <c r="AR99" s="1150"/>
      <c r="AS99" s="1150"/>
      <c r="AT99" s="1150"/>
      <c r="AU99" s="1150"/>
      <c r="AV99" s="1150"/>
      <c r="AW99" s="1150"/>
      <c r="AX99" s="1150"/>
      <c r="AY99" s="1150"/>
      <c r="AZ99" s="1150"/>
      <c r="BA99" s="1150"/>
      <c r="BB99" s="1150"/>
      <c r="BC99" s="1150"/>
      <c r="BD99" s="1150"/>
      <c r="BE99" s="1151"/>
      <c r="BF99" s="1152"/>
      <c r="BG99" s="1152"/>
      <c r="BH99" s="1152"/>
      <c r="BI99" s="1152"/>
      <c r="BJ99" s="1152"/>
      <c r="BK99" s="1152"/>
      <c r="BL99" s="1153"/>
      <c r="BM99" s="1149" t="s">
        <v>167</v>
      </c>
      <c r="BN99" s="1150"/>
      <c r="BO99" s="1154"/>
      <c r="BP99" s="1155"/>
      <c r="BQ99" s="1156"/>
      <c r="BR99" s="1156"/>
      <c r="BS99" s="1157"/>
      <c r="BT99" s="1158" t="s">
        <v>99</v>
      </c>
      <c r="BU99" s="972"/>
      <c r="BV99" s="973"/>
      <c r="BW99" s="1336" t="str">
        <f>IFERROR(DATEVALUE(BE99&amp;"年1月1日"),"")</f>
        <v/>
      </c>
      <c r="BX99" s="1337"/>
      <c r="BY99" s="1337"/>
      <c r="BZ99" s="1337"/>
      <c r="CA99" s="1337"/>
      <c r="CB99" s="1337"/>
      <c r="CC99" s="1337"/>
      <c r="CD99" s="1337"/>
      <c r="CE99" s="1337"/>
      <c r="CF99" s="1337"/>
      <c r="CG99" s="1337"/>
      <c r="CH99" s="1338"/>
      <c r="CJ99" s="857"/>
      <c r="CK99" s="858"/>
      <c r="CM99" s="591" t="s">
        <v>624</v>
      </c>
      <c r="CN99" s="591" t="s">
        <v>599</v>
      </c>
    </row>
    <row r="100" spans="1:92" ht="15.5" customHeight="1">
      <c r="B100" s="916"/>
      <c r="C100" s="917"/>
      <c r="D100" s="917"/>
      <c r="E100" s="917"/>
      <c r="F100" s="917"/>
      <c r="G100" s="917"/>
      <c r="H100" s="917"/>
      <c r="I100" s="917"/>
      <c r="J100" s="917"/>
      <c r="K100" s="918"/>
      <c r="L100" s="905" t="s">
        <v>168</v>
      </c>
      <c r="M100" s="906"/>
      <c r="N100" s="906"/>
      <c r="O100" s="906"/>
      <c r="P100" s="906"/>
      <c r="Q100" s="906"/>
      <c r="R100" s="906"/>
      <c r="S100" s="906"/>
      <c r="T100" s="906"/>
      <c r="U100" s="906"/>
      <c r="V100" s="906"/>
      <c r="W100" s="906"/>
      <c r="X100" s="906"/>
      <c r="Y100" s="1339"/>
      <c r="Z100" s="907"/>
      <c r="AA100" s="908"/>
      <c r="AB100" s="908"/>
      <c r="AC100" s="908"/>
      <c r="AD100" s="908"/>
      <c r="AE100" s="908"/>
      <c r="AF100" s="908"/>
      <c r="AG100" s="908"/>
      <c r="AH100" s="908"/>
      <c r="AI100" s="908"/>
      <c r="AJ100" s="908"/>
      <c r="AK100" s="908"/>
      <c r="AL100" s="908"/>
      <c r="AM100" s="908"/>
      <c r="AN100" s="908"/>
      <c r="AO100" s="908"/>
      <c r="AP100" s="909"/>
      <c r="AQ100" s="910" t="s">
        <v>613</v>
      </c>
      <c r="AR100" s="911"/>
      <c r="AS100" s="911"/>
      <c r="AT100" s="911"/>
      <c r="AU100" s="911"/>
      <c r="AV100" s="911"/>
      <c r="AW100" s="911"/>
      <c r="AX100" s="911"/>
      <c r="AY100" s="911"/>
      <c r="AZ100" s="911"/>
      <c r="BA100" s="911"/>
      <c r="BB100" s="911"/>
      <c r="BC100" s="911"/>
      <c r="BD100" s="911"/>
      <c r="BE100" s="911"/>
      <c r="BF100" s="911"/>
      <c r="BG100" s="911"/>
      <c r="BH100" s="911"/>
      <c r="BI100" s="911"/>
      <c r="BJ100" s="911"/>
      <c r="BK100" s="911"/>
      <c r="BL100" s="911"/>
      <c r="BM100" s="911"/>
      <c r="BN100" s="911"/>
      <c r="BO100" s="911"/>
      <c r="BP100" s="911"/>
      <c r="BQ100" s="911"/>
      <c r="BR100" s="911"/>
      <c r="BS100" s="911"/>
      <c r="BT100" s="911"/>
      <c r="BU100" s="911"/>
      <c r="BV100" s="911"/>
      <c r="BW100" s="911"/>
      <c r="BX100" s="911"/>
      <c r="BY100" s="911"/>
      <c r="BZ100" s="911"/>
      <c r="CA100" s="911"/>
      <c r="CB100" s="911"/>
      <c r="CC100" s="911"/>
      <c r="CD100" s="911"/>
      <c r="CE100" s="911"/>
      <c r="CF100" s="911"/>
      <c r="CG100" s="911"/>
      <c r="CH100" s="912"/>
      <c r="CJ100" s="857"/>
      <c r="CK100" s="858"/>
      <c r="CM100" s="591" t="s">
        <v>625</v>
      </c>
      <c r="CN100" s="591" t="s">
        <v>600</v>
      </c>
    </row>
    <row r="101" spans="1:92" ht="15.5" customHeight="1">
      <c r="B101" s="916"/>
      <c r="C101" s="917"/>
      <c r="D101" s="917"/>
      <c r="E101" s="917"/>
      <c r="F101" s="917"/>
      <c r="G101" s="917"/>
      <c r="H101" s="917"/>
      <c r="I101" s="917"/>
      <c r="J101" s="917"/>
      <c r="K101" s="918"/>
      <c r="L101" s="136"/>
      <c r="M101" s="899" t="s">
        <v>169</v>
      </c>
      <c r="N101" s="900"/>
      <c r="O101" s="900"/>
      <c r="P101" s="900"/>
      <c r="Q101" s="900"/>
      <c r="R101" s="900"/>
      <c r="S101" s="900"/>
      <c r="T101" s="900"/>
      <c r="U101" s="900"/>
      <c r="V101" s="900"/>
      <c r="W101" s="900"/>
      <c r="X101" s="900"/>
      <c r="Y101" s="901"/>
      <c r="Z101" s="902"/>
      <c r="AA101" s="903"/>
      <c r="AB101" s="903"/>
      <c r="AC101" s="903"/>
      <c r="AD101" s="903"/>
      <c r="AE101" s="903"/>
      <c r="AF101" s="903"/>
      <c r="AG101" s="903"/>
      <c r="AH101" s="903"/>
      <c r="AI101" s="903"/>
      <c r="AJ101" s="903"/>
      <c r="AK101" s="903"/>
      <c r="AL101" s="903"/>
      <c r="AM101" s="903"/>
      <c r="AN101" s="903"/>
      <c r="AO101" s="903"/>
      <c r="AP101" s="903"/>
      <c r="AQ101" s="903"/>
      <c r="AR101" s="903"/>
      <c r="AS101" s="903"/>
      <c r="AT101" s="903"/>
      <c r="AU101" s="903"/>
      <c r="AV101" s="903"/>
      <c r="AW101" s="903"/>
      <c r="AX101" s="903"/>
      <c r="AY101" s="903"/>
      <c r="AZ101" s="903"/>
      <c r="BA101" s="903"/>
      <c r="BB101" s="903"/>
      <c r="BC101" s="903"/>
      <c r="BD101" s="903"/>
      <c r="BE101" s="903"/>
      <c r="BF101" s="903"/>
      <c r="BG101" s="903"/>
      <c r="BH101" s="903"/>
      <c r="BI101" s="903"/>
      <c r="BJ101" s="903"/>
      <c r="BK101" s="903"/>
      <c r="BL101" s="903"/>
      <c r="BM101" s="903"/>
      <c r="BN101" s="903"/>
      <c r="BO101" s="903"/>
      <c r="BP101" s="903"/>
      <c r="BQ101" s="903"/>
      <c r="BR101" s="903"/>
      <c r="BS101" s="903"/>
      <c r="BT101" s="903"/>
      <c r="BU101" s="903"/>
      <c r="BV101" s="903"/>
      <c r="BW101" s="903"/>
      <c r="BX101" s="903"/>
      <c r="BY101" s="903"/>
      <c r="BZ101" s="903"/>
      <c r="CA101" s="903"/>
      <c r="CB101" s="903"/>
      <c r="CC101" s="903"/>
      <c r="CD101" s="903"/>
      <c r="CE101" s="903"/>
      <c r="CF101" s="903"/>
      <c r="CG101" s="903"/>
      <c r="CH101" s="904"/>
      <c r="CJ101" s="857"/>
      <c r="CK101" s="858"/>
      <c r="CM101" s="591" t="s">
        <v>622</v>
      </c>
      <c r="CN101" s="591" t="s">
        <v>601</v>
      </c>
    </row>
    <row r="102" spans="1:92" ht="15.5" customHeight="1">
      <c r="B102" s="916"/>
      <c r="C102" s="917"/>
      <c r="D102" s="917"/>
      <c r="E102" s="917"/>
      <c r="F102" s="917"/>
      <c r="G102" s="917"/>
      <c r="H102" s="917"/>
      <c r="I102" s="917"/>
      <c r="J102" s="917"/>
      <c r="K102" s="918"/>
      <c r="L102" s="136"/>
      <c r="M102" s="899" t="s">
        <v>170</v>
      </c>
      <c r="N102" s="900"/>
      <c r="O102" s="900"/>
      <c r="P102" s="900"/>
      <c r="Q102" s="900"/>
      <c r="R102" s="900"/>
      <c r="S102" s="900"/>
      <c r="T102" s="900"/>
      <c r="U102" s="900"/>
      <c r="V102" s="900"/>
      <c r="W102" s="900"/>
      <c r="X102" s="900"/>
      <c r="Y102" s="901"/>
      <c r="Z102" s="902"/>
      <c r="AA102" s="903"/>
      <c r="AB102" s="903"/>
      <c r="AC102" s="903"/>
      <c r="AD102" s="903"/>
      <c r="AE102" s="903"/>
      <c r="AF102" s="903"/>
      <c r="AG102" s="903"/>
      <c r="AH102" s="903"/>
      <c r="AI102" s="903"/>
      <c r="AJ102" s="903"/>
      <c r="AK102" s="903"/>
      <c r="AL102" s="903"/>
      <c r="AM102" s="903"/>
      <c r="AN102" s="903"/>
      <c r="AO102" s="903"/>
      <c r="AP102" s="903"/>
      <c r="AQ102" s="903"/>
      <c r="AR102" s="903"/>
      <c r="AS102" s="903"/>
      <c r="AT102" s="903"/>
      <c r="AU102" s="903"/>
      <c r="AV102" s="903"/>
      <c r="AW102" s="903"/>
      <c r="AX102" s="903"/>
      <c r="AY102" s="903"/>
      <c r="AZ102" s="903"/>
      <c r="BA102" s="903"/>
      <c r="BB102" s="903"/>
      <c r="BC102" s="903"/>
      <c r="BD102" s="903"/>
      <c r="BE102" s="903"/>
      <c r="BF102" s="903"/>
      <c r="BG102" s="903"/>
      <c r="BH102" s="903"/>
      <c r="BI102" s="903"/>
      <c r="BJ102" s="903"/>
      <c r="BK102" s="903"/>
      <c r="BL102" s="903"/>
      <c r="BM102" s="903"/>
      <c r="BN102" s="903"/>
      <c r="BO102" s="903"/>
      <c r="BP102" s="903"/>
      <c r="BQ102" s="903"/>
      <c r="BR102" s="903"/>
      <c r="BS102" s="903"/>
      <c r="BT102" s="903"/>
      <c r="BU102" s="903"/>
      <c r="BV102" s="903"/>
      <c r="BW102" s="903"/>
      <c r="BX102" s="903"/>
      <c r="BY102" s="903"/>
      <c r="BZ102" s="903"/>
      <c r="CA102" s="903"/>
      <c r="CB102" s="903"/>
      <c r="CC102" s="903"/>
      <c r="CD102" s="903"/>
      <c r="CE102" s="903"/>
      <c r="CF102" s="903"/>
      <c r="CG102" s="903"/>
      <c r="CH102" s="904"/>
      <c r="CJ102" s="857"/>
      <c r="CK102" s="858"/>
      <c r="CM102" s="591" t="s">
        <v>627</v>
      </c>
      <c r="CN102" s="591" t="s">
        <v>602</v>
      </c>
    </row>
    <row r="103" spans="1:92" ht="15.5" customHeight="1">
      <c r="B103" s="916"/>
      <c r="C103" s="917"/>
      <c r="D103" s="917"/>
      <c r="E103" s="917"/>
      <c r="F103" s="917"/>
      <c r="G103" s="917"/>
      <c r="H103" s="917"/>
      <c r="I103" s="917"/>
      <c r="J103" s="917"/>
      <c r="K103" s="918"/>
      <c r="L103" s="137"/>
      <c r="M103" s="899" t="s">
        <v>171</v>
      </c>
      <c r="N103" s="900"/>
      <c r="O103" s="900"/>
      <c r="P103" s="900"/>
      <c r="Q103" s="900"/>
      <c r="R103" s="900"/>
      <c r="S103" s="900"/>
      <c r="T103" s="900"/>
      <c r="U103" s="900"/>
      <c r="V103" s="900"/>
      <c r="W103" s="900"/>
      <c r="X103" s="900"/>
      <c r="Y103" s="901"/>
      <c r="Z103" s="902"/>
      <c r="AA103" s="903"/>
      <c r="AB103" s="903"/>
      <c r="AC103" s="903"/>
      <c r="AD103" s="903"/>
      <c r="AE103" s="903"/>
      <c r="AF103" s="903"/>
      <c r="AG103" s="903"/>
      <c r="AH103" s="903"/>
      <c r="AI103" s="903"/>
      <c r="AJ103" s="903"/>
      <c r="AK103" s="903"/>
      <c r="AL103" s="903"/>
      <c r="AM103" s="903"/>
      <c r="AN103" s="903"/>
      <c r="AO103" s="903"/>
      <c r="AP103" s="903"/>
      <c r="AQ103" s="903"/>
      <c r="AR103" s="903"/>
      <c r="AS103" s="903"/>
      <c r="AT103" s="903"/>
      <c r="AU103" s="903"/>
      <c r="AV103" s="903"/>
      <c r="AW103" s="903"/>
      <c r="AX103" s="903"/>
      <c r="AY103" s="903"/>
      <c r="AZ103" s="903"/>
      <c r="BA103" s="903"/>
      <c r="BB103" s="903"/>
      <c r="BC103" s="903"/>
      <c r="BD103" s="903"/>
      <c r="BE103" s="903"/>
      <c r="BF103" s="903"/>
      <c r="BG103" s="903"/>
      <c r="BH103" s="903"/>
      <c r="BI103" s="903"/>
      <c r="BJ103" s="903"/>
      <c r="BK103" s="903"/>
      <c r="BL103" s="903"/>
      <c r="BM103" s="903"/>
      <c r="BN103" s="903"/>
      <c r="BO103" s="903"/>
      <c r="BP103" s="903"/>
      <c r="BQ103" s="903"/>
      <c r="BR103" s="903"/>
      <c r="BS103" s="903"/>
      <c r="BT103" s="903"/>
      <c r="BU103" s="903"/>
      <c r="BV103" s="903"/>
      <c r="BW103" s="903"/>
      <c r="BX103" s="903"/>
      <c r="BY103" s="903"/>
      <c r="BZ103" s="903"/>
      <c r="CA103" s="903"/>
      <c r="CB103" s="903"/>
      <c r="CC103" s="903"/>
      <c r="CD103" s="903"/>
      <c r="CE103" s="903"/>
      <c r="CF103" s="903"/>
      <c r="CG103" s="903"/>
      <c r="CH103" s="904"/>
      <c r="CJ103" s="857"/>
      <c r="CK103" s="858"/>
      <c r="CM103" s="591" t="s">
        <v>628</v>
      </c>
      <c r="CN103" s="591" t="s">
        <v>603</v>
      </c>
    </row>
    <row r="104" spans="1:92" ht="15.5" customHeight="1">
      <c r="B104" s="916"/>
      <c r="C104" s="917"/>
      <c r="D104" s="917"/>
      <c r="E104" s="917"/>
      <c r="F104" s="917"/>
      <c r="G104" s="917"/>
      <c r="H104" s="917"/>
      <c r="I104" s="917"/>
      <c r="J104" s="917"/>
      <c r="K104" s="918"/>
      <c r="L104" s="905" t="s">
        <v>172</v>
      </c>
      <c r="M104" s="906"/>
      <c r="N104" s="906"/>
      <c r="O104" s="906"/>
      <c r="P104" s="906"/>
      <c r="Q104" s="906"/>
      <c r="R104" s="906"/>
      <c r="S104" s="906"/>
      <c r="T104" s="906"/>
      <c r="U104" s="906"/>
      <c r="V104" s="906"/>
      <c r="W104" s="906"/>
      <c r="X104" s="906"/>
      <c r="Y104" s="906"/>
      <c r="Z104" s="907"/>
      <c r="AA104" s="908"/>
      <c r="AB104" s="908"/>
      <c r="AC104" s="908"/>
      <c r="AD104" s="908"/>
      <c r="AE104" s="908"/>
      <c r="AF104" s="908"/>
      <c r="AG104" s="908"/>
      <c r="AH104" s="908"/>
      <c r="AI104" s="908"/>
      <c r="AJ104" s="908"/>
      <c r="AK104" s="908"/>
      <c r="AL104" s="908"/>
      <c r="AM104" s="908"/>
      <c r="AN104" s="908"/>
      <c r="AO104" s="908"/>
      <c r="AP104" s="909"/>
      <c r="AQ104" s="910" t="s">
        <v>629</v>
      </c>
      <c r="AR104" s="911"/>
      <c r="AS104" s="911"/>
      <c r="AT104" s="911"/>
      <c r="AU104" s="911"/>
      <c r="AV104" s="911"/>
      <c r="AW104" s="911"/>
      <c r="AX104" s="911"/>
      <c r="AY104" s="911"/>
      <c r="AZ104" s="911"/>
      <c r="BA104" s="911"/>
      <c r="BB104" s="911"/>
      <c r="BC104" s="911"/>
      <c r="BD104" s="911"/>
      <c r="BE104" s="911"/>
      <c r="BF104" s="911"/>
      <c r="BG104" s="911"/>
      <c r="BH104" s="911"/>
      <c r="BI104" s="911"/>
      <c r="BJ104" s="911"/>
      <c r="BK104" s="911"/>
      <c r="BL104" s="911"/>
      <c r="BM104" s="911"/>
      <c r="BN104" s="911"/>
      <c r="BO104" s="911"/>
      <c r="BP104" s="911"/>
      <c r="BQ104" s="911"/>
      <c r="BR104" s="911"/>
      <c r="BS104" s="911"/>
      <c r="BT104" s="911"/>
      <c r="BU104" s="911"/>
      <c r="BV104" s="911"/>
      <c r="BW104" s="911"/>
      <c r="BX104" s="911"/>
      <c r="BY104" s="911"/>
      <c r="BZ104" s="911"/>
      <c r="CA104" s="911"/>
      <c r="CB104" s="911"/>
      <c r="CC104" s="911"/>
      <c r="CD104" s="911"/>
      <c r="CE104" s="911"/>
      <c r="CF104" s="911"/>
      <c r="CG104" s="911"/>
      <c r="CH104" s="912"/>
      <c r="CJ104" s="857"/>
      <c r="CK104" s="858"/>
      <c r="CM104" s="591" t="s">
        <v>599</v>
      </c>
      <c r="CN104" s="591" t="s">
        <v>604</v>
      </c>
    </row>
    <row r="105" spans="1:92" ht="15.5" customHeight="1">
      <c r="B105" s="916"/>
      <c r="C105" s="917"/>
      <c r="D105" s="917"/>
      <c r="E105" s="917"/>
      <c r="F105" s="917"/>
      <c r="G105" s="917"/>
      <c r="H105" s="917"/>
      <c r="I105" s="917"/>
      <c r="J105" s="917"/>
      <c r="K105" s="918"/>
      <c r="L105" s="136"/>
      <c r="M105" s="899" t="s">
        <v>169</v>
      </c>
      <c r="N105" s="900"/>
      <c r="O105" s="900"/>
      <c r="P105" s="900"/>
      <c r="Q105" s="900"/>
      <c r="R105" s="900"/>
      <c r="S105" s="900"/>
      <c r="T105" s="900"/>
      <c r="U105" s="900"/>
      <c r="V105" s="900"/>
      <c r="W105" s="900"/>
      <c r="X105" s="900"/>
      <c r="Y105" s="901"/>
      <c r="Z105" s="902"/>
      <c r="AA105" s="903"/>
      <c r="AB105" s="903"/>
      <c r="AC105" s="903"/>
      <c r="AD105" s="903"/>
      <c r="AE105" s="903"/>
      <c r="AF105" s="903"/>
      <c r="AG105" s="903"/>
      <c r="AH105" s="903"/>
      <c r="AI105" s="903"/>
      <c r="AJ105" s="903"/>
      <c r="AK105" s="903"/>
      <c r="AL105" s="903"/>
      <c r="AM105" s="903"/>
      <c r="AN105" s="903"/>
      <c r="AO105" s="903"/>
      <c r="AP105" s="903"/>
      <c r="AQ105" s="903"/>
      <c r="AR105" s="903"/>
      <c r="AS105" s="903"/>
      <c r="AT105" s="903"/>
      <c r="AU105" s="903"/>
      <c r="AV105" s="903"/>
      <c r="AW105" s="903"/>
      <c r="AX105" s="903"/>
      <c r="AY105" s="903"/>
      <c r="AZ105" s="903"/>
      <c r="BA105" s="903"/>
      <c r="BB105" s="903"/>
      <c r="BC105" s="903"/>
      <c r="BD105" s="903"/>
      <c r="BE105" s="903"/>
      <c r="BF105" s="903"/>
      <c r="BG105" s="903"/>
      <c r="BH105" s="903"/>
      <c r="BI105" s="903"/>
      <c r="BJ105" s="903"/>
      <c r="BK105" s="903"/>
      <c r="BL105" s="903"/>
      <c r="BM105" s="903"/>
      <c r="BN105" s="903"/>
      <c r="BO105" s="903"/>
      <c r="BP105" s="903"/>
      <c r="BQ105" s="903"/>
      <c r="BR105" s="903"/>
      <c r="BS105" s="903"/>
      <c r="BT105" s="903"/>
      <c r="BU105" s="903"/>
      <c r="BV105" s="903"/>
      <c r="BW105" s="903"/>
      <c r="BX105" s="903"/>
      <c r="BY105" s="903"/>
      <c r="BZ105" s="903"/>
      <c r="CA105" s="903"/>
      <c r="CB105" s="903"/>
      <c r="CC105" s="903"/>
      <c r="CD105" s="903"/>
      <c r="CE105" s="903"/>
      <c r="CF105" s="903"/>
      <c r="CG105" s="903"/>
      <c r="CH105" s="904"/>
      <c r="CJ105" s="857"/>
      <c r="CK105" s="858"/>
      <c r="CN105" s="591" t="s">
        <v>605</v>
      </c>
    </row>
    <row r="106" spans="1:92" ht="15.5" customHeight="1">
      <c r="B106" s="916"/>
      <c r="C106" s="917"/>
      <c r="D106" s="917"/>
      <c r="E106" s="917"/>
      <c r="F106" s="917"/>
      <c r="G106" s="917"/>
      <c r="H106" s="917"/>
      <c r="I106" s="917"/>
      <c r="J106" s="917"/>
      <c r="K106" s="918"/>
      <c r="L106" s="136"/>
      <c r="M106" s="899" t="s">
        <v>170</v>
      </c>
      <c r="N106" s="900"/>
      <c r="O106" s="900"/>
      <c r="P106" s="900"/>
      <c r="Q106" s="900"/>
      <c r="R106" s="900"/>
      <c r="S106" s="900"/>
      <c r="T106" s="900"/>
      <c r="U106" s="900"/>
      <c r="V106" s="900"/>
      <c r="W106" s="900"/>
      <c r="X106" s="900"/>
      <c r="Y106" s="901"/>
      <c r="Z106" s="902"/>
      <c r="AA106" s="903"/>
      <c r="AB106" s="903"/>
      <c r="AC106" s="903"/>
      <c r="AD106" s="903"/>
      <c r="AE106" s="903"/>
      <c r="AF106" s="903"/>
      <c r="AG106" s="903"/>
      <c r="AH106" s="903"/>
      <c r="AI106" s="903"/>
      <c r="AJ106" s="903"/>
      <c r="AK106" s="903"/>
      <c r="AL106" s="903"/>
      <c r="AM106" s="903"/>
      <c r="AN106" s="903"/>
      <c r="AO106" s="903"/>
      <c r="AP106" s="903"/>
      <c r="AQ106" s="903"/>
      <c r="AR106" s="903"/>
      <c r="AS106" s="903"/>
      <c r="AT106" s="903"/>
      <c r="AU106" s="903"/>
      <c r="AV106" s="903"/>
      <c r="AW106" s="903"/>
      <c r="AX106" s="903"/>
      <c r="AY106" s="903"/>
      <c r="AZ106" s="903"/>
      <c r="BA106" s="903"/>
      <c r="BB106" s="903"/>
      <c r="BC106" s="903"/>
      <c r="BD106" s="903"/>
      <c r="BE106" s="903"/>
      <c r="BF106" s="903"/>
      <c r="BG106" s="903"/>
      <c r="BH106" s="903"/>
      <c r="BI106" s="903"/>
      <c r="BJ106" s="903"/>
      <c r="BK106" s="903"/>
      <c r="BL106" s="903"/>
      <c r="BM106" s="903"/>
      <c r="BN106" s="903"/>
      <c r="BO106" s="903"/>
      <c r="BP106" s="903"/>
      <c r="BQ106" s="903"/>
      <c r="BR106" s="903"/>
      <c r="BS106" s="903"/>
      <c r="BT106" s="903"/>
      <c r="BU106" s="903"/>
      <c r="BV106" s="903"/>
      <c r="BW106" s="903"/>
      <c r="BX106" s="903"/>
      <c r="BY106" s="903"/>
      <c r="BZ106" s="903"/>
      <c r="CA106" s="903"/>
      <c r="CB106" s="903"/>
      <c r="CC106" s="903"/>
      <c r="CD106" s="903"/>
      <c r="CE106" s="903"/>
      <c r="CF106" s="903"/>
      <c r="CG106" s="903"/>
      <c r="CH106" s="904"/>
      <c r="CJ106" s="857"/>
      <c r="CK106" s="858"/>
      <c r="CN106" s="591" t="s">
        <v>606</v>
      </c>
    </row>
    <row r="107" spans="1:92" ht="15.5" customHeight="1" thickBot="1">
      <c r="B107" s="919"/>
      <c r="C107" s="920"/>
      <c r="D107" s="920"/>
      <c r="E107" s="920"/>
      <c r="F107" s="920"/>
      <c r="G107" s="920"/>
      <c r="H107" s="920"/>
      <c r="I107" s="920"/>
      <c r="J107" s="920"/>
      <c r="K107" s="921"/>
      <c r="L107" s="628"/>
      <c r="M107" s="1353" t="s">
        <v>171</v>
      </c>
      <c r="N107" s="1354"/>
      <c r="O107" s="1354"/>
      <c r="P107" s="1354"/>
      <c r="Q107" s="1354"/>
      <c r="R107" s="1354"/>
      <c r="S107" s="1354"/>
      <c r="T107" s="1354"/>
      <c r="U107" s="1354"/>
      <c r="V107" s="1354"/>
      <c r="W107" s="1354"/>
      <c r="X107" s="1354"/>
      <c r="Y107" s="1355"/>
      <c r="Z107" s="1356"/>
      <c r="AA107" s="1357"/>
      <c r="AB107" s="1357"/>
      <c r="AC107" s="1357"/>
      <c r="AD107" s="1357"/>
      <c r="AE107" s="1357"/>
      <c r="AF107" s="1357"/>
      <c r="AG107" s="1357"/>
      <c r="AH107" s="1357"/>
      <c r="AI107" s="1357"/>
      <c r="AJ107" s="1357"/>
      <c r="AK107" s="1357"/>
      <c r="AL107" s="1357"/>
      <c r="AM107" s="1357"/>
      <c r="AN107" s="1357"/>
      <c r="AO107" s="1357"/>
      <c r="AP107" s="1357"/>
      <c r="AQ107" s="1357"/>
      <c r="AR107" s="1357"/>
      <c r="AS107" s="1357"/>
      <c r="AT107" s="1357"/>
      <c r="AU107" s="1357"/>
      <c r="AV107" s="1357"/>
      <c r="AW107" s="1357"/>
      <c r="AX107" s="1357"/>
      <c r="AY107" s="1357"/>
      <c r="AZ107" s="1357"/>
      <c r="BA107" s="1357"/>
      <c r="BB107" s="1357"/>
      <c r="BC107" s="1357"/>
      <c r="BD107" s="1357"/>
      <c r="BE107" s="1357"/>
      <c r="BF107" s="1357"/>
      <c r="BG107" s="1357"/>
      <c r="BH107" s="1357"/>
      <c r="BI107" s="1357"/>
      <c r="BJ107" s="1357"/>
      <c r="BK107" s="1357"/>
      <c r="BL107" s="1357"/>
      <c r="BM107" s="1357"/>
      <c r="BN107" s="1357"/>
      <c r="BO107" s="1357"/>
      <c r="BP107" s="1357"/>
      <c r="BQ107" s="1357"/>
      <c r="BR107" s="1357"/>
      <c r="BS107" s="1357"/>
      <c r="BT107" s="1357"/>
      <c r="BU107" s="1357"/>
      <c r="BV107" s="1357"/>
      <c r="BW107" s="1357"/>
      <c r="BX107" s="1357"/>
      <c r="BY107" s="1357"/>
      <c r="BZ107" s="1357"/>
      <c r="CA107" s="1357"/>
      <c r="CB107" s="1357"/>
      <c r="CC107" s="1357"/>
      <c r="CD107" s="1357"/>
      <c r="CE107" s="1357"/>
      <c r="CF107" s="1357"/>
      <c r="CG107" s="1357"/>
      <c r="CH107" s="1358"/>
      <c r="CJ107" s="857"/>
      <c r="CK107" s="858"/>
      <c r="CN107" s="591" t="s">
        <v>607</v>
      </c>
    </row>
    <row r="108" spans="1:92" ht="15.5" customHeight="1">
      <c r="A108" s="67"/>
      <c r="B108" s="913" t="s">
        <v>590</v>
      </c>
      <c r="C108" s="914"/>
      <c r="D108" s="914"/>
      <c r="E108" s="914"/>
      <c r="F108" s="914"/>
      <c r="G108" s="914"/>
      <c r="H108" s="914"/>
      <c r="I108" s="914"/>
      <c r="J108" s="914"/>
      <c r="K108" s="915"/>
      <c r="L108" s="1134" t="s">
        <v>596</v>
      </c>
      <c r="M108" s="1135"/>
      <c r="N108" s="1135"/>
      <c r="O108" s="1135"/>
      <c r="P108" s="1135"/>
      <c r="Q108" s="1135"/>
      <c r="R108" s="1135"/>
      <c r="S108" s="1135"/>
      <c r="T108" s="1135"/>
      <c r="U108" s="1135"/>
      <c r="V108" s="1135"/>
      <c r="W108" s="1135"/>
      <c r="X108" s="1135"/>
      <c r="Y108" s="1136"/>
      <c r="Z108" s="1142"/>
      <c r="AA108" s="1143"/>
      <c r="AB108" s="1143"/>
      <c r="AC108" s="1143"/>
      <c r="AD108" s="1143"/>
      <c r="AE108" s="1143"/>
      <c r="AF108" s="1143"/>
      <c r="AG108" s="1143"/>
      <c r="AH108" s="1143"/>
      <c r="AI108" s="1143"/>
      <c r="AJ108" s="1143"/>
      <c r="AK108" s="1143"/>
      <c r="AL108" s="1143"/>
      <c r="AM108" s="1143"/>
      <c r="AN108" s="1143"/>
      <c r="AO108" s="1143"/>
      <c r="AP108" s="1143"/>
      <c r="AQ108" s="1143"/>
      <c r="AR108" s="1143"/>
      <c r="AS108" s="1143"/>
      <c r="AT108" s="1143"/>
      <c r="AU108" s="1143"/>
      <c r="AV108" s="1143"/>
      <c r="AW108" s="1143"/>
      <c r="AX108" s="1143"/>
      <c r="AY108" s="1143"/>
      <c r="AZ108" s="1143"/>
      <c r="BA108" s="1143"/>
      <c r="BB108" s="1143"/>
      <c r="BC108" s="1143"/>
      <c r="BD108" s="1143"/>
      <c r="BE108" s="1143"/>
      <c r="BF108" s="1143"/>
      <c r="BG108" s="1143"/>
      <c r="BH108" s="1143"/>
      <c r="BI108" s="1143"/>
      <c r="BJ108" s="1143"/>
      <c r="BK108" s="1143"/>
      <c r="BL108" s="1143"/>
      <c r="BM108" s="1143"/>
      <c r="BN108" s="1143"/>
      <c r="BO108" s="1143"/>
      <c r="BP108" s="1143"/>
      <c r="BQ108" s="1143"/>
      <c r="BR108" s="1143"/>
      <c r="BS108" s="1143"/>
      <c r="BT108" s="1143"/>
      <c r="BU108" s="1143"/>
      <c r="BV108" s="1143"/>
      <c r="BW108" s="1143"/>
      <c r="BX108" s="1143"/>
      <c r="BY108" s="1143"/>
      <c r="BZ108" s="1143"/>
      <c r="CA108" s="1143"/>
      <c r="CB108" s="1143"/>
      <c r="CC108" s="1143"/>
      <c r="CD108" s="1143"/>
      <c r="CE108" s="1143"/>
      <c r="CF108" s="1143"/>
      <c r="CG108" s="1143"/>
      <c r="CH108" s="1144"/>
      <c r="CJ108" s="857"/>
      <c r="CK108" s="858"/>
      <c r="CN108" s="591" t="s">
        <v>608</v>
      </c>
    </row>
    <row r="109" spans="1:92" ht="15.5" customHeight="1">
      <c r="A109" s="67"/>
      <c r="B109" s="916"/>
      <c r="C109" s="917"/>
      <c r="D109" s="917"/>
      <c r="E109" s="917"/>
      <c r="F109" s="917"/>
      <c r="G109" s="917"/>
      <c r="H109" s="917"/>
      <c r="I109" s="917"/>
      <c r="J109" s="917"/>
      <c r="K109" s="918"/>
      <c r="L109" s="1318" t="s">
        <v>597</v>
      </c>
      <c r="M109" s="900"/>
      <c r="N109" s="900"/>
      <c r="O109" s="900"/>
      <c r="P109" s="900"/>
      <c r="Q109" s="900"/>
      <c r="R109" s="900"/>
      <c r="S109" s="900"/>
      <c r="T109" s="900"/>
      <c r="U109" s="900"/>
      <c r="V109" s="900"/>
      <c r="W109" s="900"/>
      <c r="X109" s="900"/>
      <c r="Y109" s="901"/>
      <c r="Z109" s="902"/>
      <c r="AA109" s="903"/>
      <c r="AB109" s="903"/>
      <c r="AC109" s="903"/>
      <c r="AD109" s="903"/>
      <c r="AE109" s="903"/>
      <c r="AF109" s="903"/>
      <c r="AG109" s="903"/>
      <c r="AH109" s="903"/>
      <c r="AI109" s="903"/>
      <c r="AJ109" s="903"/>
      <c r="AK109" s="903"/>
      <c r="AL109" s="903"/>
      <c r="AM109" s="903"/>
      <c r="AN109" s="903"/>
      <c r="AO109" s="903"/>
      <c r="AP109" s="903"/>
      <c r="AQ109" s="903"/>
      <c r="AR109" s="903"/>
      <c r="AS109" s="903"/>
      <c r="AT109" s="903"/>
      <c r="AU109" s="903"/>
      <c r="AV109" s="903"/>
      <c r="AW109" s="903"/>
      <c r="AX109" s="903"/>
      <c r="AY109" s="903"/>
      <c r="AZ109" s="903"/>
      <c r="BA109" s="903"/>
      <c r="BB109" s="903"/>
      <c r="BC109" s="903"/>
      <c r="BD109" s="903"/>
      <c r="BE109" s="903"/>
      <c r="BF109" s="903"/>
      <c r="BG109" s="903"/>
      <c r="BH109" s="903"/>
      <c r="BI109" s="903"/>
      <c r="BJ109" s="903"/>
      <c r="BK109" s="903"/>
      <c r="BL109" s="903"/>
      <c r="BM109" s="903"/>
      <c r="BN109" s="903"/>
      <c r="BO109" s="903"/>
      <c r="BP109" s="903"/>
      <c r="BQ109" s="903"/>
      <c r="BR109" s="903"/>
      <c r="BS109" s="903"/>
      <c r="BT109" s="903"/>
      <c r="BU109" s="903"/>
      <c r="BV109" s="903"/>
      <c r="BW109" s="903"/>
      <c r="BX109" s="903"/>
      <c r="BY109" s="903"/>
      <c r="BZ109" s="903"/>
      <c r="CA109" s="903"/>
      <c r="CB109" s="903"/>
      <c r="CC109" s="903"/>
      <c r="CD109" s="903"/>
      <c r="CE109" s="903"/>
      <c r="CF109" s="903"/>
      <c r="CG109" s="903"/>
      <c r="CH109" s="904"/>
      <c r="CJ109" s="857"/>
      <c r="CK109" s="858"/>
      <c r="CN109" s="591" t="s">
        <v>609</v>
      </c>
    </row>
    <row r="110" spans="1:92" ht="15.5" customHeight="1">
      <c r="A110" s="67"/>
      <c r="B110" s="916"/>
      <c r="C110" s="917"/>
      <c r="D110" s="917"/>
      <c r="E110" s="917"/>
      <c r="F110" s="917"/>
      <c r="G110" s="917"/>
      <c r="H110" s="917"/>
      <c r="I110" s="917"/>
      <c r="J110" s="917"/>
      <c r="K110" s="918"/>
      <c r="L110" s="1145" t="s">
        <v>273</v>
      </c>
      <c r="M110" s="900"/>
      <c r="N110" s="900"/>
      <c r="O110" s="900"/>
      <c r="P110" s="900"/>
      <c r="Q110" s="900"/>
      <c r="R110" s="900"/>
      <c r="S110" s="900"/>
      <c r="T110" s="900"/>
      <c r="U110" s="900"/>
      <c r="V110" s="900"/>
      <c r="W110" s="900"/>
      <c r="X110" s="900"/>
      <c r="Y110" s="901"/>
      <c r="Z110" s="1146" t="s">
        <v>323</v>
      </c>
      <c r="AA110" s="1147"/>
      <c r="AB110" s="1147"/>
      <c r="AC110" s="1147"/>
      <c r="AD110" s="1147"/>
      <c r="AE110" s="1147"/>
      <c r="AF110" s="1147"/>
      <c r="AG110" s="1147"/>
      <c r="AH110" s="1147"/>
      <c r="AI110" s="1147"/>
      <c r="AJ110" s="1147"/>
      <c r="AK110" s="1147"/>
      <c r="AL110" s="1147"/>
      <c r="AM110" s="1147"/>
      <c r="AN110" s="1147"/>
      <c r="AO110" s="1147"/>
      <c r="AP110" s="1148"/>
      <c r="AQ110" s="1149" t="s">
        <v>192</v>
      </c>
      <c r="AR110" s="1150"/>
      <c r="AS110" s="1150"/>
      <c r="AT110" s="1150"/>
      <c r="AU110" s="1150"/>
      <c r="AV110" s="1150"/>
      <c r="AW110" s="1150"/>
      <c r="AX110" s="1150"/>
      <c r="AY110" s="1150"/>
      <c r="AZ110" s="1150"/>
      <c r="BA110" s="1150"/>
      <c r="BB110" s="1150"/>
      <c r="BC110" s="1150"/>
      <c r="BD110" s="1150"/>
      <c r="BE110" s="1151"/>
      <c r="BF110" s="1152"/>
      <c r="BG110" s="1152"/>
      <c r="BH110" s="1152"/>
      <c r="BI110" s="1152"/>
      <c r="BJ110" s="1152"/>
      <c r="BK110" s="1152"/>
      <c r="BL110" s="1153"/>
      <c r="BM110" s="1149" t="s">
        <v>167</v>
      </c>
      <c r="BN110" s="1150"/>
      <c r="BO110" s="1154"/>
      <c r="BP110" s="1155"/>
      <c r="BQ110" s="1156"/>
      <c r="BR110" s="1156"/>
      <c r="BS110" s="1157"/>
      <c r="BT110" s="1158" t="s">
        <v>99</v>
      </c>
      <c r="BU110" s="972"/>
      <c r="BV110" s="973"/>
      <c r="BW110" s="1336" t="str">
        <f>IFERROR(DATEVALUE(BE110&amp;"年1月1日"),"")</f>
        <v/>
      </c>
      <c r="BX110" s="1337"/>
      <c r="BY110" s="1337"/>
      <c r="BZ110" s="1337"/>
      <c r="CA110" s="1337"/>
      <c r="CB110" s="1337"/>
      <c r="CC110" s="1337"/>
      <c r="CD110" s="1337"/>
      <c r="CE110" s="1337"/>
      <c r="CF110" s="1337"/>
      <c r="CG110" s="1337"/>
      <c r="CH110" s="1338"/>
      <c r="CJ110" s="857"/>
      <c r="CK110" s="858"/>
      <c r="CN110" s="591" t="s">
        <v>610</v>
      </c>
    </row>
    <row r="111" spans="1:92" ht="15.5" customHeight="1">
      <c r="A111" s="67"/>
      <c r="B111" s="916"/>
      <c r="C111" s="917"/>
      <c r="D111" s="917"/>
      <c r="E111" s="917"/>
      <c r="F111" s="917"/>
      <c r="G111" s="917"/>
      <c r="H111" s="917"/>
      <c r="I111" s="917"/>
      <c r="J111" s="917"/>
      <c r="K111" s="918"/>
      <c r="L111" s="905" t="s">
        <v>168</v>
      </c>
      <c r="M111" s="906"/>
      <c r="N111" s="906"/>
      <c r="O111" s="906"/>
      <c r="P111" s="906"/>
      <c r="Q111" s="906"/>
      <c r="R111" s="906"/>
      <c r="S111" s="906"/>
      <c r="T111" s="906"/>
      <c r="U111" s="906"/>
      <c r="V111" s="906"/>
      <c r="W111" s="906"/>
      <c r="X111" s="906"/>
      <c r="Y111" s="1339"/>
      <c r="Z111" s="907"/>
      <c r="AA111" s="908"/>
      <c r="AB111" s="908"/>
      <c r="AC111" s="908"/>
      <c r="AD111" s="908"/>
      <c r="AE111" s="908"/>
      <c r="AF111" s="908"/>
      <c r="AG111" s="908"/>
      <c r="AH111" s="908"/>
      <c r="AI111" s="908"/>
      <c r="AJ111" s="908"/>
      <c r="AK111" s="908"/>
      <c r="AL111" s="908"/>
      <c r="AM111" s="908"/>
      <c r="AN111" s="908"/>
      <c r="AO111" s="908"/>
      <c r="AP111" s="909"/>
      <c r="AQ111" s="910" t="s">
        <v>613</v>
      </c>
      <c r="AR111" s="911"/>
      <c r="AS111" s="911"/>
      <c r="AT111" s="911"/>
      <c r="AU111" s="911"/>
      <c r="AV111" s="911"/>
      <c r="AW111" s="911"/>
      <c r="AX111" s="911"/>
      <c r="AY111" s="911"/>
      <c r="AZ111" s="911"/>
      <c r="BA111" s="911"/>
      <c r="BB111" s="911"/>
      <c r="BC111" s="911"/>
      <c r="BD111" s="911"/>
      <c r="BE111" s="911"/>
      <c r="BF111" s="911"/>
      <c r="BG111" s="911"/>
      <c r="BH111" s="911"/>
      <c r="BI111" s="911"/>
      <c r="BJ111" s="911"/>
      <c r="BK111" s="911"/>
      <c r="BL111" s="911"/>
      <c r="BM111" s="911"/>
      <c r="BN111" s="911"/>
      <c r="BO111" s="911"/>
      <c r="BP111" s="911"/>
      <c r="BQ111" s="911"/>
      <c r="BR111" s="911"/>
      <c r="BS111" s="911"/>
      <c r="BT111" s="911"/>
      <c r="BU111" s="911"/>
      <c r="BV111" s="911"/>
      <c r="BW111" s="911"/>
      <c r="BX111" s="911"/>
      <c r="BY111" s="911"/>
      <c r="BZ111" s="911"/>
      <c r="CA111" s="911"/>
      <c r="CB111" s="911"/>
      <c r="CC111" s="911"/>
      <c r="CD111" s="911"/>
      <c r="CE111" s="911"/>
      <c r="CF111" s="911"/>
      <c r="CG111" s="911"/>
      <c r="CH111" s="912"/>
      <c r="CJ111" s="857"/>
      <c r="CK111" s="858"/>
      <c r="CN111" s="591" t="s">
        <v>611</v>
      </c>
    </row>
    <row r="112" spans="1:92" ht="15.5" customHeight="1">
      <c r="A112" s="67"/>
      <c r="B112" s="916"/>
      <c r="C112" s="917"/>
      <c r="D112" s="917"/>
      <c r="E112" s="917"/>
      <c r="F112" s="917"/>
      <c r="G112" s="917"/>
      <c r="H112" s="917"/>
      <c r="I112" s="917"/>
      <c r="J112" s="917"/>
      <c r="K112" s="918"/>
      <c r="L112" s="136"/>
      <c r="M112" s="899" t="s">
        <v>169</v>
      </c>
      <c r="N112" s="900"/>
      <c r="O112" s="900"/>
      <c r="P112" s="900"/>
      <c r="Q112" s="900"/>
      <c r="R112" s="900"/>
      <c r="S112" s="900"/>
      <c r="T112" s="900"/>
      <c r="U112" s="900"/>
      <c r="V112" s="900"/>
      <c r="W112" s="900"/>
      <c r="X112" s="900"/>
      <c r="Y112" s="901"/>
      <c r="Z112" s="902"/>
      <c r="AA112" s="903"/>
      <c r="AB112" s="903"/>
      <c r="AC112" s="903"/>
      <c r="AD112" s="903"/>
      <c r="AE112" s="903"/>
      <c r="AF112" s="903"/>
      <c r="AG112" s="903"/>
      <c r="AH112" s="903"/>
      <c r="AI112" s="903"/>
      <c r="AJ112" s="903"/>
      <c r="AK112" s="903"/>
      <c r="AL112" s="903"/>
      <c r="AM112" s="903"/>
      <c r="AN112" s="903"/>
      <c r="AO112" s="903"/>
      <c r="AP112" s="903"/>
      <c r="AQ112" s="903"/>
      <c r="AR112" s="903"/>
      <c r="AS112" s="903"/>
      <c r="AT112" s="903"/>
      <c r="AU112" s="903"/>
      <c r="AV112" s="903"/>
      <c r="AW112" s="903"/>
      <c r="AX112" s="903"/>
      <c r="AY112" s="903"/>
      <c r="AZ112" s="903"/>
      <c r="BA112" s="903"/>
      <c r="BB112" s="903"/>
      <c r="BC112" s="903"/>
      <c r="BD112" s="903"/>
      <c r="BE112" s="903"/>
      <c r="BF112" s="903"/>
      <c r="BG112" s="903"/>
      <c r="BH112" s="903"/>
      <c r="BI112" s="903"/>
      <c r="BJ112" s="903"/>
      <c r="BK112" s="903"/>
      <c r="BL112" s="903"/>
      <c r="BM112" s="903"/>
      <c r="BN112" s="903"/>
      <c r="BO112" s="903"/>
      <c r="BP112" s="903"/>
      <c r="BQ112" s="903"/>
      <c r="BR112" s="903"/>
      <c r="BS112" s="903"/>
      <c r="BT112" s="903"/>
      <c r="BU112" s="903"/>
      <c r="BV112" s="903"/>
      <c r="BW112" s="903"/>
      <c r="BX112" s="903"/>
      <c r="BY112" s="903"/>
      <c r="BZ112" s="903"/>
      <c r="CA112" s="903"/>
      <c r="CB112" s="903"/>
      <c r="CC112" s="903"/>
      <c r="CD112" s="903"/>
      <c r="CE112" s="903"/>
      <c r="CF112" s="903"/>
      <c r="CG112" s="903"/>
      <c r="CH112" s="904"/>
      <c r="CJ112" s="857"/>
      <c r="CK112" s="858"/>
      <c r="CN112" s="591" t="s">
        <v>612</v>
      </c>
    </row>
    <row r="113" spans="1:92" ht="15.5" customHeight="1">
      <c r="A113" s="67"/>
      <c r="B113" s="916"/>
      <c r="C113" s="917"/>
      <c r="D113" s="917"/>
      <c r="E113" s="917"/>
      <c r="F113" s="917"/>
      <c r="G113" s="917"/>
      <c r="H113" s="917"/>
      <c r="I113" s="917"/>
      <c r="J113" s="917"/>
      <c r="K113" s="918"/>
      <c r="L113" s="136"/>
      <c r="M113" s="899" t="s">
        <v>170</v>
      </c>
      <c r="N113" s="900"/>
      <c r="O113" s="900"/>
      <c r="P113" s="900"/>
      <c r="Q113" s="900"/>
      <c r="R113" s="900"/>
      <c r="S113" s="900"/>
      <c r="T113" s="900"/>
      <c r="U113" s="900"/>
      <c r="V113" s="900"/>
      <c r="W113" s="900"/>
      <c r="X113" s="900"/>
      <c r="Y113" s="901"/>
      <c r="Z113" s="902"/>
      <c r="AA113" s="903"/>
      <c r="AB113" s="903"/>
      <c r="AC113" s="903"/>
      <c r="AD113" s="903"/>
      <c r="AE113" s="903"/>
      <c r="AF113" s="903"/>
      <c r="AG113" s="903"/>
      <c r="AH113" s="903"/>
      <c r="AI113" s="903"/>
      <c r="AJ113" s="903"/>
      <c r="AK113" s="903"/>
      <c r="AL113" s="903"/>
      <c r="AM113" s="903"/>
      <c r="AN113" s="903"/>
      <c r="AO113" s="903"/>
      <c r="AP113" s="903"/>
      <c r="AQ113" s="903"/>
      <c r="AR113" s="903"/>
      <c r="AS113" s="903"/>
      <c r="AT113" s="903"/>
      <c r="AU113" s="903"/>
      <c r="AV113" s="903"/>
      <c r="AW113" s="903"/>
      <c r="AX113" s="903"/>
      <c r="AY113" s="903"/>
      <c r="AZ113" s="903"/>
      <c r="BA113" s="903"/>
      <c r="BB113" s="903"/>
      <c r="BC113" s="903"/>
      <c r="BD113" s="903"/>
      <c r="BE113" s="903"/>
      <c r="BF113" s="903"/>
      <c r="BG113" s="903"/>
      <c r="BH113" s="903"/>
      <c r="BI113" s="903"/>
      <c r="BJ113" s="903"/>
      <c r="BK113" s="903"/>
      <c r="BL113" s="903"/>
      <c r="BM113" s="903"/>
      <c r="BN113" s="903"/>
      <c r="BO113" s="903"/>
      <c r="BP113" s="903"/>
      <c r="BQ113" s="903"/>
      <c r="BR113" s="903"/>
      <c r="BS113" s="903"/>
      <c r="BT113" s="903"/>
      <c r="BU113" s="903"/>
      <c r="BV113" s="903"/>
      <c r="BW113" s="903"/>
      <c r="BX113" s="903"/>
      <c r="BY113" s="903"/>
      <c r="BZ113" s="903"/>
      <c r="CA113" s="903"/>
      <c r="CB113" s="903"/>
      <c r="CC113" s="903"/>
      <c r="CD113" s="903"/>
      <c r="CE113" s="903"/>
      <c r="CF113" s="903"/>
      <c r="CG113" s="903"/>
      <c r="CH113" s="904"/>
      <c r="CJ113" s="857"/>
      <c r="CK113" s="858"/>
      <c r="CN113" s="591" t="s">
        <v>614</v>
      </c>
    </row>
    <row r="114" spans="1:92" ht="15.5" customHeight="1">
      <c r="A114" s="67"/>
      <c r="B114" s="916"/>
      <c r="C114" s="917"/>
      <c r="D114" s="917"/>
      <c r="E114" s="917"/>
      <c r="F114" s="917"/>
      <c r="G114" s="917"/>
      <c r="H114" s="917"/>
      <c r="I114" s="917"/>
      <c r="J114" s="917"/>
      <c r="K114" s="918"/>
      <c r="L114" s="137"/>
      <c r="M114" s="899" t="s">
        <v>171</v>
      </c>
      <c r="N114" s="900"/>
      <c r="O114" s="900"/>
      <c r="P114" s="900"/>
      <c r="Q114" s="900"/>
      <c r="R114" s="900"/>
      <c r="S114" s="900"/>
      <c r="T114" s="900"/>
      <c r="U114" s="900"/>
      <c r="V114" s="900"/>
      <c r="W114" s="900"/>
      <c r="X114" s="900"/>
      <c r="Y114" s="901"/>
      <c r="Z114" s="902"/>
      <c r="AA114" s="903"/>
      <c r="AB114" s="903"/>
      <c r="AC114" s="903"/>
      <c r="AD114" s="903"/>
      <c r="AE114" s="903"/>
      <c r="AF114" s="903"/>
      <c r="AG114" s="903"/>
      <c r="AH114" s="903"/>
      <c r="AI114" s="903"/>
      <c r="AJ114" s="903"/>
      <c r="AK114" s="903"/>
      <c r="AL114" s="903"/>
      <c r="AM114" s="903"/>
      <c r="AN114" s="903"/>
      <c r="AO114" s="903"/>
      <c r="AP114" s="903"/>
      <c r="AQ114" s="903"/>
      <c r="AR114" s="903"/>
      <c r="AS114" s="903"/>
      <c r="AT114" s="903"/>
      <c r="AU114" s="903"/>
      <c r="AV114" s="903"/>
      <c r="AW114" s="903"/>
      <c r="AX114" s="903"/>
      <c r="AY114" s="903"/>
      <c r="AZ114" s="903"/>
      <c r="BA114" s="903"/>
      <c r="BB114" s="903"/>
      <c r="BC114" s="903"/>
      <c r="BD114" s="903"/>
      <c r="BE114" s="903"/>
      <c r="BF114" s="903"/>
      <c r="BG114" s="903"/>
      <c r="BH114" s="903"/>
      <c r="BI114" s="903"/>
      <c r="BJ114" s="903"/>
      <c r="BK114" s="903"/>
      <c r="BL114" s="903"/>
      <c r="BM114" s="903"/>
      <c r="BN114" s="903"/>
      <c r="BO114" s="903"/>
      <c r="BP114" s="903"/>
      <c r="BQ114" s="903"/>
      <c r="BR114" s="903"/>
      <c r="BS114" s="903"/>
      <c r="BT114" s="903"/>
      <c r="BU114" s="903"/>
      <c r="BV114" s="903"/>
      <c r="BW114" s="903"/>
      <c r="BX114" s="903"/>
      <c r="BY114" s="903"/>
      <c r="BZ114" s="903"/>
      <c r="CA114" s="903"/>
      <c r="CB114" s="903"/>
      <c r="CC114" s="903"/>
      <c r="CD114" s="903"/>
      <c r="CE114" s="903"/>
      <c r="CF114" s="903"/>
      <c r="CG114" s="903"/>
      <c r="CH114" s="904"/>
      <c r="CJ114" s="857"/>
      <c r="CK114" s="858"/>
      <c r="CN114" s="591" t="s">
        <v>615</v>
      </c>
    </row>
    <row r="115" spans="1:92" ht="15.5" customHeight="1">
      <c r="A115" s="67"/>
      <c r="B115" s="916"/>
      <c r="C115" s="917"/>
      <c r="D115" s="917"/>
      <c r="E115" s="917"/>
      <c r="F115" s="917"/>
      <c r="G115" s="917"/>
      <c r="H115" s="917"/>
      <c r="I115" s="917"/>
      <c r="J115" s="917"/>
      <c r="K115" s="918"/>
      <c r="L115" s="905" t="s">
        <v>172</v>
      </c>
      <c r="M115" s="906"/>
      <c r="N115" s="906"/>
      <c r="O115" s="906"/>
      <c r="P115" s="906"/>
      <c r="Q115" s="906"/>
      <c r="R115" s="906"/>
      <c r="S115" s="906"/>
      <c r="T115" s="906"/>
      <c r="U115" s="906"/>
      <c r="V115" s="906"/>
      <c r="W115" s="906"/>
      <c r="X115" s="906"/>
      <c r="Y115" s="906"/>
      <c r="Z115" s="907"/>
      <c r="AA115" s="908"/>
      <c r="AB115" s="908"/>
      <c r="AC115" s="908"/>
      <c r="AD115" s="908"/>
      <c r="AE115" s="908"/>
      <c r="AF115" s="908"/>
      <c r="AG115" s="908"/>
      <c r="AH115" s="908"/>
      <c r="AI115" s="908"/>
      <c r="AJ115" s="908"/>
      <c r="AK115" s="908"/>
      <c r="AL115" s="908"/>
      <c r="AM115" s="908"/>
      <c r="AN115" s="908"/>
      <c r="AO115" s="908"/>
      <c r="AP115" s="909"/>
      <c r="AQ115" s="910" t="s">
        <v>629</v>
      </c>
      <c r="AR115" s="911"/>
      <c r="AS115" s="911"/>
      <c r="AT115" s="911"/>
      <c r="AU115" s="911"/>
      <c r="AV115" s="911"/>
      <c r="AW115" s="911"/>
      <c r="AX115" s="911"/>
      <c r="AY115" s="911"/>
      <c r="AZ115" s="911"/>
      <c r="BA115" s="911"/>
      <c r="BB115" s="911"/>
      <c r="BC115" s="911"/>
      <c r="BD115" s="911"/>
      <c r="BE115" s="911"/>
      <c r="BF115" s="911"/>
      <c r="BG115" s="911"/>
      <c r="BH115" s="911"/>
      <c r="BI115" s="911"/>
      <c r="BJ115" s="911"/>
      <c r="BK115" s="911"/>
      <c r="BL115" s="911"/>
      <c r="BM115" s="911"/>
      <c r="BN115" s="911"/>
      <c r="BO115" s="911"/>
      <c r="BP115" s="911"/>
      <c r="BQ115" s="911"/>
      <c r="BR115" s="911"/>
      <c r="BS115" s="911"/>
      <c r="BT115" s="911"/>
      <c r="BU115" s="911"/>
      <c r="BV115" s="911"/>
      <c r="BW115" s="911"/>
      <c r="BX115" s="911"/>
      <c r="BY115" s="911"/>
      <c r="BZ115" s="911"/>
      <c r="CA115" s="911"/>
      <c r="CB115" s="911"/>
      <c r="CC115" s="911"/>
      <c r="CD115" s="911"/>
      <c r="CE115" s="911"/>
      <c r="CF115" s="911"/>
      <c r="CG115" s="911"/>
      <c r="CH115" s="912"/>
      <c r="CJ115" s="857"/>
      <c r="CK115" s="858"/>
      <c r="CN115" s="591" t="s">
        <v>616</v>
      </c>
    </row>
    <row r="116" spans="1:92" ht="15.5" customHeight="1">
      <c r="A116" s="67"/>
      <c r="B116" s="916"/>
      <c r="C116" s="917"/>
      <c r="D116" s="917"/>
      <c r="E116" s="917"/>
      <c r="F116" s="917"/>
      <c r="G116" s="917"/>
      <c r="H116" s="917"/>
      <c r="I116" s="917"/>
      <c r="J116" s="917"/>
      <c r="K116" s="918"/>
      <c r="L116" s="136"/>
      <c r="M116" s="899" t="s">
        <v>169</v>
      </c>
      <c r="N116" s="900"/>
      <c r="O116" s="900"/>
      <c r="P116" s="900"/>
      <c r="Q116" s="900"/>
      <c r="R116" s="900"/>
      <c r="S116" s="900"/>
      <c r="T116" s="900"/>
      <c r="U116" s="900"/>
      <c r="V116" s="900"/>
      <c r="W116" s="900"/>
      <c r="X116" s="900"/>
      <c r="Y116" s="901"/>
      <c r="Z116" s="902"/>
      <c r="AA116" s="903"/>
      <c r="AB116" s="903"/>
      <c r="AC116" s="903"/>
      <c r="AD116" s="903"/>
      <c r="AE116" s="903"/>
      <c r="AF116" s="903"/>
      <c r="AG116" s="903"/>
      <c r="AH116" s="903"/>
      <c r="AI116" s="903"/>
      <c r="AJ116" s="903"/>
      <c r="AK116" s="903"/>
      <c r="AL116" s="903"/>
      <c r="AM116" s="903"/>
      <c r="AN116" s="903"/>
      <c r="AO116" s="903"/>
      <c r="AP116" s="903"/>
      <c r="AQ116" s="903"/>
      <c r="AR116" s="903"/>
      <c r="AS116" s="903"/>
      <c r="AT116" s="903"/>
      <c r="AU116" s="903"/>
      <c r="AV116" s="903"/>
      <c r="AW116" s="903"/>
      <c r="AX116" s="903"/>
      <c r="AY116" s="903"/>
      <c r="AZ116" s="903"/>
      <c r="BA116" s="903"/>
      <c r="BB116" s="903"/>
      <c r="BC116" s="903"/>
      <c r="BD116" s="903"/>
      <c r="BE116" s="903"/>
      <c r="BF116" s="903"/>
      <c r="BG116" s="903"/>
      <c r="BH116" s="903"/>
      <c r="BI116" s="903"/>
      <c r="BJ116" s="903"/>
      <c r="BK116" s="903"/>
      <c r="BL116" s="903"/>
      <c r="BM116" s="903"/>
      <c r="BN116" s="903"/>
      <c r="BO116" s="903"/>
      <c r="BP116" s="903"/>
      <c r="BQ116" s="903"/>
      <c r="BR116" s="903"/>
      <c r="BS116" s="903"/>
      <c r="BT116" s="903"/>
      <c r="BU116" s="903"/>
      <c r="BV116" s="903"/>
      <c r="BW116" s="903"/>
      <c r="BX116" s="903"/>
      <c r="BY116" s="903"/>
      <c r="BZ116" s="903"/>
      <c r="CA116" s="903"/>
      <c r="CB116" s="903"/>
      <c r="CC116" s="903"/>
      <c r="CD116" s="903"/>
      <c r="CE116" s="903"/>
      <c r="CF116" s="903"/>
      <c r="CG116" s="903"/>
      <c r="CH116" s="904"/>
      <c r="CJ116" s="857"/>
      <c r="CK116" s="858"/>
      <c r="CN116" s="591" t="s">
        <v>617</v>
      </c>
    </row>
    <row r="117" spans="1:92" ht="15.5" customHeight="1">
      <c r="A117" s="67"/>
      <c r="B117" s="916"/>
      <c r="C117" s="917"/>
      <c r="D117" s="917"/>
      <c r="E117" s="917"/>
      <c r="F117" s="917"/>
      <c r="G117" s="917"/>
      <c r="H117" s="917"/>
      <c r="I117" s="917"/>
      <c r="J117" s="917"/>
      <c r="K117" s="918"/>
      <c r="L117" s="136"/>
      <c r="M117" s="899" t="s">
        <v>170</v>
      </c>
      <c r="N117" s="900"/>
      <c r="O117" s="900"/>
      <c r="P117" s="900"/>
      <c r="Q117" s="900"/>
      <c r="R117" s="900"/>
      <c r="S117" s="900"/>
      <c r="T117" s="900"/>
      <c r="U117" s="900"/>
      <c r="V117" s="900"/>
      <c r="W117" s="900"/>
      <c r="X117" s="900"/>
      <c r="Y117" s="901"/>
      <c r="Z117" s="902"/>
      <c r="AA117" s="903"/>
      <c r="AB117" s="903"/>
      <c r="AC117" s="903"/>
      <c r="AD117" s="903"/>
      <c r="AE117" s="903"/>
      <c r="AF117" s="903"/>
      <c r="AG117" s="903"/>
      <c r="AH117" s="903"/>
      <c r="AI117" s="903"/>
      <c r="AJ117" s="903"/>
      <c r="AK117" s="903"/>
      <c r="AL117" s="903"/>
      <c r="AM117" s="903"/>
      <c r="AN117" s="903"/>
      <c r="AO117" s="903"/>
      <c r="AP117" s="903"/>
      <c r="AQ117" s="903"/>
      <c r="AR117" s="903"/>
      <c r="AS117" s="903"/>
      <c r="AT117" s="903"/>
      <c r="AU117" s="903"/>
      <c r="AV117" s="903"/>
      <c r="AW117" s="903"/>
      <c r="AX117" s="903"/>
      <c r="AY117" s="903"/>
      <c r="AZ117" s="903"/>
      <c r="BA117" s="903"/>
      <c r="BB117" s="903"/>
      <c r="BC117" s="903"/>
      <c r="BD117" s="903"/>
      <c r="BE117" s="903"/>
      <c r="BF117" s="903"/>
      <c r="BG117" s="903"/>
      <c r="BH117" s="903"/>
      <c r="BI117" s="903"/>
      <c r="BJ117" s="903"/>
      <c r="BK117" s="903"/>
      <c r="BL117" s="903"/>
      <c r="BM117" s="903"/>
      <c r="BN117" s="903"/>
      <c r="BO117" s="903"/>
      <c r="BP117" s="903"/>
      <c r="BQ117" s="903"/>
      <c r="BR117" s="903"/>
      <c r="BS117" s="903"/>
      <c r="BT117" s="903"/>
      <c r="BU117" s="903"/>
      <c r="BV117" s="903"/>
      <c r="BW117" s="903"/>
      <c r="BX117" s="903"/>
      <c r="BY117" s="903"/>
      <c r="BZ117" s="903"/>
      <c r="CA117" s="903"/>
      <c r="CB117" s="903"/>
      <c r="CC117" s="903"/>
      <c r="CD117" s="903"/>
      <c r="CE117" s="903"/>
      <c r="CF117" s="903"/>
      <c r="CG117" s="903"/>
      <c r="CH117" s="904"/>
      <c r="CJ117" s="857"/>
      <c r="CK117" s="858"/>
      <c r="CN117" s="591" t="s">
        <v>618</v>
      </c>
    </row>
    <row r="118" spans="1:92" ht="15.5" customHeight="1" thickBot="1">
      <c r="A118" s="67"/>
      <c r="B118" s="919"/>
      <c r="C118" s="920"/>
      <c r="D118" s="920"/>
      <c r="E118" s="920"/>
      <c r="F118" s="920"/>
      <c r="G118" s="920"/>
      <c r="H118" s="920"/>
      <c r="I118" s="920"/>
      <c r="J118" s="920"/>
      <c r="K118" s="921"/>
      <c r="L118" s="136"/>
      <c r="M118" s="899" t="s">
        <v>171</v>
      </c>
      <c r="N118" s="900"/>
      <c r="O118" s="900"/>
      <c r="P118" s="900"/>
      <c r="Q118" s="900"/>
      <c r="R118" s="900"/>
      <c r="S118" s="900"/>
      <c r="T118" s="900"/>
      <c r="U118" s="900"/>
      <c r="V118" s="900"/>
      <c r="W118" s="900"/>
      <c r="X118" s="900"/>
      <c r="Y118" s="901"/>
      <c r="Z118" s="1528"/>
      <c r="AA118" s="1529"/>
      <c r="AB118" s="1529"/>
      <c r="AC118" s="1529"/>
      <c r="AD118" s="1529"/>
      <c r="AE118" s="1529"/>
      <c r="AF118" s="1529"/>
      <c r="AG118" s="1529"/>
      <c r="AH118" s="1529"/>
      <c r="AI118" s="1529"/>
      <c r="AJ118" s="1529"/>
      <c r="AK118" s="1529"/>
      <c r="AL118" s="1529"/>
      <c r="AM118" s="1529"/>
      <c r="AN118" s="1529"/>
      <c r="AO118" s="1529"/>
      <c r="AP118" s="1529"/>
      <c r="AQ118" s="1529"/>
      <c r="AR118" s="1529"/>
      <c r="AS118" s="1529"/>
      <c r="AT118" s="1529"/>
      <c r="AU118" s="1529"/>
      <c r="AV118" s="1529"/>
      <c r="AW118" s="1529"/>
      <c r="AX118" s="1529"/>
      <c r="AY118" s="1529"/>
      <c r="AZ118" s="1529"/>
      <c r="BA118" s="1529"/>
      <c r="BB118" s="1529"/>
      <c r="BC118" s="1529"/>
      <c r="BD118" s="1529"/>
      <c r="BE118" s="1529"/>
      <c r="BF118" s="1529"/>
      <c r="BG118" s="1529"/>
      <c r="BH118" s="1529"/>
      <c r="BI118" s="1529"/>
      <c r="BJ118" s="1529"/>
      <c r="BK118" s="1529"/>
      <c r="BL118" s="1529"/>
      <c r="BM118" s="1529"/>
      <c r="BN118" s="1529"/>
      <c r="BO118" s="1529"/>
      <c r="BP118" s="1529"/>
      <c r="BQ118" s="1529"/>
      <c r="BR118" s="1529"/>
      <c r="BS118" s="1529"/>
      <c r="BT118" s="1529"/>
      <c r="BU118" s="1529"/>
      <c r="BV118" s="1529"/>
      <c r="BW118" s="1529"/>
      <c r="BX118" s="1529"/>
      <c r="BY118" s="1529"/>
      <c r="BZ118" s="1529"/>
      <c r="CA118" s="1529"/>
      <c r="CB118" s="1529"/>
      <c r="CC118" s="1529"/>
      <c r="CD118" s="1529"/>
      <c r="CE118" s="1529"/>
      <c r="CF118" s="1529"/>
      <c r="CG118" s="1529"/>
      <c r="CH118" s="1530"/>
      <c r="CJ118" s="859"/>
      <c r="CK118" s="860"/>
      <c r="CN118" s="591" t="s">
        <v>619</v>
      </c>
    </row>
    <row r="119" spans="1:92" ht="15" customHeight="1">
      <c r="A119" s="67"/>
      <c r="B119" s="913" t="s">
        <v>591</v>
      </c>
      <c r="C119" s="914"/>
      <c r="D119" s="914"/>
      <c r="E119" s="914"/>
      <c r="F119" s="914"/>
      <c r="G119" s="914"/>
      <c r="H119" s="914"/>
      <c r="I119" s="914"/>
      <c r="J119" s="914"/>
      <c r="K119" s="915"/>
      <c r="L119" s="1134" t="s">
        <v>596</v>
      </c>
      <c r="M119" s="1135"/>
      <c r="N119" s="1135"/>
      <c r="O119" s="1135"/>
      <c r="P119" s="1135"/>
      <c r="Q119" s="1135"/>
      <c r="R119" s="1135"/>
      <c r="S119" s="1135"/>
      <c r="T119" s="1135"/>
      <c r="U119" s="1135"/>
      <c r="V119" s="1135"/>
      <c r="W119" s="1135"/>
      <c r="X119" s="1135"/>
      <c r="Y119" s="1136"/>
      <c r="Z119" s="1330"/>
      <c r="AA119" s="1143"/>
      <c r="AB119" s="1143"/>
      <c r="AC119" s="1143"/>
      <c r="AD119" s="1143"/>
      <c r="AE119" s="1143"/>
      <c r="AF119" s="1143"/>
      <c r="AG119" s="1143"/>
      <c r="AH119" s="1143"/>
      <c r="AI119" s="1143"/>
      <c r="AJ119" s="1143"/>
      <c r="AK119" s="1143"/>
      <c r="AL119" s="1143"/>
      <c r="AM119" s="1143"/>
      <c r="AN119" s="1143"/>
      <c r="AO119" s="1143"/>
      <c r="AP119" s="1143"/>
      <c r="AQ119" s="1143"/>
      <c r="AR119" s="1143"/>
      <c r="AS119" s="1143"/>
      <c r="AT119" s="1143"/>
      <c r="AU119" s="1143"/>
      <c r="AV119" s="1143"/>
      <c r="AW119" s="1143"/>
      <c r="AX119" s="1143"/>
      <c r="AY119" s="1143"/>
      <c r="AZ119" s="1143"/>
      <c r="BA119" s="1143"/>
      <c r="BB119" s="1143"/>
      <c r="BC119" s="1143"/>
      <c r="BD119" s="1143"/>
      <c r="BE119" s="1143"/>
      <c r="BF119" s="1143"/>
      <c r="BG119" s="1143"/>
      <c r="BH119" s="1143"/>
      <c r="BI119" s="1143"/>
      <c r="BJ119" s="1143"/>
      <c r="BK119" s="1143"/>
      <c r="BL119" s="1143"/>
      <c r="BM119" s="1143"/>
      <c r="BN119" s="1143"/>
      <c r="BO119" s="1143"/>
      <c r="BP119" s="1143"/>
      <c r="BQ119" s="1143"/>
      <c r="BR119" s="1143"/>
      <c r="BS119" s="1143"/>
      <c r="BT119" s="1143"/>
      <c r="BU119" s="1143"/>
      <c r="BV119" s="1143"/>
      <c r="BW119" s="1143"/>
      <c r="BX119" s="1143"/>
      <c r="BY119" s="1143"/>
      <c r="BZ119" s="1143"/>
      <c r="CA119" s="1143"/>
      <c r="CB119" s="1143"/>
      <c r="CC119" s="1143"/>
      <c r="CD119" s="1143"/>
      <c r="CE119" s="1143"/>
      <c r="CF119" s="1143"/>
      <c r="CG119" s="1143"/>
      <c r="CH119" s="1144"/>
      <c r="CJ119" s="1573"/>
      <c r="CK119" s="1596"/>
      <c r="CN119" s="591" t="s">
        <v>620</v>
      </c>
    </row>
    <row r="120" spans="1:92" ht="15" customHeight="1">
      <c r="A120" s="67"/>
      <c r="B120" s="916"/>
      <c r="C120" s="917"/>
      <c r="D120" s="917"/>
      <c r="E120" s="917"/>
      <c r="F120" s="917"/>
      <c r="G120" s="917"/>
      <c r="H120" s="917"/>
      <c r="I120" s="917"/>
      <c r="J120" s="917"/>
      <c r="K120" s="918"/>
      <c r="L120" s="1318" t="s">
        <v>597</v>
      </c>
      <c r="M120" s="900"/>
      <c r="N120" s="900"/>
      <c r="O120" s="900"/>
      <c r="P120" s="900"/>
      <c r="Q120" s="900"/>
      <c r="R120" s="900"/>
      <c r="S120" s="900"/>
      <c r="T120" s="900"/>
      <c r="U120" s="900"/>
      <c r="V120" s="900"/>
      <c r="W120" s="900"/>
      <c r="X120" s="900"/>
      <c r="Y120" s="901"/>
      <c r="Z120" s="902"/>
      <c r="AA120" s="903"/>
      <c r="AB120" s="903"/>
      <c r="AC120" s="903"/>
      <c r="AD120" s="903"/>
      <c r="AE120" s="903"/>
      <c r="AF120" s="903"/>
      <c r="AG120" s="903"/>
      <c r="AH120" s="903"/>
      <c r="AI120" s="903"/>
      <c r="AJ120" s="903"/>
      <c r="AK120" s="903"/>
      <c r="AL120" s="903"/>
      <c r="AM120" s="903"/>
      <c r="AN120" s="903"/>
      <c r="AO120" s="903"/>
      <c r="AP120" s="903"/>
      <c r="AQ120" s="903"/>
      <c r="AR120" s="903"/>
      <c r="AS120" s="903"/>
      <c r="AT120" s="903"/>
      <c r="AU120" s="903"/>
      <c r="AV120" s="903"/>
      <c r="AW120" s="903"/>
      <c r="AX120" s="903"/>
      <c r="AY120" s="903"/>
      <c r="AZ120" s="903"/>
      <c r="BA120" s="903"/>
      <c r="BB120" s="903"/>
      <c r="BC120" s="903"/>
      <c r="BD120" s="903"/>
      <c r="BE120" s="903"/>
      <c r="BF120" s="903"/>
      <c r="BG120" s="903"/>
      <c r="BH120" s="903"/>
      <c r="BI120" s="903"/>
      <c r="BJ120" s="903"/>
      <c r="BK120" s="903"/>
      <c r="BL120" s="903"/>
      <c r="BM120" s="903"/>
      <c r="BN120" s="903"/>
      <c r="BO120" s="903"/>
      <c r="BP120" s="903"/>
      <c r="BQ120" s="903"/>
      <c r="BR120" s="903"/>
      <c r="BS120" s="903"/>
      <c r="BT120" s="903"/>
      <c r="BU120" s="903"/>
      <c r="BV120" s="903"/>
      <c r="BW120" s="903"/>
      <c r="BX120" s="903"/>
      <c r="BY120" s="903"/>
      <c r="BZ120" s="903"/>
      <c r="CA120" s="903"/>
      <c r="CB120" s="903"/>
      <c r="CC120" s="903"/>
      <c r="CD120" s="903"/>
      <c r="CE120" s="903"/>
      <c r="CF120" s="903"/>
      <c r="CG120" s="903"/>
      <c r="CH120" s="904"/>
      <c r="CJ120" s="1574"/>
      <c r="CK120" s="1059"/>
    </row>
    <row r="121" spans="1:92" ht="15" customHeight="1">
      <c r="A121" s="67"/>
      <c r="B121" s="916"/>
      <c r="C121" s="917"/>
      <c r="D121" s="917"/>
      <c r="E121" s="917"/>
      <c r="F121" s="917"/>
      <c r="G121" s="917"/>
      <c r="H121" s="917"/>
      <c r="I121" s="917"/>
      <c r="J121" s="917"/>
      <c r="K121" s="918"/>
      <c r="L121" s="1145" t="s">
        <v>273</v>
      </c>
      <c r="M121" s="900"/>
      <c r="N121" s="900"/>
      <c r="O121" s="900"/>
      <c r="P121" s="900"/>
      <c r="Q121" s="900"/>
      <c r="R121" s="900"/>
      <c r="S121" s="900"/>
      <c r="T121" s="900"/>
      <c r="U121" s="900"/>
      <c r="V121" s="900"/>
      <c r="W121" s="900"/>
      <c r="X121" s="900"/>
      <c r="Y121" s="901"/>
      <c r="Z121" s="1146" t="s">
        <v>323</v>
      </c>
      <c r="AA121" s="1147"/>
      <c r="AB121" s="1147"/>
      <c r="AC121" s="1147"/>
      <c r="AD121" s="1147"/>
      <c r="AE121" s="1147"/>
      <c r="AF121" s="1147"/>
      <c r="AG121" s="1147"/>
      <c r="AH121" s="1147"/>
      <c r="AI121" s="1147"/>
      <c r="AJ121" s="1147"/>
      <c r="AK121" s="1147"/>
      <c r="AL121" s="1147"/>
      <c r="AM121" s="1147"/>
      <c r="AN121" s="1147"/>
      <c r="AO121" s="1147"/>
      <c r="AP121" s="1148"/>
      <c r="AQ121" s="1149" t="s">
        <v>192</v>
      </c>
      <c r="AR121" s="1150"/>
      <c r="AS121" s="1150"/>
      <c r="AT121" s="1150"/>
      <c r="AU121" s="1150"/>
      <c r="AV121" s="1150"/>
      <c r="AW121" s="1150"/>
      <c r="AX121" s="1150"/>
      <c r="AY121" s="1150"/>
      <c r="AZ121" s="1150"/>
      <c r="BA121" s="1150"/>
      <c r="BB121" s="1150"/>
      <c r="BC121" s="1150"/>
      <c r="BD121" s="1150"/>
      <c r="BE121" s="1151"/>
      <c r="BF121" s="1152"/>
      <c r="BG121" s="1152"/>
      <c r="BH121" s="1152"/>
      <c r="BI121" s="1152"/>
      <c r="BJ121" s="1152"/>
      <c r="BK121" s="1152"/>
      <c r="BL121" s="1153"/>
      <c r="BM121" s="1149" t="s">
        <v>167</v>
      </c>
      <c r="BN121" s="1150"/>
      <c r="BO121" s="1154"/>
      <c r="BP121" s="1155"/>
      <c r="BQ121" s="1156"/>
      <c r="BR121" s="1156"/>
      <c r="BS121" s="1157"/>
      <c r="BT121" s="1158" t="s">
        <v>99</v>
      </c>
      <c r="BU121" s="972"/>
      <c r="BV121" s="973"/>
      <c r="BW121" s="1336" t="str">
        <f>IFERROR(DATEVALUE(BE121&amp;"年1月1日"),"")</f>
        <v/>
      </c>
      <c r="BX121" s="1337"/>
      <c r="BY121" s="1337"/>
      <c r="BZ121" s="1337"/>
      <c r="CA121" s="1337"/>
      <c r="CB121" s="1337"/>
      <c r="CC121" s="1337"/>
      <c r="CD121" s="1337"/>
      <c r="CE121" s="1337"/>
      <c r="CF121" s="1337"/>
      <c r="CG121" s="1337"/>
      <c r="CH121" s="1338"/>
      <c r="CJ121" s="79"/>
      <c r="CK121" s="82"/>
    </row>
    <row r="122" spans="1:92" ht="15" customHeight="1">
      <c r="A122" s="67"/>
      <c r="B122" s="916"/>
      <c r="C122" s="917"/>
      <c r="D122" s="917"/>
      <c r="E122" s="917"/>
      <c r="F122" s="917"/>
      <c r="G122" s="917"/>
      <c r="H122" s="917"/>
      <c r="I122" s="917"/>
      <c r="J122" s="917"/>
      <c r="K122" s="918"/>
      <c r="L122" s="905" t="s">
        <v>168</v>
      </c>
      <c r="M122" s="906"/>
      <c r="N122" s="906"/>
      <c r="O122" s="906"/>
      <c r="P122" s="906"/>
      <c r="Q122" s="906"/>
      <c r="R122" s="906"/>
      <c r="S122" s="906"/>
      <c r="T122" s="906"/>
      <c r="U122" s="906"/>
      <c r="V122" s="906"/>
      <c r="W122" s="906"/>
      <c r="X122" s="906"/>
      <c r="Y122" s="1339"/>
      <c r="Z122" s="907"/>
      <c r="AA122" s="908"/>
      <c r="AB122" s="908"/>
      <c r="AC122" s="908"/>
      <c r="AD122" s="908"/>
      <c r="AE122" s="908"/>
      <c r="AF122" s="908"/>
      <c r="AG122" s="908"/>
      <c r="AH122" s="908"/>
      <c r="AI122" s="908"/>
      <c r="AJ122" s="908"/>
      <c r="AK122" s="908"/>
      <c r="AL122" s="908"/>
      <c r="AM122" s="908"/>
      <c r="AN122" s="908"/>
      <c r="AO122" s="908"/>
      <c r="AP122" s="909"/>
      <c r="AQ122" s="910" t="s">
        <v>613</v>
      </c>
      <c r="AR122" s="911"/>
      <c r="AS122" s="911"/>
      <c r="AT122" s="911"/>
      <c r="AU122" s="911"/>
      <c r="AV122" s="911"/>
      <c r="AW122" s="911"/>
      <c r="AX122" s="911"/>
      <c r="AY122" s="911"/>
      <c r="AZ122" s="911"/>
      <c r="BA122" s="911"/>
      <c r="BB122" s="911"/>
      <c r="BC122" s="911"/>
      <c r="BD122" s="911"/>
      <c r="BE122" s="911"/>
      <c r="BF122" s="911"/>
      <c r="BG122" s="911"/>
      <c r="BH122" s="911"/>
      <c r="BI122" s="911"/>
      <c r="BJ122" s="911"/>
      <c r="BK122" s="911"/>
      <c r="BL122" s="911"/>
      <c r="BM122" s="911"/>
      <c r="BN122" s="911"/>
      <c r="BO122" s="911"/>
      <c r="BP122" s="911"/>
      <c r="BQ122" s="911"/>
      <c r="BR122" s="911"/>
      <c r="BS122" s="911"/>
      <c r="BT122" s="911"/>
      <c r="BU122" s="911"/>
      <c r="BV122" s="911"/>
      <c r="BW122" s="911"/>
      <c r="BX122" s="911"/>
      <c r="BY122" s="911"/>
      <c r="BZ122" s="911"/>
      <c r="CA122" s="911"/>
      <c r="CB122" s="911"/>
      <c r="CC122" s="911"/>
      <c r="CD122" s="911"/>
      <c r="CE122" s="911"/>
      <c r="CF122" s="911"/>
      <c r="CG122" s="911"/>
      <c r="CH122" s="912"/>
      <c r="CJ122" s="1547"/>
      <c r="CK122" s="1059"/>
    </row>
    <row r="123" spans="1:92" ht="15" customHeight="1">
      <c r="A123" s="67"/>
      <c r="B123" s="916"/>
      <c r="C123" s="917"/>
      <c r="D123" s="917"/>
      <c r="E123" s="917"/>
      <c r="F123" s="917"/>
      <c r="G123" s="917"/>
      <c r="H123" s="917"/>
      <c r="I123" s="917"/>
      <c r="J123" s="917"/>
      <c r="K123" s="918"/>
      <c r="L123" s="136"/>
      <c r="M123" s="899" t="s">
        <v>169</v>
      </c>
      <c r="N123" s="900"/>
      <c r="O123" s="900"/>
      <c r="P123" s="900"/>
      <c r="Q123" s="900"/>
      <c r="R123" s="900"/>
      <c r="S123" s="900"/>
      <c r="T123" s="900"/>
      <c r="U123" s="900"/>
      <c r="V123" s="900"/>
      <c r="W123" s="900"/>
      <c r="X123" s="900"/>
      <c r="Y123" s="901"/>
      <c r="Z123" s="902"/>
      <c r="AA123" s="903"/>
      <c r="AB123" s="903"/>
      <c r="AC123" s="903"/>
      <c r="AD123" s="903"/>
      <c r="AE123" s="903"/>
      <c r="AF123" s="903"/>
      <c r="AG123" s="903"/>
      <c r="AH123" s="903"/>
      <c r="AI123" s="903"/>
      <c r="AJ123" s="903"/>
      <c r="AK123" s="903"/>
      <c r="AL123" s="903"/>
      <c r="AM123" s="903"/>
      <c r="AN123" s="903"/>
      <c r="AO123" s="903"/>
      <c r="AP123" s="903"/>
      <c r="AQ123" s="903"/>
      <c r="AR123" s="903"/>
      <c r="AS123" s="903"/>
      <c r="AT123" s="903"/>
      <c r="AU123" s="903"/>
      <c r="AV123" s="903"/>
      <c r="AW123" s="903"/>
      <c r="AX123" s="903"/>
      <c r="AY123" s="903"/>
      <c r="AZ123" s="903"/>
      <c r="BA123" s="903"/>
      <c r="BB123" s="903"/>
      <c r="BC123" s="903"/>
      <c r="BD123" s="903"/>
      <c r="BE123" s="903"/>
      <c r="BF123" s="903"/>
      <c r="BG123" s="903"/>
      <c r="BH123" s="903"/>
      <c r="BI123" s="903"/>
      <c r="BJ123" s="903"/>
      <c r="BK123" s="903"/>
      <c r="BL123" s="903"/>
      <c r="BM123" s="903"/>
      <c r="BN123" s="903"/>
      <c r="BO123" s="903"/>
      <c r="BP123" s="903"/>
      <c r="BQ123" s="903"/>
      <c r="BR123" s="903"/>
      <c r="BS123" s="903"/>
      <c r="BT123" s="903"/>
      <c r="BU123" s="903"/>
      <c r="BV123" s="903"/>
      <c r="BW123" s="903"/>
      <c r="BX123" s="903"/>
      <c r="BY123" s="903"/>
      <c r="BZ123" s="903"/>
      <c r="CA123" s="903"/>
      <c r="CB123" s="903"/>
      <c r="CC123" s="903"/>
      <c r="CD123" s="903"/>
      <c r="CE123" s="903"/>
      <c r="CF123" s="903"/>
      <c r="CG123" s="903"/>
      <c r="CH123" s="904"/>
      <c r="CJ123" s="1547"/>
      <c r="CK123" s="1059"/>
    </row>
    <row r="124" spans="1:92" ht="15" customHeight="1">
      <c r="A124" s="67"/>
      <c r="B124" s="916"/>
      <c r="C124" s="917"/>
      <c r="D124" s="917"/>
      <c r="E124" s="917"/>
      <c r="F124" s="917"/>
      <c r="G124" s="917"/>
      <c r="H124" s="917"/>
      <c r="I124" s="917"/>
      <c r="J124" s="917"/>
      <c r="K124" s="918"/>
      <c r="L124" s="136"/>
      <c r="M124" s="899" t="s">
        <v>170</v>
      </c>
      <c r="N124" s="900"/>
      <c r="O124" s="900"/>
      <c r="P124" s="900"/>
      <c r="Q124" s="900"/>
      <c r="R124" s="900"/>
      <c r="S124" s="900"/>
      <c r="T124" s="900"/>
      <c r="U124" s="900"/>
      <c r="V124" s="900"/>
      <c r="W124" s="900"/>
      <c r="X124" s="900"/>
      <c r="Y124" s="901"/>
      <c r="Z124" s="902"/>
      <c r="AA124" s="903"/>
      <c r="AB124" s="903"/>
      <c r="AC124" s="903"/>
      <c r="AD124" s="903"/>
      <c r="AE124" s="903"/>
      <c r="AF124" s="903"/>
      <c r="AG124" s="903"/>
      <c r="AH124" s="903"/>
      <c r="AI124" s="903"/>
      <c r="AJ124" s="903"/>
      <c r="AK124" s="903"/>
      <c r="AL124" s="903"/>
      <c r="AM124" s="903"/>
      <c r="AN124" s="903"/>
      <c r="AO124" s="903"/>
      <c r="AP124" s="903"/>
      <c r="AQ124" s="903"/>
      <c r="AR124" s="903"/>
      <c r="AS124" s="903"/>
      <c r="AT124" s="903"/>
      <c r="AU124" s="903"/>
      <c r="AV124" s="903"/>
      <c r="AW124" s="903"/>
      <c r="AX124" s="903"/>
      <c r="AY124" s="903"/>
      <c r="AZ124" s="903"/>
      <c r="BA124" s="903"/>
      <c r="BB124" s="903"/>
      <c r="BC124" s="903"/>
      <c r="BD124" s="903"/>
      <c r="BE124" s="903"/>
      <c r="BF124" s="903"/>
      <c r="BG124" s="903"/>
      <c r="BH124" s="903"/>
      <c r="BI124" s="903"/>
      <c r="BJ124" s="903"/>
      <c r="BK124" s="903"/>
      <c r="BL124" s="903"/>
      <c r="BM124" s="903"/>
      <c r="BN124" s="903"/>
      <c r="BO124" s="903"/>
      <c r="BP124" s="903"/>
      <c r="BQ124" s="903"/>
      <c r="BR124" s="903"/>
      <c r="BS124" s="903"/>
      <c r="BT124" s="903"/>
      <c r="BU124" s="903"/>
      <c r="BV124" s="903"/>
      <c r="BW124" s="903"/>
      <c r="BX124" s="903"/>
      <c r="BY124" s="903"/>
      <c r="BZ124" s="903"/>
      <c r="CA124" s="903"/>
      <c r="CB124" s="903"/>
      <c r="CC124" s="903"/>
      <c r="CD124" s="903"/>
      <c r="CE124" s="903"/>
      <c r="CF124" s="903"/>
      <c r="CG124" s="903"/>
      <c r="CH124" s="904"/>
      <c r="CJ124" s="79"/>
      <c r="CK124" s="82"/>
    </row>
    <row r="125" spans="1:92" ht="15" customHeight="1">
      <c r="A125" s="67"/>
      <c r="B125" s="916"/>
      <c r="C125" s="917"/>
      <c r="D125" s="917"/>
      <c r="E125" s="917"/>
      <c r="F125" s="917"/>
      <c r="G125" s="917"/>
      <c r="H125" s="917"/>
      <c r="I125" s="917"/>
      <c r="J125" s="917"/>
      <c r="K125" s="918"/>
      <c r="L125" s="137"/>
      <c r="M125" s="899" t="s">
        <v>171</v>
      </c>
      <c r="N125" s="900"/>
      <c r="O125" s="900"/>
      <c r="P125" s="900"/>
      <c r="Q125" s="900"/>
      <c r="R125" s="900"/>
      <c r="S125" s="900"/>
      <c r="T125" s="900"/>
      <c r="U125" s="900"/>
      <c r="V125" s="900"/>
      <c r="W125" s="900"/>
      <c r="X125" s="900"/>
      <c r="Y125" s="901"/>
      <c r="Z125" s="902"/>
      <c r="AA125" s="903"/>
      <c r="AB125" s="903"/>
      <c r="AC125" s="903"/>
      <c r="AD125" s="903"/>
      <c r="AE125" s="903"/>
      <c r="AF125" s="903"/>
      <c r="AG125" s="903"/>
      <c r="AH125" s="903"/>
      <c r="AI125" s="903"/>
      <c r="AJ125" s="903"/>
      <c r="AK125" s="903"/>
      <c r="AL125" s="903"/>
      <c r="AM125" s="903"/>
      <c r="AN125" s="903"/>
      <c r="AO125" s="903"/>
      <c r="AP125" s="903"/>
      <c r="AQ125" s="903"/>
      <c r="AR125" s="903"/>
      <c r="AS125" s="903"/>
      <c r="AT125" s="903"/>
      <c r="AU125" s="903"/>
      <c r="AV125" s="903"/>
      <c r="AW125" s="903"/>
      <c r="AX125" s="903"/>
      <c r="AY125" s="903"/>
      <c r="AZ125" s="903"/>
      <c r="BA125" s="903"/>
      <c r="BB125" s="903"/>
      <c r="BC125" s="903"/>
      <c r="BD125" s="903"/>
      <c r="BE125" s="903"/>
      <c r="BF125" s="903"/>
      <c r="BG125" s="903"/>
      <c r="BH125" s="903"/>
      <c r="BI125" s="903"/>
      <c r="BJ125" s="903"/>
      <c r="BK125" s="903"/>
      <c r="BL125" s="903"/>
      <c r="BM125" s="903"/>
      <c r="BN125" s="903"/>
      <c r="BO125" s="903"/>
      <c r="BP125" s="903"/>
      <c r="BQ125" s="903"/>
      <c r="BR125" s="903"/>
      <c r="BS125" s="903"/>
      <c r="BT125" s="903"/>
      <c r="BU125" s="903"/>
      <c r="BV125" s="903"/>
      <c r="BW125" s="903"/>
      <c r="BX125" s="903"/>
      <c r="BY125" s="903"/>
      <c r="BZ125" s="903"/>
      <c r="CA125" s="903"/>
      <c r="CB125" s="903"/>
      <c r="CC125" s="903"/>
      <c r="CD125" s="903"/>
      <c r="CE125" s="903"/>
      <c r="CF125" s="903"/>
      <c r="CG125" s="903"/>
      <c r="CH125" s="904"/>
      <c r="CJ125" s="79"/>
      <c r="CK125" s="82"/>
    </row>
    <row r="126" spans="1:92" ht="15" customHeight="1">
      <c r="A126" s="67"/>
      <c r="B126" s="916"/>
      <c r="C126" s="917"/>
      <c r="D126" s="917"/>
      <c r="E126" s="917"/>
      <c r="F126" s="917"/>
      <c r="G126" s="917"/>
      <c r="H126" s="917"/>
      <c r="I126" s="917"/>
      <c r="J126" s="917"/>
      <c r="K126" s="918"/>
      <c r="L126" s="905" t="s">
        <v>172</v>
      </c>
      <c r="M126" s="906"/>
      <c r="N126" s="906"/>
      <c r="O126" s="906"/>
      <c r="P126" s="906"/>
      <c r="Q126" s="906"/>
      <c r="R126" s="906"/>
      <c r="S126" s="906"/>
      <c r="T126" s="906"/>
      <c r="U126" s="906"/>
      <c r="V126" s="906"/>
      <c r="W126" s="906"/>
      <c r="X126" s="906"/>
      <c r="Y126" s="906"/>
      <c r="Z126" s="907"/>
      <c r="AA126" s="908"/>
      <c r="AB126" s="908"/>
      <c r="AC126" s="908"/>
      <c r="AD126" s="908"/>
      <c r="AE126" s="908"/>
      <c r="AF126" s="908"/>
      <c r="AG126" s="908"/>
      <c r="AH126" s="908"/>
      <c r="AI126" s="908"/>
      <c r="AJ126" s="908"/>
      <c r="AK126" s="908"/>
      <c r="AL126" s="908"/>
      <c r="AM126" s="908"/>
      <c r="AN126" s="908"/>
      <c r="AO126" s="908"/>
      <c r="AP126" s="909"/>
      <c r="AQ126" s="910" t="s">
        <v>629</v>
      </c>
      <c r="AR126" s="911"/>
      <c r="AS126" s="911"/>
      <c r="AT126" s="911"/>
      <c r="AU126" s="911"/>
      <c r="AV126" s="911"/>
      <c r="AW126" s="911"/>
      <c r="AX126" s="911"/>
      <c r="AY126" s="911"/>
      <c r="AZ126" s="911"/>
      <c r="BA126" s="911"/>
      <c r="BB126" s="911"/>
      <c r="BC126" s="911"/>
      <c r="BD126" s="911"/>
      <c r="BE126" s="911"/>
      <c r="BF126" s="911"/>
      <c r="BG126" s="911"/>
      <c r="BH126" s="911"/>
      <c r="BI126" s="911"/>
      <c r="BJ126" s="911"/>
      <c r="BK126" s="911"/>
      <c r="BL126" s="911"/>
      <c r="BM126" s="911"/>
      <c r="BN126" s="911"/>
      <c r="BO126" s="911"/>
      <c r="BP126" s="911"/>
      <c r="BQ126" s="911"/>
      <c r="BR126" s="911"/>
      <c r="BS126" s="911"/>
      <c r="BT126" s="911"/>
      <c r="BU126" s="911"/>
      <c r="BV126" s="911"/>
      <c r="BW126" s="911"/>
      <c r="BX126" s="911"/>
      <c r="BY126" s="911"/>
      <c r="BZ126" s="911"/>
      <c r="CA126" s="911"/>
      <c r="CB126" s="911"/>
      <c r="CC126" s="911"/>
      <c r="CD126" s="911"/>
      <c r="CE126" s="911"/>
      <c r="CF126" s="911"/>
      <c r="CG126" s="911"/>
      <c r="CH126" s="912"/>
      <c r="CJ126" s="1547"/>
      <c r="CK126" s="1059"/>
    </row>
    <row r="127" spans="1:92" ht="15" customHeight="1">
      <c r="A127" s="67"/>
      <c r="B127" s="916"/>
      <c r="C127" s="917"/>
      <c r="D127" s="917"/>
      <c r="E127" s="917"/>
      <c r="F127" s="917"/>
      <c r="G127" s="917"/>
      <c r="H127" s="917"/>
      <c r="I127" s="917"/>
      <c r="J127" s="917"/>
      <c r="K127" s="918"/>
      <c r="L127" s="136"/>
      <c r="M127" s="899" t="s">
        <v>169</v>
      </c>
      <c r="N127" s="900"/>
      <c r="O127" s="900"/>
      <c r="P127" s="900"/>
      <c r="Q127" s="900"/>
      <c r="R127" s="900"/>
      <c r="S127" s="900"/>
      <c r="T127" s="900"/>
      <c r="U127" s="900"/>
      <c r="V127" s="900"/>
      <c r="W127" s="900"/>
      <c r="X127" s="900"/>
      <c r="Y127" s="901"/>
      <c r="Z127" s="902"/>
      <c r="AA127" s="903"/>
      <c r="AB127" s="903"/>
      <c r="AC127" s="903"/>
      <c r="AD127" s="903"/>
      <c r="AE127" s="903"/>
      <c r="AF127" s="903"/>
      <c r="AG127" s="903"/>
      <c r="AH127" s="903"/>
      <c r="AI127" s="903"/>
      <c r="AJ127" s="903"/>
      <c r="AK127" s="903"/>
      <c r="AL127" s="903"/>
      <c r="AM127" s="903"/>
      <c r="AN127" s="903"/>
      <c r="AO127" s="903"/>
      <c r="AP127" s="903"/>
      <c r="AQ127" s="903"/>
      <c r="AR127" s="903"/>
      <c r="AS127" s="903"/>
      <c r="AT127" s="903"/>
      <c r="AU127" s="903"/>
      <c r="AV127" s="903"/>
      <c r="AW127" s="903"/>
      <c r="AX127" s="903"/>
      <c r="AY127" s="903"/>
      <c r="AZ127" s="903"/>
      <c r="BA127" s="903"/>
      <c r="BB127" s="903"/>
      <c r="BC127" s="903"/>
      <c r="BD127" s="903"/>
      <c r="BE127" s="903"/>
      <c r="BF127" s="903"/>
      <c r="BG127" s="903"/>
      <c r="BH127" s="903"/>
      <c r="BI127" s="903"/>
      <c r="BJ127" s="903"/>
      <c r="BK127" s="903"/>
      <c r="BL127" s="903"/>
      <c r="BM127" s="903"/>
      <c r="BN127" s="903"/>
      <c r="BO127" s="903"/>
      <c r="BP127" s="903"/>
      <c r="BQ127" s="903"/>
      <c r="BR127" s="903"/>
      <c r="BS127" s="903"/>
      <c r="BT127" s="903"/>
      <c r="BU127" s="903"/>
      <c r="BV127" s="903"/>
      <c r="BW127" s="903"/>
      <c r="BX127" s="903"/>
      <c r="BY127" s="903"/>
      <c r="BZ127" s="903"/>
      <c r="CA127" s="903"/>
      <c r="CB127" s="903"/>
      <c r="CC127" s="903"/>
      <c r="CD127" s="903"/>
      <c r="CE127" s="903"/>
      <c r="CF127" s="903"/>
      <c r="CG127" s="903"/>
      <c r="CH127" s="904"/>
      <c r="CJ127" s="1547"/>
      <c r="CK127" s="1059"/>
    </row>
    <row r="128" spans="1:92" ht="15" customHeight="1">
      <c r="A128" s="67"/>
      <c r="B128" s="916"/>
      <c r="C128" s="917"/>
      <c r="D128" s="917"/>
      <c r="E128" s="917"/>
      <c r="F128" s="917"/>
      <c r="G128" s="917"/>
      <c r="H128" s="917"/>
      <c r="I128" s="917"/>
      <c r="J128" s="917"/>
      <c r="K128" s="918"/>
      <c r="L128" s="136"/>
      <c r="M128" s="899" t="s">
        <v>170</v>
      </c>
      <c r="N128" s="900"/>
      <c r="O128" s="900"/>
      <c r="P128" s="900"/>
      <c r="Q128" s="900"/>
      <c r="R128" s="900"/>
      <c r="S128" s="900"/>
      <c r="T128" s="900"/>
      <c r="U128" s="900"/>
      <c r="V128" s="900"/>
      <c r="W128" s="900"/>
      <c r="X128" s="900"/>
      <c r="Y128" s="901"/>
      <c r="Z128" s="902"/>
      <c r="AA128" s="903"/>
      <c r="AB128" s="903"/>
      <c r="AC128" s="903"/>
      <c r="AD128" s="903"/>
      <c r="AE128" s="903"/>
      <c r="AF128" s="903"/>
      <c r="AG128" s="903"/>
      <c r="AH128" s="903"/>
      <c r="AI128" s="903"/>
      <c r="AJ128" s="903"/>
      <c r="AK128" s="903"/>
      <c r="AL128" s="903"/>
      <c r="AM128" s="903"/>
      <c r="AN128" s="903"/>
      <c r="AO128" s="903"/>
      <c r="AP128" s="903"/>
      <c r="AQ128" s="903"/>
      <c r="AR128" s="903"/>
      <c r="AS128" s="903"/>
      <c r="AT128" s="903"/>
      <c r="AU128" s="903"/>
      <c r="AV128" s="903"/>
      <c r="AW128" s="903"/>
      <c r="AX128" s="903"/>
      <c r="AY128" s="903"/>
      <c r="AZ128" s="903"/>
      <c r="BA128" s="903"/>
      <c r="BB128" s="903"/>
      <c r="BC128" s="903"/>
      <c r="BD128" s="903"/>
      <c r="BE128" s="903"/>
      <c r="BF128" s="903"/>
      <c r="BG128" s="903"/>
      <c r="BH128" s="903"/>
      <c r="BI128" s="903"/>
      <c r="BJ128" s="903"/>
      <c r="BK128" s="903"/>
      <c r="BL128" s="903"/>
      <c r="BM128" s="903"/>
      <c r="BN128" s="903"/>
      <c r="BO128" s="903"/>
      <c r="BP128" s="903"/>
      <c r="BQ128" s="903"/>
      <c r="BR128" s="903"/>
      <c r="BS128" s="903"/>
      <c r="BT128" s="903"/>
      <c r="BU128" s="903"/>
      <c r="BV128" s="903"/>
      <c r="BW128" s="903"/>
      <c r="BX128" s="903"/>
      <c r="BY128" s="903"/>
      <c r="BZ128" s="903"/>
      <c r="CA128" s="903"/>
      <c r="CB128" s="903"/>
      <c r="CC128" s="903"/>
      <c r="CD128" s="903"/>
      <c r="CE128" s="903"/>
      <c r="CF128" s="903"/>
      <c r="CG128" s="903"/>
      <c r="CH128" s="904"/>
      <c r="CJ128" s="1547"/>
      <c r="CK128" s="1059"/>
    </row>
    <row r="129" spans="1:89" ht="15" customHeight="1" thickBot="1">
      <c r="A129" s="67"/>
      <c r="B129" s="919"/>
      <c r="C129" s="920"/>
      <c r="D129" s="920"/>
      <c r="E129" s="920"/>
      <c r="F129" s="920"/>
      <c r="G129" s="920"/>
      <c r="H129" s="920"/>
      <c r="I129" s="920"/>
      <c r="J129" s="920"/>
      <c r="K129" s="921"/>
      <c r="L129" s="136"/>
      <c r="M129" s="899" t="s">
        <v>171</v>
      </c>
      <c r="N129" s="900"/>
      <c r="O129" s="900"/>
      <c r="P129" s="900"/>
      <c r="Q129" s="900"/>
      <c r="R129" s="900"/>
      <c r="S129" s="900"/>
      <c r="T129" s="900"/>
      <c r="U129" s="900"/>
      <c r="V129" s="900"/>
      <c r="W129" s="900"/>
      <c r="X129" s="900"/>
      <c r="Y129" s="901"/>
      <c r="Z129" s="1356"/>
      <c r="AA129" s="1357"/>
      <c r="AB129" s="1357"/>
      <c r="AC129" s="1357"/>
      <c r="AD129" s="1357"/>
      <c r="AE129" s="1357"/>
      <c r="AF129" s="1357"/>
      <c r="AG129" s="1357"/>
      <c r="AH129" s="1357"/>
      <c r="AI129" s="1357"/>
      <c r="AJ129" s="1357"/>
      <c r="AK129" s="1357"/>
      <c r="AL129" s="1357"/>
      <c r="AM129" s="1357"/>
      <c r="AN129" s="1357"/>
      <c r="AO129" s="1357"/>
      <c r="AP129" s="1357"/>
      <c r="AQ129" s="1357"/>
      <c r="AR129" s="1357"/>
      <c r="AS129" s="1357"/>
      <c r="AT129" s="1357"/>
      <c r="AU129" s="1357"/>
      <c r="AV129" s="1357"/>
      <c r="AW129" s="1357"/>
      <c r="AX129" s="1357"/>
      <c r="AY129" s="1357"/>
      <c r="AZ129" s="1357"/>
      <c r="BA129" s="1357"/>
      <c r="BB129" s="1357"/>
      <c r="BC129" s="1357"/>
      <c r="BD129" s="1357"/>
      <c r="BE129" s="1357"/>
      <c r="BF129" s="1357"/>
      <c r="BG129" s="1357"/>
      <c r="BH129" s="1357"/>
      <c r="BI129" s="1357"/>
      <c r="BJ129" s="1357"/>
      <c r="BK129" s="1357"/>
      <c r="BL129" s="1357"/>
      <c r="BM129" s="1357"/>
      <c r="BN129" s="1357"/>
      <c r="BO129" s="1357"/>
      <c r="BP129" s="1357"/>
      <c r="BQ129" s="1357"/>
      <c r="BR129" s="1357"/>
      <c r="BS129" s="1357"/>
      <c r="BT129" s="1357"/>
      <c r="BU129" s="1357"/>
      <c r="BV129" s="1357"/>
      <c r="BW129" s="1357"/>
      <c r="BX129" s="1357"/>
      <c r="BY129" s="1357"/>
      <c r="BZ129" s="1357"/>
      <c r="CA129" s="1357"/>
      <c r="CB129" s="1357"/>
      <c r="CC129" s="1357"/>
      <c r="CD129" s="1357"/>
      <c r="CE129" s="1357"/>
      <c r="CF129" s="1357"/>
      <c r="CG129" s="1357"/>
      <c r="CH129" s="1358"/>
      <c r="CJ129" s="130"/>
      <c r="CK129" s="81"/>
    </row>
    <row r="130" spans="1:89" ht="22" customHeight="1" thickBot="1">
      <c r="B130" s="578"/>
      <c r="C130" s="1076" t="s">
        <v>416</v>
      </c>
      <c r="D130" s="1077"/>
      <c r="E130" s="1077"/>
      <c r="F130" s="1077"/>
      <c r="G130" s="1077"/>
      <c r="H130" s="1077"/>
      <c r="I130" s="1077"/>
      <c r="J130" s="1077"/>
      <c r="K130" s="1077"/>
      <c r="L130" s="1077"/>
      <c r="M130" s="1077"/>
      <c r="N130" s="1077"/>
      <c r="O130" s="1077"/>
      <c r="P130" s="1077"/>
      <c r="Q130" s="1077"/>
      <c r="R130" s="1077"/>
      <c r="S130" s="1077"/>
      <c r="T130" s="1077"/>
      <c r="U130" s="1077"/>
      <c r="V130" s="1077"/>
      <c r="W130" s="1077"/>
      <c r="X130" s="1077"/>
      <c r="Y130" s="1077"/>
      <c r="Z130" s="1077"/>
      <c r="AA130" s="1077"/>
      <c r="AB130" s="1077"/>
      <c r="AC130" s="1077"/>
      <c r="AD130" s="1077"/>
      <c r="AE130" s="1077"/>
      <c r="AF130" s="1077"/>
      <c r="AG130" s="1077"/>
      <c r="AH130" s="1077"/>
      <c r="AI130" s="1077"/>
      <c r="AJ130" s="1077"/>
      <c r="AK130" s="1077"/>
      <c r="AL130" s="1077"/>
      <c r="AM130" s="1077"/>
      <c r="AN130" s="1077"/>
      <c r="AO130" s="1077"/>
      <c r="AP130" s="1077"/>
      <c r="AQ130" s="1077"/>
      <c r="AR130" s="1077"/>
      <c r="AS130" s="1077"/>
      <c r="AT130" s="1077"/>
      <c r="AU130" s="1077"/>
      <c r="AV130" s="1077"/>
      <c r="AW130" s="1077"/>
      <c r="AX130" s="1077"/>
      <c r="AY130" s="1077"/>
      <c r="AZ130" s="1077"/>
      <c r="BA130" s="1077"/>
      <c r="BB130" s="1077"/>
      <c r="BC130" s="1077"/>
      <c r="BD130" s="1077"/>
      <c r="BE130" s="1077"/>
      <c r="BF130" s="1077"/>
      <c r="BG130" s="1077"/>
      <c r="BH130" s="1077"/>
      <c r="BI130" s="1077"/>
      <c r="BJ130" s="1077"/>
      <c r="BK130" s="1077"/>
      <c r="BL130" s="1077"/>
      <c r="BM130" s="1077"/>
      <c r="BN130" s="1077"/>
      <c r="BO130" s="1077"/>
      <c r="BP130" s="1077"/>
      <c r="BQ130" s="1077"/>
      <c r="BR130" s="1077"/>
      <c r="BS130" s="1077"/>
      <c r="BT130" s="1077"/>
      <c r="BU130" s="1077"/>
      <c r="BV130" s="1077"/>
      <c r="BW130" s="1077"/>
      <c r="BX130" s="1077"/>
      <c r="BY130" s="1077"/>
      <c r="BZ130" s="1077"/>
      <c r="CA130" s="1077"/>
      <c r="CB130" s="1077"/>
      <c r="CC130" s="1077"/>
      <c r="CD130" s="1077"/>
      <c r="CE130" s="1077"/>
      <c r="CF130" s="562"/>
      <c r="CG130" s="562"/>
      <c r="CH130" s="650"/>
      <c r="CJ130" s="1051" t="s">
        <v>775</v>
      </c>
      <c r="CK130" s="1060"/>
    </row>
    <row r="131" spans="1:89" ht="18" customHeight="1">
      <c r="A131" s="138"/>
      <c r="B131" s="1331" t="s">
        <v>371</v>
      </c>
      <c r="C131" s="1226"/>
      <c r="D131" s="1226"/>
      <c r="E131" s="1226"/>
      <c r="F131" s="1226"/>
      <c r="G131" s="1226"/>
      <c r="H131" s="1226"/>
      <c r="I131" s="1226"/>
      <c r="J131" s="1226"/>
      <c r="K131" s="1226"/>
      <c r="L131" s="1226"/>
      <c r="M131" s="1226"/>
      <c r="N131" s="1226"/>
      <c r="O131" s="1226"/>
      <c r="P131" s="1226"/>
      <c r="Q131" s="1226"/>
      <c r="R131" s="1226"/>
      <c r="S131" s="1226"/>
      <c r="T131" s="1226"/>
      <c r="U131" s="1226"/>
      <c r="V131" s="1226"/>
      <c r="W131" s="1226"/>
      <c r="X131" s="1226"/>
      <c r="Y131" s="1226"/>
      <c r="Z131" s="1226"/>
      <c r="AA131" s="1226"/>
      <c r="AB131" s="1226"/>
      <c r="AC131" s="1226"/>
      <c r="AD131" s="1226"/>
      <c r="AE131" s="1226"/>
      <c r="AF131" s="1226"/>
      <c r="AG131" s="1226"/>
      <c r="AH131" s="1226"/>
      <c r="AI131" s="1226"/>
      <c r="AJ131" s="1226"/>
      <c r="AK131" s="1226"/>
      <c r="AL131" s="1226"/>
      <c r="AM131" s="1226"/>
      <c r="AN131" s="1226"/>
      <c r="AO131" s="1226"/>
      <c r="AP131" s="1226"/>
      <c r="AQ131" s="1226"/>
      <c r="AR131" s="1226"/>
      <c r="AS131" s="1226"/>
      <c r="AT131" s="1226"/>
      <c r="AU131" s="1226"/>
      <c r="AV131" s="1226"/>
      <c r="AW131" s="1226"/>
      <c r="AX131" s="1226"/>
      <c r="AY131" s="1226"/>
      <c r="AZ131" s="1226"/>
      <c r="BA131" s="1226"/>
      <c r="BB131" s="1226"/>
      <c r="BC131" s="1226"/>
      <c r="BD131" s="1226"/>
      <c r="BE131" s="1226"/>
      <c r="BF131" s="1226"/>
      <c r="BG131" s="1226"/>
      <c r="BH131" s="1226"/>
      <c r="BI131" s="1226"/>
      <c r="BJ131" s="1226"/>
      <c r="BK131" s="1226"/>
      <c r="BL131" s="1226"/>
      <c r="BM131" s="1226"/>
      <c r="BN131" s="1226"/>
      <c r="BO131" s="1226"/>
      <c r="BP131" s="1226"/>
      <c r="BQ131" s="1226"/>
      <c r="BR131" s="1226"/>
      <c r="BS131" s="1226"/>
      <c r="BT131" s="1226"/>
      <c r="BU131" s="1226"/>
      <c r="BV131" s="1226"/>
      <c r="BW131" s="1226"/>
      <c r="BX131" s="1226"/>
      <c r="BY131" s="1226"/>
      <c r="BZ131" s="1226"/>
      <c r="CA131" s="1226"/>
      <c r="CB131" s="1226"/>
      <c r="CC131" s="1226"/>
      <c r="CD131" s="1226"/>
      <c r="CE131" s="1226"/>
      <c r="CF131" s="1226"/>
      <c r="CG131" s="1226"/>
      <c r="CH131" s="1227"/>
      <c r="CJ131" s="226" t="s">
        <v>373</v>
      </c>
      <c r="CK131" s="227"/>
    </row>
    <row r="132" spans="1:89" ht="18" customHeight="1">
      <c r="A132" s="138"/>
      <c r="B132" s="1179" t="s">
        <v>372</v>
      </c>
      <c r="C132" s="1180"/>
      <c r="D132" s="1180"/>
      <c r="E132" s="1180"/>
      <c r="F132" s="1180"/>
      <c r="G132" s="1180"/>
      <c r="H132" s="1180"/>
      <c r="I132" s="1180"/>
      <c r="J132" s="1180"/>
      <c r="K132" s="1180"/>
      <c r="L132" s="1180"/>
      <c r="M132" s="1180"/>
      <c r="N132" s="1180"/>
      <c r="O132" s="1180"/>
      <c r="P132" s="1180"/>
      <c r="Q132" s="1180"/>
      <c r="R132" s="1180"/>
      <c r="S132" s="1180"/>
      <c r="T132" s="1180"/>
      <c r="U132" s="1180"/>
      <c r="V132" s="1180"/>
      <c r="W132" s="1180"/>
      <c r="X132" s="1180"/>
      <c r="Y132" s="1180"/>
      <c r="Z132" s="1180"/>
      <c r="AA132" s="1180"/>
      <c r="AB132" s="1180"/>
      <c r="AC132" s="1180"/>
      <c r="AD132" s="1180"/>
      <c r="AE132" s="1180"/>
      <c r="AF132" s="1180"/>
      <c r="AG132" s="1180"/>
      <c r="AH132" s="1180"/>
      <c r="AI132" s="1180"/>
      <c r="AJ132" s="1180"/>
      <c r="AK132" s="1180"/>
      <c r="AL132" s="1180"/>
      <c r="AM132" s="1180"/>
      <c r="AN132" s="1180"/>
      <c r="AO132" s="1180"/>
      <c r="AP132" s="1180"/>
      <c r="AQ132" s="1180"/>
      <c r="AR132" s="1180"/>
      <c r="AS132" s="1180"/>
      <c r="AT132" s="1180"/>
      <c r="AU132" s="1180"/>
      <c r="AV132" s="1180"/>
      <c r="AW132" s="1180"/>
      <c r="AX132" s="1180"/>
      <c r="AY132" s="1180"/>
      <c r="AZ132" s="1180"/>
      <c r="BA132" s="1180"/>
      <c r="BB132" s="1180"/>
      <c r="BC132" s="1180"/>
      <c r="BD132" s="1180"/>
      <c r="BE132" s="1180"/>
      <c r="BF132" s="1180"/>
      <c r="BG132" s="1180"/>
      <c r="BH132" s="1180"/>
      <c r="BI132" s="1180"/>
      <c r="BJ132" s="1180"/>
      <c r="BK132" s="1180"/>
      <c r="BL132" s="1180"/>
      <c r="BM132" s="1180"/>
      <c r="BN132" s="1180"/>
      <c r="BO132" s="1180"/>
      <c r="BP132" s="1180"/>
      <c r="BQ132" s="1180"/>
      <c r="BR132" s="1180"/>
      <c r="BS132" s="1180"/>
      <c r="BT132" s="1180"/>
      <c r="BU132" s="1180"/>
      <c r="BV132" s="1180"/>
      <c r="BW132" s="1180"/>
      <c r="BX132" s="1180"/>
      <c r="BY132" s="1180"/>
      <c r="BZ132" s="1180"/>
      <c r="CA132" s="1180"/>
      <c r="CB132" s="1180"/>
      <c r="CC132" s="1180"/>
      <c r="CD132" s="1180"/>
      <c r="CE132" s="1180"/>
      <c r="CF132" s="1180"/>
      <c r="CG132" s="1180"/>
      <c r="CH132" s="1181"/>
      <c r="CJ132" s="855" t="s">
        <v>650</v>
      </c>
      <c r="CK132" s="856"/>
    </row>
    <row r="133" spans="1:89" ht="18" customHeight="1">
      <c r="A133" s="138"/>
      <c r="B133" s="1213" t="s">
        <v>374</v>
      </c>
      <c r="C133" s="1214"/>
      <c r="D133" s="1214"/>
      <c r="E133" s="1214"/>
      <c r="F133" s="1214"/>
      <c r="G133" s="1214"/>
      <c r="H133" s="1214"/>
      <c r="I133" s="1214"/>
      <c r="J133" s="1214"/>
      <c r="K133" s="1214"/>
      <c r="L133" s="1214"/>
      <c r="M133" s="1214"/>
      <c r="N133" s="1214"/>
      <c r="O133" s="1214"/>
      <c r="P133" s="1214"/>
      <c r="Q133" s="1214"/>
      <c r="R133" s="1214"/>
      <c r="S133" s="1214"/>
      <c r="T133" s="1214"/>
      <c r="U133" s="1214"/>
      <c r="V133" s="1214"/>
      <c r="W133" s="1214"/>
      <c r="X133" s="1214"/>
      <c r="Y133" s="1214"/>
      <c r="Z133" s="1214"/>
      <c r="AA133" s="1214"/>
      <c r="AB133" s="1214"/>
      <c r="AC133" s="1214"/>
      <c r="AD133" s="1214"/>
      <c r="AE133" s="1214"/>
      <c r="AF133" s="1214"/>
      <c r="AG133" s="1214"/>
      <c r="AH133" s="1214"/>
      <c r="AI133" s="1214"/>
      <c r="AJ133" s="1214"/>
      <c r="AK133" s="1214"/>
      <c r="AL133" s="1214"/>
      <c r="AM133" s="1214"/>
      <c r="AN133" s="1214"/>
      <c r="AO133" s="1214"/>
      <c r="AP133" s="1214"/>
      <c r="AQ133" s="1214"/>
      <c r="AR133" s="1214"/>
      <c r="AS133" s="1214"/>
      <c r="AT133" s="1214"/>
      <c r="AU133" s="1214"/>
      <c r="AV133" s="1214"/>
      <c r="AW133" s="1214"/>
      <c r="AX133" s="1214"/>
      <c r="AY133" s="1214"/>
      <c r="AZ133" s="1214"/>
      <c r="BA133" s="1214"/>
      <c r="BB133" s="1214"/>
      <c r="BC133" s="1214"/>
      <c r="BD133" s="1214"/>
      <c r="BE133" s="1214"/>
      <c r="BF133" s="1214"/>
      <c r="BG133" s="1214"/>
      <c r="BH133" s="1214"/>
      <c r="BI133" s="1214"/>
      <c r="BJ133" s="1214"/>
      <c r="BK133" s="1214"/>
      <c r="BL133" s="1214"/>
      <c r="BM133" s="1214"/>
      <c r="BN133" s="1214"/>
      <c r="BO133" s="1214"/>
      <c r="BP133" s="1214"/>
      <c r="BQ133" s="1214"/>
      <c r="BR133" s="1214"/>
      <c r="BS133" s="1214"/>
      <c r="BT133" s="1214"/>
      <c r="BU133" s="1214"/>
      <c r="BV133" s="1214"/>
      <c r="BW133" s="1214"/>
      <c r="BX133" s="1214"/>
      <c r="BY133" s="1214"/>
      <c r="BZ133" s="1214"/>
      <c r="CA133" s="1214"/>
      <c r="CB133" s="1214"/>
      <c r="CC133" s="1214"/>
      <c r="CD133" s="1214"/>
      <c r="CE133" s="1214"/>
      <c r="CF133" s="1214"/>
      <c r="CG133" s="1214"/>
      <c r="CH133" s="1215"/>
      <c r="CJ133" s="857"/>
      <c r="CK133" s="858"/>
    </row>
    <row r="134" spans="1:89" ht="18" customHeight="1">
      <c r="A134" s="138"/>
      <c r="B134" s="42"/>
      <c r="C134" s="67"/>
      <c r="D134" s="67"/>
      <c r="E134" s="898" t="s">
        <v>375</v>
      </c>
      <c r="F134" s="898"/>
      <c r="G134" s="898"/>
      <c r="H134" s="898"/>
      <c r="I134" s="898"/>
      <c r="J134" s="898"/>
      <c r="K134" s="898"/>
      <c r="L134" s="898"/>
      <c r="M134" s="898"/>
      <c r="N134" s="898"/>
      <c r="O134" s="898"/>
      <c r="P134" s="898"/>
      <c r="Q134" s="898"/>
      <c r="R134" s="898"/>
      <c r="S134" s="898"/>
      <c r="T134" s="898"/>
      <c r="U134" s="898"/>
      <c r="V134" s="898"/>
      <c r="W134" s="898"/>
      <c r="X134" s="898"/>
      <c r="Y134" s="898"/>
      <c r="Z134" s="898"/>
      <c r="AA134" s="898"/>
      <c r="AB134" s="898"/>
      <c r="AC134" s="898"/>
      <c r="AD134" s="898"/>
      <c r="AE134" s="898"/>
      <c r="AF134" s="898"/>
      <c r="AG134" s="898"/>
      <c r="AH134" s="898"/>
      <c r="AI134" s="898"/>
      <c r="AJ134" s="898"/>
      <c r="AK134" s="898"/>
      <c r="AL134" s="898"/>
      <c r="AM134" s="898"/>
      <c r="AN134" s="898"/>
      <c r="AO134" s="898"/>
      <c r="AP134" s="898"/>
      <c r="AQ134" s="898"/>
      <c r="AR134" s="898"/>
      <c r="AS134" s="898"/>
      <c r="AT134" s="898"/>
      <c r="AU134" s="898"/>
      <c r="AV134" s="898"/>
      <c r="AW134" s="898"/>
      <c r="AX134" s="898"/>
      <c r="AY134" s="898"/>
      <c r="AZ134" s="898"/>
      <c r="BA134" s="898"/>
      <c r="BB134" s="898"/>
      <c r="BC134" s="898"/>
      <c r="BD134" s="898"/>
      <c r="BE134" s="898"/>
      <c r="BF134" s="898"/>
      <c r="BG134" s="898"/>
      <c r="BH134" s="898"/>
      <c r="BI134" s="898"/>
      <c r="BJ134" s="898"/>
      <c r="BK134" s="898"/>
      <c r="BL134" s="898"/>
      <c r="BM134" s="898"/>
      <c r="BN134" s="898"/>
      <c r="BO134" s="898"/>
      <c r="BP134" s="898"/>
      <c r="BQ134" s="898"/>
      <c r="BR134" s="898"/>
      <c r="BS134" s="898"/>
      <c r="BT134" s="898"/>
      <c r="BU134" s="898"/>
      <c r="BV134" s="898"/>
      <c r="BW134" s="898"/>
      <c r="BX134" s="898"/>
      <c r="BY134" s="898"/>
      <c r="BZ134" s="898"/>
      <c r="CA134" s="898"/>
      <c r="CB134" s="898"/>
      <c r="CC134" s="898"/>
      <c r="CD134" s="898"/>
      <c r="CE134" s="898"/>
      <c r="CF134" s="898"/>
      <c r="CG134" s="898"/>
      <c r="CH134" s="222"/>
      <c r="CJ134" s="857"/>
      <c r="CK134" s="858"/>
    </row>
    <row r="135" spans="1:89" ht="18" customHeight="1">
      <c r="A135" s="138"/>
      <c r="B135" s="42"/>
      <c r="C135" s="67"/>
      <c r="D135" s="67"/>
      <c r="E135" s="67"/>
      <c r="F135" s="1241" t="s">
        <v>323</v>
      </c>
      <c r="G135" s="1243"/>
      <c r="H135" s="897" t="s">
        <v>376</v>
      </c>
      <c r="I135" s="898"/>
      <c r="J135" s="898"/>
      <c r="K135" s="898"/>
      <c r="L135" s="898"/>
      <c r="M135" s="898"/>
      <c r="N135" s="898"/>
      <c r="O135" s="898"/>
      <c r="P135" s="898"/>
      <c r="Q135" s="898"/>
      <c r="R135" s="898"/>
      <c r="S135" s="898"/>
      <c r="T135" s="898"/>
      <c r="U135" s="898"/>
      <c r="V135" s="898"/>
      <c r="W135" s="898"/>
      <c r="X135" s="898"/>
      <c r="Y135" s="898"/>
      <c r="Z135" s="898"/>
      <c r="AA135" s="898"/>
      <c r="AB135" s="898"/>
      <c r="AC135" s="898"/>
      <c r="AD135" s="898"/>
      <c r="AE135" s="898"/>
      <c r="AF135" s="898"/>
      <c r="AG135" s="898"/>
      <c r="AH135" s="898"/>
      <c r="AI135" s="898"/>
      <c r="AJ135" s="898"/>
      <c r="AK135" s="898"/>
      <c r="AL135" s="898"/>
      <c r="AM135" s="898"/>
      <c r="AN135" s="898"/>
      <c r="AO135" s="898"/>
      <c r="AP135" s="898"/>
      <c r="AQ135" s="898"/>
      <c r="AR135" s="898"/>
      <c r="AS135" s="898"/>
      <c r="AT135" s="898"/>
      <c r="AU135" s="898"/>
      <c r="AV135" s="898"/>
      <c r="AW135" s="898"/>
      <c r="AX135" s="898"/>
      <c r="AY135" s="898"/>
      <c r="AZ135" s="898"/>
      <c r="BA135" s="898"/>
      <c r="BB135" s="898"/>
      <c r="BC135" s="898"/>
      <c r="BD135" s="898"/>
      <c r="BE135" s="898"/>
      <c r="BF135" s="898"/>
      <c r="BG135" s="898"/>
      <c r="BH135" s="898"/>
      <c r="BI135" s="898"/>
      <c r="BJ135" s="898"/>
      <c r="BK135" s="898"/>
      <c r="BL135" s="898"/>
      <c r="BM135" s="898"/>
      <c r="BN135" s="898"/>
      <c r="BO135" s="898"/>
      <c r="BP135" s="898"/>
      <c r="BQ135" s="898"/>
      <c r="BR135" s="898"/>
      <c r="BS135" s="898"/>
      <c r="BT135" s="898"/>
      <c r="BU135" s="898"/>
      <c r="BV135" s="898"/>
      <c r="BW135" s="898"/>
      <c r="BX135" s="898"/>
      <c r="BY135" s="898"/>
      <c r="BZ135" s="898"/>
      <c r="CA135" s="898"/>
      <c r="CB135" s="898"/>
      <c r="CC135" s="898"/>
      <c r="CD135" s="898"/>
      <c r="CE135" s="898"/>
      <c r="CF135" s="898"/>
      <c r="CG135" s="898"/>
      <c r="CH135" s="222"/>
      <c r="CJ135" s="857"/>
      <c r="CK135" s="858"/>
    </row>
    <row r="136" spans="1:89" ht="18" customHeight="1">
      <c r="A136" s="138"/>
      <c r="B136" s="42"/>
      <c r="C136" s="67"/>
      <c r="D136" s="67"/>
      <c r="E136" s="67"/>
      <c r="F136" s="1241" t="s">
        <v>272</v>
      </c>
      <c r="G136" s="1243"/>
      <c r="H136" s="1606" t="s">
        <v>377</v>
      </c>
      <c r="I136" s="1607"/>
      <c r="J136" s="1607"/>
      <c r="K136" s="1607"/>
      <c r="L136" s="1607"/>
      <c r="M136" s="1607"/>
      <c r="N136" s="1607"/>
      <c r="O136" s="1607"/>
      <c r="P136" s="1607"/>
      <c r="Q136" s="1607"/>
      <c r="R136" s="1607"/>
      <c r="S136" s="1607"/>
      <c r="T136" s="1607"/>
      <c r="U136" s="1607"/>
      <c r="V136" s="1607"/>
      <c r="W136" s="1607"/>
      <c r="X136" s="1607"/>
      <c r="Y136" s="1607"/>
      <c r="Z136" s="1607"/>
      <c r="AA136" s="1607"/>
      <c r="AB136" s="1607"/>
      <c r="AC136" s="1607"/>
      <c r="AD136" s="1607"/>
      <c r="AE136" s="1607"/>
      <c r="AF136" s="1607"/>
      <c r="AG136" s="1607"/>
      <c r="AH136" s="1607"/>
      <c r="AI136" s="1607"/>
      <c r="AJ136" s="1607"/>
      <c r="AK136" s="1607"/>
      <c r="AL136" s="1607"/>
      <c r="AM136" s="1607"/>
      <c r="AN136" s="1607"/>
      <c r="AO136" s="1607"/>
      <c r="AP136" s="1607"/>
      <c r="AQ136" s="1607"/>
      <c r="AR136" s="1607"/>
      <c r="AS136" s="1607"/>
      <c r="AT136" s="1607"/>
      <c r="AU136" s="1607"/>
      <c r="AV136" s="1607"/>
      <c r="AW136" s="1607"/>
      <c r="AX136" s="1607"/>
      <c r="AY136" s="1607"/>
      <c r="AZ136" s="1607"/>
      <c r="BA136" s="1607"/>
      <c r="BB136" s="1607"/>
      <c r="BC136" s="1607"/>
      <c r="BD136" s="1607"/>
      <c r="BE136" s="1607"/>
      <c r="BF136" s="1607"/>
      <c r="BG136" s="1607"/>
      <c r="BH136" s="1607"/>
      <c r="BI136" s="1607"/>
      <c r="BJ136" s="1607"/>
      <c r="BK136" s="1607"/>
      <c r="BL136" s="1607"/>
      <c r="BM136" s="1607"/>
      <c r="BN136" s="1607"/>
      <c r="BO136" s="1607"/>
      <c r="BP136" s="1607"/>
      <c r="BQ136" s="1607"/>
      <c r="BR136" s="1607"/>
      <c r="BS136" s="1607"/>
      <c r="BT136" s="1607"/>
      <c r="BU136" s="1607"/>
      <c r="BV136" s="1607"/>
      <c r="BW136" s="1607"/>
      <c r="BX136" s="1607"/>
      <c r="BY136" s="1607"/>
      <c r="BZ136" s="1607"/>
      <c r="CA136" s="1607"/>
      <c r="CB136" s="1607"/>
      <c r="CC136" s="1607"/>
      <c r="CD136" s="1607"/>
      <c r="CE136" s="1607"/>
      <c r="CF136" s="1607"/>
      <c r="CG136" s="1607"/>
      <c r="CH136" s="222"/>
      <c r="CJ136" s="857"/>
      <c r="CK136" s="858"/>
    </row>
    <row r="137" spans="1:89" ht="18" customHeight="1">
      <c r="A137" s="138"/>
      <c r="B137" s="42"/>
      <c r="C137" s="67"/>
      <c r="D137" s="67"/>
      <c r="E137" s="67"/>
      <c r="F137" s="67"/>
      <c r="G137" s="67"/>
      <c r="H137" s="1495" t="s">
        <v>378</v>
      </c>
      <c r="I137" s="1495"/>
      <c r="J137" s="1495"/>
      <c r="K137" s="1495"/>
      <c r="L137" s="1495"/>
      <c r="M137" s="1495"/>
      <c r="N137" s="1495"/>
      <c r="O137" s="1495"/>
      <c r="P137" s="1495"/>
      <c r="Q137" s="1495"/>
      <c r="R137" s="1495"/>
      <c r="S137" s="1495"/>
      <c r="T137" s="1495"/>
      <c r="U137" s="1495"/>
      <c r="V137" s="1495"/>
      <c r="W137" s="1495"/>
      <c r="X137" s="1495"/>
      <c r="Y137" s="1495"/>
      <c r="Z137" s="1495"/>
      <c r="AA137" s="1495"/>
      <c r="AB137" s="1495"/>
      <c r="AC137" s="1495"/>
      <c r="AD137" s="1495"/>
      <c r="AE137" s="1495"/>
      <c r="AF137" s="1495"/>
      <c r="AG137" s="1495"/>
      <c r="AH137" s="1495"/>
      <c r="AI137" s="1495"/>
      <c r="AJ137" s="1495"/>
      <c r="AK137" s="1495"/>
      <c r="AL137" s="1495"/>
      <c r="AM137" s="1495"/>
      <c r="AN137" s="1495"/>
      <c r="AO137" s="1495"/>
      <c r="AP137" s="1495"/>
      <c r="AQ137" s="1495"/>
      <c r="AR137" s="1495"/>
      <c r="AS137" s="1495"/>
      <c r="AT137" s="1495"/>
      <c r="AU137" s="1495"/>
      <c r="AV137" s="1495"/>
      <c r="AW137" s="1495"/>
      <c r="AX137" s="1495"/>
      <c r="AY137" s="1495"/>
      <c r="AZ137" s="1495"/>
      <c r="BA137" s="1495"/>
      <c r="BB137" s="1495"/>
      <c r="BC137" s="1495"/>
      <c r="BD137" s="1495"/>
      <c r="BE137" s="1495"/>
      <c r="BF137" s="1495"/>
      <c r="BG137" s="1495"/>
      <c r="BH137" s="1495"/>
      <c r="BI137" s="1495"/>
      <c r="BJ137" s="1495"/>
      <c r="BK137" s="1495"/>
      <c r="BL137" s="1495"/>
      <c r="BM137" s="1495"/>
      <c r="BN137" s="1495"/>
      <c r="BO137" s="1495"/>
      <c r="BP137" s="1495"/>
      <c r="BQ137" s="1495"/>
      <c r="BR137" s="1495"/>
      <c r="BS137" s="1495"/>
      <c r="BT137" s="1495"/>
      <c r="BU137" s="1495"/>
      <c r="BV137" s="1495"/>
      <c r="BW137" s="1495"/>
      <c r="BX137" s="1495"/>
      <c r="BY137" s="1495"/>
      <c r="BZ137" s="1495"/>
      <c r="CA137" s="1495"/>
      <c r="CB137" s="1495"/>
      <c r="CC137" s="1495"/>
      <c r="CD137" s="1495"/>
      <c r="CE137" s="1495"/>
      <c r="CF137" s="1495"/>
      <c r="CG137" s="1495"/>
      <c r="CH137" s="222"/>
      <c r="CJ137" s="857"/>
      <c r="CK137" s="858"/>
    </row>
    <row r="138" spans="1:89" ht="18" customHeight="1">
      <c r="A138" s="138"/>
      <c r="B138" s="42"/>
      <c r="C138" s="67"/>
      <c r="D138" s="67"/>
      <c r="E138" s="67"/>
      <c r="F138" s="67"/>
      <c r="G138" s="67"/>
      <c r="H138" s="1228"/>
      <c r="I138" s="1229"/>
      <c r="J138" s="1229"/>
      <c r="K138" s="1229"/>
      <c r="L138" s="1229"/>
      <c r="M138" s="1229"/>
      <c r="N138" s="1229"/>
      <c r="O138" s="1229"/>
      <c r="P138" s="1229"/>
      <c r="Q138" s="1229"/>
      <c r="R138" s="1229"/>
      <c r="S138" s="1229"/>
      <c r="T138" s="1229"/>
      <c r="U138" s="1229"/>
      <c r="V138" s="1229"/>
      <c r="W138" s="1229"/>
      <c r="X138" s="1229"/>
      <c r="Y138" s="1229"/>
      <c r="Z138" s="1229"/>
      <c r="AA138" s="1229"/>
      <c r="AB138" s="1229"/>
      <c r="AC138" s="1229"/>
      <c r="AD138" s="1229"/>
      <c r="AE138" s="1229"/>
      <c r="AF138" s="1229"/>
      <c r="AG138" s="1229"/>
      <c r="AH138" s="1229"/>
      <c r="AI138" s="1229"/>
      <c r="AJ138" s="1229"/>
      <c r="AK138" s="1229"/>
      <c r="AL138" s="1229"/>
      <c r="AM138" s="1229"/>
      <c r="AN138" s="1229"/>
      <c r="AO138" s="1229"/>
      <c r="AP138" s="1229"/>
      <c r="AQ138" s="1229"/>
      <c r="AR138" s="1229"/>
      <c r="AS138" s="1229"/>
      <c r="AT138" s="1229"/>
      <c r="AU138" s="1229"/>
      <c r="AV138" s="1229"/>
      <c r="AW138" s="1229"/>
      <c r="AX138" s="1229"/>
      <c r="AY138" s="1229"/>
      <c r="AZ138" s="1229"/>
      <c r="BA138" s="1229"/>
      <c r="BB138" s="1229"/>
      <c r="BC138" s="1229"/>
      <c r="BD138" s="1229"/>
      <c r="BE138" s="1229"/>
      <c r="BF138" s="1229"/>
      <c r="BG138" s="1229"/>
      <c r="BH138" s="1229"/>
      <c r="BI138" s="1229"/>
      <c r="BJ138" s="1229"/>
      <c r="BK138" s="1229"/>
      <c r="BL138" s="1229"/>
      <c r="BM138" s="1229"/>
      <c r="BN138" s="1229"/>
      <c r="BO138" s="1229"/>
      <c r="BP138" s="1229"/>
      <c r="BQ138" s="1229"/>
      <c r="BR138" s="1229"/>
      <c r="BS138" s="1229"/>
      <c r="BT138" s="1229"/>
      <c r="BU138" s="1229"/>
      <c r="BV138" s="1229"/>
      <c r="BW138" s="1229"/>
      <c r="BX138" s="1229"/>
      <c r="BY138" s="1229"/>
      <c r="BZ138" s="1229"/>
      <c r="CA138" s="1229"/>
      <c r="CB138" s="1229"/>
      <c r="CC138" s="1229"/>
      <c r="CD138" s="1229"/>
      <c r="CE138" s="1229"/>
      <c r="CF138" s="1229"/>
      <c r="CG138" s="1230"/>
      <c r="CH138" s="222"/>
      <c r="CJ138" s="857"/>
      <c r="CK138" s="858"/>
    </row>
    <row r="139" spans="1:89" ht="18" customHeight="1">
      <c r="A139" s="138"/>
      <c r="B139" s="42"/>
      <c r="C139" s="67"/>
      <c r="D139" s="67"/>
      <c r="E139" s="67"/>
      <c r="F139" s="67"/>
      <c r="G139" s="67"/>
      <c r="H139" s="1231"/>
      <c r="I139" s="1232"/>
      <c r="J139" s="1232"/>
      <c r="K139" s="1232"/>
      <c r="L139" s="1232"/>
      <c r="M139" s="1232"/>
      <c r="N139" s="1232"/>
      <c r="O139" s="1232"/>
      <c r="P139" s="1232"/>
      <c r="Q139" s="1232"/>
      <c r="R139" s="1232"/>
      <c r="S139" s="1232"/>
      <c r="T139" s="1232"/>
      <c r="U139" s="1232"/>
      <c r="V139" s="1232"/>
      <c r="W139" s="1232"/>
      <c r="X139" s="1232"/>
      <c r="Y139" s="1232"/>
      <c r="Z139" s="1232"/>
      <c r="AA139" s="1232"/>
      <c r="AB139" s="1232"/>
      <c r="AC139" s="1232"/>
      <c r="AD139" s="1232"/>
      <c r="AE139" s="1232"/>
      <c r="AF139" s="1232"/>
      <c r="AG139" s="1232"/>
      <c r="AH139" s="1232"/>
      <c r="AI139" s="1232"/>
      <c r="AJ139" s="1232"/>
      <c r="AK139" s="1232"/>
      <c r="AL139" s="1232"/>
      <c r="AM139" s="1232"/>
      <c r="AN139" s="1232"/>
      <c r="AO139" s="1232"/>
      <c r="AP139" s="1232"/>
      <c r="AQ139" s="1232"/>
      <c r="AR139" s="1232"/>
      <c r="AS139" s="1232"/>
      <c r="AT139" s="1232"/>
      <c r="AU139" s="1232"/>
      <c r="AV139" s="1232"/>
      <c r="AW139" s="1232"/>
      <c r="AX139" s="1232"/>
      <c r="AY139" s="1232"/>
      <c r="AZ139" s="1232"/>
      <c r="BA139" s="1232"/>
      <c r="BB139" s="1232"/>
      <c r="BC139" s="1232"/>
      <c r="BD139" s="1232"/>
      <c r="BE139" s="1232"/>
      <c r="BF139" s="1232"/>
      <c r="BG139" s="1232"/>
      <c r="BH139" s="1232"/>
      <c r="BI139" s="1232"/>
      <c r="BJ139" s="1232"/>
      <c r="BK139" s="1232"/>
      <c r="BL139" s="1232"/>
      <c r="BM139" s="1232"/>
      <c r="BN139" s="1232"/>
      <c r="BO139" s="1232"/>
      <c r="BP139" s="1232"/>
      <c r="BQ139" s="1232"/>
      <c r="BR139" s="1232"/>
      <c r="BS139" s="1232"/>
      <c r="BT139" s="1232"/>
      <c r="BU139" s="1232"/>
      <c r="BV139" s="1232"/>
      <c r="BW139" s="1232"/>
      <c r="BX139" s="1232"/>
      <c r="BY139" s="1232"/>
      <c r="BZ139" s="1232"/>
      <c r="CA139" s="1232"/>
      <c r="CB139" s="1232"/>
      <c r="CC139" s="1232"/>
      <c r="CD139" s="1232"/>
      <c r="CE139" s="1232"/>
      <c r="CF139" s="1232"/>
      <c r="CG139" s="1233"/>
      <c r="CH139" s="222"/>
      <c r="CJ139" s="859"/>
      <c r="CK139" s="860"/>
    </row>
    <row r="140" spans="1:89">
      <c r="A140" s="138"/>
      <c r="B140" s="156"/>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c r="AC140" s="157"/>
      <c r="AD140" s="157"/>
      <c r="AE140" s="157"/>
      <c r="AF140" s="157"/>
      <c r="AG140" s="157"/>
      <c r="AH140" s="157"/>
      <c r="AI140" s="157"/>
      <c r="AJ140" s="157"/>
      <c r="AK140" s="157"/>
      <c r="AL140" s="157"/>
      <c r="AM140" s="157"/>
      <c r="AN140" s="157"/>
      <c r="AO140" s="157"/>
      <c r="AP140" s="157"/>
      <c r="AQ140" s="157"/>
      <c r="AR140" s="157"/>
      <c r="AS140" s="157"/>
      <c r="AT140" s="157"/>
      <c r="AU140" s="157"/>
      <c r="AV140" s="157"/>
      <c r="AW140" s="157"/>
      <c r="AX140" s="157"/>
      <c r="AY140" s="157"/>
      <c r="AZ140" s="157"/>
      <c r="BA140" s="157"/>
      <c r="BB140" s="157"/>
      <c r="BC140" s="157"/>
      <c r="BD140" s="157"/>
      <c r="BE140" s="157"/>
      <c r="BF140" s="157"/>
      <c r="BG140" s="157"/>
      <c r="BH140" s="157"/>
      <c r="BI140" s="157"/>
      <c r="BJ140" s="157"/>
      <c r="BK140" s="157"/>
      <c r="BL140" s="157"/>
      <c r="BM140" s="157"/>
      <c r="BN140" s="157"/>
      <c r="BO140" s="157"/>
      <c r="BP140" s="157"/>
      <c r="BQ140" s="157"/>
      <c r="BR140" s="157"/>
      <c r="BS140" s="157"/>
      <c r="BT140" s="157"/>
      <c r="BU140" s="157"/>
      <c r="BV140" s="157"/>
      <c r="BW140" s="157"/>
      <c r="BX140" s="157"/>
      <c r="BY140" s="157"/>
      <c r="BZ140" s="157"/>
      <c r="CA140" s="157"/>
      <c r="CB140" s="157"/>
      <c r="CC140" s="157"/>
      <c r="CD140" s="157"/>
      <c r="CE140" s="157"/>
      <c r="CF140" s="157"/>
      <c r="CG140" s="157"/>
      <c r="CH140" s="154"/>
      <c r="CJ140" s="78"/>
    </row>
    <row r="141" spans="1:89" ht="18" customHeight="1">
      <c r="B141" s="42"/>
      <c r="C141" s="67"/>
      <c r="D141" s="67"/>
      <c r="E141" s="898" t="s">
        <v>379</v>
      </c>
      <c r="F141" s="898"/>
      <c r="G141" s="898"/>
      <c r="H141" s="898"/>
      <c r="I141" s="898"/>
      <c r="J141" s="898"/>
      <c r="K141" s="898"/>
      <c r="L141" s="898"/>
      <c r="M141" s="898"/>
      <c r="N141" s="898"/>
      <c r="O141" s="898"/>
      <c r="P141" s="898"/>
      <c r="Q141" s="898"/>
      <c r="R141" s="898"/>
      <c r="S141" s="898"/>
      <c r="T141" s="898"/>
      <c r="U141" s="898"/>
      <c r="V141" s="898"/>
      <c r="W141" s="898"/>
      <c r="X141" s="898"/>
      <c r="Y141" s="898"/>
      <c r="Z141" s="898"/>
      <c r="AA141" s="898"/>
      <c r="AB141" s="898"/>
      <c r="AC141" s="898"/>
      <c r="AD141" s="898"/>
      <c r="AE141" s="898"/>
      <c r="AF141" s="898"/>
      <c r="AG141" s="898"/>
      <c r="AH141" s="898"/>
      <c r="AI141" s="898"/>
      <c r="AJ141" s="898"/>
      <c r="AK141" s="898"/>
      <c r="AL141" s="898"/>
      <c r="AM141" s="898"/>
      <c r="AN141" s="898"/>
      <c r="AO141" s="898"/>
      <c r="AP141" s="898"/>
      <c r="AQ141" s="898"/>
      <c r="AR141" s="898"/>
      <c r="AS141" s="898"/>
      <c r="AT141" s="898"/>
      <c r="AU141" s="898"/>
      <c r="AV141" s="898"/>
      <c r="AW141" s="898"/>
      <c r="AX141" s="898"/>
      <c r="AY141" s="898"/>
      <c r="AZ141" s="898"/>
      <c r="BA141" s="898"/>
      <c r="BB141" s="898"/>
      <c r="BC141" s="898"/>
      <c r="BD141" s="898"/>
      <c r="BE141" s="898"/>
      <c r="BF141" s="898"/>
      <c r="BG141" s="898"/>
      <c r="BH141" s="898"/>
      <c r="BI141" s="898"/>
      <c r="BJ141" s="898"/>
      <c r="BK141" s="898"/>
      <c r="BL141" s="898"/>
      <c r="BM141" s="898"/>
      <c r="BN141" s="898"/>
      <c r="BO141" s="898"/>
      <c r="BP141" s="898"/>
      <c r="BQ141" s="898"/>
      <c r="BR141" s="898"/>
      <c r="BS141" s="898"/>
      <c r="BT141" s="898"/>
      <c r="BU141" s="898"/>
      <c r="BV141" s="898"/>
      <c r="BW141" s="898"/>
      <c r="BX141" s="898"/>
      <c r="BY141" s="898"/>
      <c r="BZ141" s="898"/>
      <c r="CA141" s="898"/>
      <c r="CB141" s="898"/>
      <c r="CC141" s="898"/>
      <c r="CD141" s="898"/>
      <c r="CE141" s="898"/>
      <c r="CF141" s="898"/>
      <c r="CG141" s="898"/>
      <c r="CH141" s="222"/>
      <c r="CJ141" s="855" t="s">
        <v>649</v>
      </c>
      <c r="CK141" s="856"/>
    </row>
    <row r="142" spans="1:89" ht="18" customHeight="1">
      <c r="B142" s="42"/>
      <c r="C142" s="67"/>
      <c r="D142" s="67"/>
      <c r="E142" s="67"/>
      <c r="F142" s="1241"/>
      <c r="G142" s="1243"/>
      <c r="H142" s="897" t="s">
        <v>380</v>
      </c>
      <c r="I142" s="898"/>
      <c r="J142" s="898"/>
      <c r="K142" s="898"/>
      <c r="L142" s="898"/>
      <c r="M142" s="898"/>
      <c r="N142" s="898"/>
      <c r="O142" s="898"/>
      <c r="P142" s="898"/>
      <c r="Q142" s="898"/>
      <c r="R142" s="898"/>
      <c r="S142" s="898"/>
      <c r="T142" s="898"/>
      <c r="U142" s="898"/>
      <c r="V142" s="898"/>
      <c r="W142" s="898"/>
      <c r="X142" s="898"/>
      <c r="Y142" s="898"/>
      <c r="Z142" s="898"/>
      <c r="AA142" s="898"/>
      <c r="AB142" s="898"/>
      <c r="AC142" s="898"/>
      <c r="AD142" s="898"/>
      <c r="AE142" s="898"/>
      <c r="AF142" s="898"/>
      <c r="AG142" s="898"/>
      <c r="AH142" s="898"/>
      <c r="AI142" s="898"/>
      <c r="AJ142" s="898"/>
      <c r="AK142" s="898"/>
      <c r="AL142" s="898"/>
      <c r="AM142" s="898"/>
      <c r="AN142" s="898"/>
      <c r="AO142" s="898"/>
      <c r="AP142" s="898"/>
      <c r="AQ142" s="898"/>
      <c r="AR142" s="898"/>
      <c r="AS142" s="898"/>
      <c r="AT142" s="898"/>
      <c r="AU142" s="898"/>
      <c r="AV142" s="898"/>
      <c r="AW142" s="898"/>
      <c r="AX142" s="898"/>
      <c r="AY142" s="898"/>
      <c r="AZ142" s="898"/>
      <c r="BA142" s="898"/>
      <c r="BB142" s="898"/>
      <c r="BC142" s="898"/>
      <c r="BD142" s="898"/>
      <c r="BE142" s="898"/>
      <c r="BF142" s="898"/>
      <c r="BG142" s="898"/>
      <c r="BH142" s="898"/>
      <c r="BI142" s="898"/>
      <c r="BJ142" s="898"/>
      <c r="BK142" s="898"/>
      <c r="BL142" s="898"/>
      <c r="BM142" s="898"/>
      <c r="BN142" s="898"/>
      <c r="BO142" s="898"/>
      <c r="BP142" s="898"/>
      <c r="BQ142" s="898"/>
      <c r="BR142" s="898"/>
      <c r="BS142" s="898"/>
      <c r="BT142" s="898"/>
      <c r="BU142" s="898"/>
      <c r="BV142" s="898"/>
      <c r="BW142" s="898"/>
      <c r="BX142" s="898"/>
      <c r="BY142" s="898"/>
      <c r="BZ142" s="898"/>
      <c r="CA142" s="898"/>
      <c r="CB142" s="898"/>
      <c r="CC142" s="898"/>
      <c r="CD142" s="898"/>
      <c r="CE142" s="898"/>
      <c r="CF142" s="898"/>
      <c r="CG142" s="898"/>
      <c r="CH142" s="222"/>
      <c r="CJ142" s="857"/>
      <c r="CK142" s="858"/>
    </row>
    <row r="143" spans="1:89" ht="18" customHeight="1">
      <c r="B143" s="42"/>
      <c r="C143" s="67"/>
      <c r="D143" s="67"/>
      <c r="E143" s="67"/>
      <c r="F143" s="1241" t="s">
        <v>323</v>
      </c>
      <c r="G143" s="1243"/>
      <c r="H143" s="1612" t="s">
        <v>381</v>
      </c>
      <c r="I143" s="1613"/>
      <c r="J143" s="1613"/>
      <c r="K143" s="1613"/>
      <c r="L143" s="1613"/>
      <c r="M143" s="1613"/>
      <c r="N143" s="1613"/>
      <c r="O143" s="1613"/>
      <c r="P143" s="1613"/>
      <c r="Q143" s="1613"/>
      <c r="R143" s="1613"/>
      <c r="S143" s="1613"/>
      <c r="T143" s="1613"/>
      <c r="U143" s="1613"/>
      <c r="V143" s="1613"/>
      <c r="W143" s="1613"/>
      <c r="X143" s="1613"/>
      <c r="Y143" s="1613"/>
      <c r="Z143" s="1613"/>
      <c r="AA143" s="1613"/>
      <c r="AB143" s="1613"/>
      <c r="AC143" s="1613"/>
      <c r="AD143" s="1613"/>
      <c r="AE143" s="1613"/>
      <c r="AF143" s="1613"/>
      <c r="AG143" s="1613"/>
      <c r="AH143" s="1613"/>
      <c r="AI143" s="1613"/>
      <c r="AJ143" s="1613"/>
      <c r="AK143" s="1613"/>
      <c r="AL143" s="1613"/>
      <c r="AM143" s="1613"/>
      <c r="AN143" s="1613"/>
      <c r="AO143" s="1613"/>
      <c r="AP143" s="1613"/>
      <c r="AQ143" s="1613"/>
      <c r="AR143" s="1613"/>
      <c r="AS143" s="1613"/>
      <c r="AT143" s="1613"/>
      <c r="AU143" s="1613"/>
      <c r="AV143" s="1613"/>
      <c r="AW143" s="1613"/>
      <c r="AX143" s="1613"/>
      <c r="AY143" s="1613"/>
      <c r="AZ143" s="1613"/>
      <c r="BA143" s="1613"/>
      <c r="BB143" s="1613"/>
      <c r="BC143" s="1613"/>
      <c r="BD143" s="1613"/>
      <c r="BE143" s="1613"/>
      <c r="BF143" s="1613"/>
      <c r="BG143" s="1613"/>
      <c r="BH143" s="1613"/>
      <c r="BI143" s="1613"/>
      <c r="BJ143" s="1613"/>
      <c r="BK143" s="1613"/>
      <c r="BL143" s="1613"/>
      <c r="BM143" s="1613"/>
      <c r="BN143" s="1613"/>
      <c r="BO143" s="1613"/>
      <c r="BP143" s="1613"/>
      <c r="BQ143" s="1613"/>
      <c r="BR143" s="1613"/>
      <c r="BS143" s="1613"/>
      <c r="BT143" s="1613"/>
      <c r="BU143" s="1613"/>
      <c r="BV143" s="1613"/>
      <c r="BW143" s="1613"/>
      <c r="BX143" s="1613"/>
      <c r="BY143" s="1613"/>
      <c r="BZ143" s="1613"/>
      <c r="CA143" s="1613"/>
      <c r="CB143" s="1613"/>
      <c r="CC143" s="1613"/>
      <c r="CD143" s="1613"/>
      <c r="CE143" s="1613"/>
      <c r="CF143" s="1613"/>
      <c r="CG143" s="1613"/>
      <c r="CH143" s="222"/>
      <c r="CJ143" s="857"/>
      <c r="CK143" s="858"/>
    </row>
    <row r="144" spans="1:89" ht="18" customHeight="1">
      <c r="B144" s="42"/>
      <c r="C144" s="67"/>
      <c r="D144" s="67"/>
      <c r="E144" s="67"/>
      <c r="F144" s="67"/>
      <c r="H144" s="1216" t="s">
        <v>382</v>
      </c>
      <c r="I144" s="1216"/>
      <c r="J144" s="1216"/>
      <c r="K144" s="1216"/>
      <c r="L144" s="1216"/>
      <c r="M144" s="1216"/>
      <c r="N144" s="1216"/>
      <c r="O144" s="1216"/>
      <c r="P144" s="1216"/>
      <c r="Q144" s="1216"/>
      <c r="R144" s="1216"/>
      <c r="S144" s="1216"/>
      <c r="T144" s="1216"/>
      <c r="U144" s="1216"/>
      <c r="V144" s="1216"/>
      <c r="W144" s="1216"/>
      <c r="X144" s="1216"/>
      <c r="Y144" s="1216"/>
      <c r="Z144" s="1216"/>
      <c r="AA144" s="1216"/>
      <c r="AB144" s="1217"/>
      <c r="AC144" s="1241" t="s">
        <v>272</v>
      </c>
      <c r="AD144" s="1242"/>
      <c r="AE144" s="1242"/>
      <c r="AF144" s="1242"/>
      <c r="AG144" s="1242"/>
      <c r="AH144" s="1242"/>
      <c r="AI144" s="1242"/>
      <c r="AJ144" s="1242"/>
      <c r="AK144" s="1242"/>
      <c r="AL144" s="1242"/>
      <c r="AM144" s="1242"/>
      <c r="AN144" s="1242"/>
      <c r="AO144" s="1242"/>
      <c r="AP144" s="1242"/>
      <c r="AQ144" s="1242"/>
      <c r="AR144" s="1243"/>
      <c r="AS144" s="229"/>
      <c r="AT144" s="1611" t="s">
        <v>383</v>
      </c>
      <c r="AU144" s="1229"/>
      <c r="AV144" s="1229"/>
      <c r="AW144" s="1229"/>
      <c r="AX144" s="1229"/>
      <c r="AY144" s="1229"/>
      <c r="AZ144" s="1229"/>
      <c r="BA144" s="1229"/>
      <c r="BB144" s="1229"/>
      <c r="BC144" s="1229"/>
      <c r="BD144" s="1229"/>
      <c r="BE144" s="1229"/>
      <c r="BF144" s="1229"/>
      <c r="BG144" s="1229"/>
      <c r="BH144" s="1229"/>
      <c r="BI144" s="1229"/>
      <c r="BJ144" s="1229"/>
      <c r="BK144" s="1229"/>
      <c r="BL144" s="1229"/>
      <c r="BM144" s="1229"/>
      <c r="BN144" s="1229"/>
      <c r="BO144" s="1229"/>
      <c r="BP144" s="1229"/>
      <c r="BQ144" s="1229"/>
      <c r="BR144" s="1229"/>
      <c r="BS144" s="1229"/>
      <c r="BT144" s="1229"/>
      <c r="BU144" s="1229"/>
      <c r="BV144" s="1229"/>
      <c r="BW144" s="1229"/>
      <c r="BX144" s="1229"/>
      <c r="BY144" s="1229"/>
      <c r="BZ144" s="1229"/>
      <c r="CA144" s="1229"/>
      <c r="CB144" s="1229"/>
      <c r="CC144" s="1229"/>
      <c r="CD144" s="1229"/>
      <c r="CE144" s="1229"/>
      <c r="CF144" s="1229"/>
      <c r="CG144" s="1230"/>
      <c r="CH144" s="222"/>
      <c r="CJ144" s="857"/>
      <c r="CK144" s="858"/>
    </row>
    <row r="145" spans="2:89" ht="18" customHeight="1">
      <c r="B145" s="42"/>
      <c r="C145" s="67"/>
      <c r="D145" s="67"/>
      <c r="E145" s="67"/>
      <c r="F145" s="67"/>
      <c r="G145" s="67"/>
      <c r="H145" s="1216" t="s">
        <v>384</v>
      </c>
      <c r="I145" s="1216"/>
      <c r="J145" s="1216"/>
      <c r="K145" s="1216"/>
      <c r="L145" s="1216"/>
      <c r="M145" s="1216"/>
      <c r="N145" s="1216"/>
      <c r="O145" s="1216"/>
      <c r="P145" s="1216"/>
      <c r="Q145" s="1216"/>
      <c r="R145" s="1216"/>
      <c r="S145" s="1216"/>
      <c r="T145" s="1216"/>
      <c r="U145" s="1216"/>
      <c r="V145" s="1216"/>
      <c r="W145" s="1216"/>
      <c r="X145" s="1216"/>
      <c r="Y145" s="1216"/>
      <c r="Z145" s="1216"/>
      <c r="AA145" s="1216"/>
      <c r="AB145" s="1217"/>
      <c r="AC145" s="1234"/>
      <c r="AD145" s="1235"/>
      <c r="AE145" s="1235"/>
      <c r="AF145" s="1235"/>
      <c r="AG145" s="1235"/>
      <c r="AH145" s="1235"/>
      <c r="AI145" s="1235"/>
      <c r="AJ145" s="1235"/>
      <c r="AK145" s="1235"/>
      <c r="AL145" s="1235"/>
      <c r="AM145" s="1235"/>
      <c r="AN145" s="1236"/>
      <c r="AO145" s="1237" t="s">
        <v>385</v>
      </c>
      <c r="AP145" s="1238"/>
      <c r="AQ145" s="1238"/>
      <c r="AR145" s="1239"/>
      <c r="AS145" s="229"/>
      <c r="AT145" s="1231"/>
      <c r="AU145" s="1232"/>
      <c r="AV145" s="1232"/>
      <c r="AW145" s="1232"/>
      <c r="AX145" s="1232"/>
      <c r="AY145" s="1232"/>
      <c r="AZ145" s="1232"/>
      <c r="BA145" s="1232"/>
      <c r="BB145" s="1232"/>
      <c r="BC145" s="1232"/>
      <c r="BD145" s="1232"/>
      <c r="BE145" s="1232"/>
      <c r="BF145" s="1232"/>
      <c r="BG145" s="1232"/>
      <c r="BH145" s="1232"/>
      <c r="BI145" s="1232"/>
      <c r="BJ145" s="1232"/>
      <c r="BK145" s="1232"/>
      <c r="BL145" s="1232"/>
      <c r="BM145" s="1232"/>
      <c r="BN145" s="1232"/>
      <c r="BO145" s="1232"/>
      <c r="BP145" s="1232"/>
      <c r="BQ145" s="1232"/>
      <c r="BR145" s="1232"/>
      <c r="BS145" s="1232"/>
      <c r="BT145" s="1232"/>
      <c r="BU145" s="1232"/>
      <c r="BV145" s="1232"/>
      <c r="BW145" s="1232"/>
      <c r="BX145" s="1232"/>
      <c r="BY145" s="1232"/>
      <c r="BZ145" s="1232"/>
      <c r="CA145" s="1232"/>
      <c r="CB145" s="1232"/>
      <c r="CC145" s="1232"/>
      <c r="CD145" s="1232"/>
      <c r="CE145" s="1232"/>
      <c r="CF145" s="1232"/>
      <c r="CG145" s="1233"/>
      <c r="CH145" s="222"/>
      <c r="CJ145" s="857"/>
      <c r="CK145" s="858"/>
    </row>
    <row r="146" spans="2:89" ht="18" customHeight="1">
      <c r="B146" s="42"/>
      <c r="C146" s="67"/>
      <c r="D146" s="67"/>
      <c r="E146" s="67"/>
      <c r="F146" s="67"/>
      <c r="G146" s="67"/>
      <c r="H146" s="1240" t="s">
        <v>386</v>
      </c>
      <c r="I146" s="1240"/>
      <c r="J146" s="1240"/>
      <c r="K146" s="1240"/>
      <c r="L146" s="1240"/>
      <c r="M146" s="1240"/>
      <c r="N146" s="1240"/>
      <c r="O146" s="1240"/>
      <c r="P146" s="1240"/>
      <c r="Q146" s="1240"/>
      <c r="R146" s="1240"/>
      <c r="S146" s="1240"/>
      <c r="T146" s="1240"/>
      <c r="U146" s="1240"/>
      <c r="V146" s="1240"/>
      <c r="W146" s="1240"/>
      <c r="X146" s="1240"/>
      <c r="Y146" s="1240"/>
      <c r="Z146" s="1240"/>
      <c r="AA146" s="1240"/>
      <c r="AB146" s="1240"/>
      <c r="AC146" s="1240"/>
      <c r="AD146" s="1240"/>
      <c r="AE146" s="1240"/>
      <c r="AF146" s="1240"/>
      <c r="AG146" s="1240"/>
      <c r="AH146" s="1240"/>
      <c r="AI146" s="1240"/>
      <c r="AJ146" s="1240"/>
      <c r="AK146" s="1240"/>
      <c r="AL146" s="1240"/>
      <c r="AM146" s="1240"/>
      <c r="AN146" s="1240"/>
      <c r="AO146" s="1240"/>
      <c r="AP146" s="1240"/>
      <c r="AQ146" s="1240"/>
      <c r="AR146" s="1240"/>
      <c r="AS146" s="1240"/>
      <c r="AT146" s="1240"/>
      <c r="AU146" s="1240"/>
      <c r="AV146" s="1240"/>
      <c r="AW146" s="1240"/>
      <c r="AX146" s="1240"/>
      <c r="AY146" s="1240"/>
      <c r="AZ146" s="1240"/>
      <c r="BA146" s="1240"/>
      <c r="BB146" s="1240"/>
      <c r="BC146" s="1240"/>
      <c r="BD146" s="1240"/>
      <c r="BE146" s="1240"/>
      <c r="BF146" s="1240"/>
      <c r="BG146" s="1240"/>
      <c r="BH146" s="1240"/>
      <c r="BI146" s="1240"/>
      <c r="BJ146" s="1240"/>
      <c r="BK146" s="1240"/>
      <c r="BL146" s="1240"/>
      <c r="BM146" s="1240"/>
      <c r="BN146" s="1240"/>
      <c r="BO146" s="1240"/>
      <c r="BP146" s="1240"/>
      <c r="BQ146" s="1240"/>
      <c r="BR146" s="1240"/>
      <c r="BS146" s="1240"/>
      <c r="BT146" s="1240"/>
      <c r="BU146" s="1240"/>
      <c r="BV146" s="1240"/>
      <c r="BW146" s="1240"/>
      <c r="BX146" s="1240"/>
      <c r="BY146" s="1240"/>
      <c r="BZ146" s="1240"/>
      <c r="CA146" s="1240"/>
      <c r="CB146" s="1240"/>
      <c r="CC146" s="1240"/>
      <c r="CD146" s="1240"/>
      <c r="CE146" s="1240"/>
      <c r="CF146" s="1240"/>
      <c r="CG146" s="1240"/>
      <c r="CH146" s="222"/>
      <c r="CJ146" s="857"/>
      <c r="CK146" s="858"/>
    </row>
    <row r="147" spans="2:89" ht="18" customHeight="1">
      <c r="B147" s="42"/>
      <c r="C147" s="67"/>
      <c r="D147" s="67"/>
      <c r="E147" s="67"/>
      <c r="F147" s="67"/>
      <c r="G147" s="67"/>
      <c r="H147" s="1228"/>
      <c r="I147" s="1229"/>
      <c r="J147" s="1229"/>
      <c r="K147" s="1229"/>
      <c r="L147" s="1229"/>
      <c r="M147" s="1229"/>
      <c r="N147" s="1229"/>
      <c r="O147" s="1229"/>
      <c r="P147" s="1229"/>
      <c r="Q147" s="1229"/>
      <c r="R147" s="1229"/>
      <c r="S147" s="1229"/>
      <c r="T147" s="1229"/>
      <c r="U147" s="1229"/>
      <c r="V147" s="1229"/>
      <c r="W147" s="1229"/>
      <c r="X147" s="1229"/>
      <c r="Y147" s="1229"/>
      <c r="Z147" s="1229"/>
      <c r="AA147" s="1229"/>
      <c r="AB147" s="1229"/>
      <c r="AC147" s="1229"/>
      <c r="AD147" s="1229"/>
      <c r="AE147" s="1229"/>
      <c r="AF147" s="1229"/>
      <c r="AG147" s="1229"/>
      <c r="AH147" s="1229"/>
      <c r="AI147" s="1229"/>
      <c r="AJ147" s="1229"/>
      <c r="AK147" s="1229"/>
      <c r="AL147" s="1229"/>
      <c r="AM147" s="1229"/>
      <c r="AN147" s="1229"/>
      <c r="AO147" s="1229"/>
      <c r="AP147" s="1229"/>
      <c r="AQ147" s="1229"/>
      <c r="AR147" s="1229"/>
      <c r="AS147" s="1229"/>
      <c r="AT147" s="1229"/>
      <c r="AU147" s="1229"/>
      <c r="AV147" s="1229"/>
      <c r="AW147" s="1229"/>
      <c r="AX147" s="1229"/>
      <c r="AY147" s="1229"/>
      <c r="AZ147" s="1229"/>
      <c r="BA147" s="1229"/>
      <c r="BB147" s="1229"/>
      <c r="BC147" s="1229"/>
      <c r="BD147" s="1229"/>
      <c r="BE147" s="1229"/>
      <c r="BF147" s="1229"/>
      <c r="BG147" s="1229"/>
      <c r="BH147" s="1229"/>
      <c r="BI147" s="1229"/>
      <c r="BJ147" s="1229"/>
      <c r="BK147" s="1229"/>
      <c r="BL147" s="1229"/>
      <c r="BM147" s="1229"/>
      <c r="BN147" s="1229"/>
      <c r="BO147" s="1229"/>
      <c r="BP147" s="1229"/>
      <c r="BQ147" s="1229"/>
      <c r="BR147" s="1229"/>
      <c r="BS147" s="1229"/>
      <c r="BT147" s="1229"/>
      <c r="BU147" s="1229"/>
      <c r="BV147" s="1229"/>
      <c r="BW147" s="1229"/>
      <c r="BX147" s="1229"/>
      <c r="BY147" s="1229"/>
      <c r="BZ147" s="1229"/>
      <c r="CA147" s="1229"/>
      <c r="CB147" s="1229"/>
      <c r="CC147" s="1229"/>
      <c r="CD147" s="1229"/>
      <c r="CE147" s="1229"/>
      <c r="CF147" s="1229"/>
      <c r="CG147" s="1230"/>
      <c r="CH147" s="222"/>
      <c r="CJ147" s="857"/>
      <c r="CK147" s="858"/>
    </row>
    <row r="148" spans="2:89" ht="18" customHeight="1">
      <c r="B148" s="42"/>
      <c r="C148" s="67"/>
      <c r="D148" s="67"/>
      <c r="E148" s="67"/>
      <c r="F148" s="67"/>
      <c r="G148" s="67"/>
      <c r="H148" s="1231"/>
      <c r="I148" s="1232"/>
      <c r="J148" s="1232"/>
      <c r="K148" s="1232"/>
      <c r="L148" s="1232"/>
      <c r="M148" s="1232"/>
      <c r="N148" s="1232"/>
      <c r="O148" s="1232"/>
      <c r="P148" s="1232"/>
      <c r="Q148" s="1232"/>
      <c r="R148" s="1232"/>
      <c r="S148" s="1232"/>
      <c r="T148" s="1232"/>
      <c r="U148" s="1232"/>
      <c r="V148" s="1232"/>
      <c r="W148" s="1232"/>
      <c r="X148" s="1232"/>
      <c r="Y148" s="1232"/>
      <c r="Z148" s="1232"/>
      <c r="AA148" s="1232"/>
      <c r="AB148" s="1232"/>
      <c r="AC148" s="1232"/>
      <c r="AD148" s="1232"/>
      <c r="AE148" s="1232"/>
      <c r="AF148" s="1232"/>
      <c r="AG148" s="1232"/>
      <c r="AH148" s="1232"/>
      <c r="AI148" s="1232"/>
      <c r="AJ148" s="1232"/>
      <c r="AK148" s="1232"/>
      <c r="AL148" s="1232"/>
      <c r="AM148" s="1232"/>
      <c r="AN148" s="1232"/>
      <c r="AO148" s="1232"/>
      <c r="AP148" s="1232"/>
      <c r="AQ148" s="1232"/>
      <c r="AR148" s="1232"/>
      <c r="AS148" s="1232"/>
      <c r="AT148" s="1232"/>
      <c r="AU148" s="1232"/>
      <c r="AV148" s="1232"/>
      <c r="AW148" s="1232"/>
      <c r="AX148" s="1232"/>
      <c r="AY148" s="1232"/>
      <c r="AZ148" s="1232"/>
      <c r="BA148" s="1232"/>
      <c r="BB148" s="1232"/>
      <c r="BC148" s="1232"/>
      <c r="BD148" s="1232"/>
      <c r="BE148" s="1232"/>
      <c r="BF148" s="1232"/>
      <c r="BG148" s="1232"/>
      <c r="BH148" s="1232"/>
      <c r="BI148" s="1232"/>
      <c r="BJ148" s="1232"/>
      <c r="BK148" s="1232"/>
      <c r="BL148" s="1232"/>
      <c r="BM148" s="1232"/>
      <c r="BN148" s="1232"/>
      <c r="BO148" s="1232"/>
      <c r="BP148" s="1232"/>
      <c r="BQ148" s="1232"/>
      <c r="BR148" s="1232"/>
      <c r="BS148" s="1232"/>
      <c r="BT148" s="1232"/>
      <c r="BU148" s="1232"/>
      <c r="BV148" s="1232"/>
      <c r="BW148" s="1232"/>
      <c r="BX148" s="1232"/>
      <c r="BY148" s="1232"/>
      <c r="BZ148" s="1232"/>
      <c r="CA148" s="1232"/>
      <c r="CB148" s="1232"/>
      <c r="CC148" s="1232"/>
      <c r="CD148" s="1232"/>
      <c r="CE148" s="1232"/>
      <c r="CF148" s="1232"/>
      <c r="CG148" s="1233"/>
      <c r="CH148" s="222"/>
      <c r="CJ148" s="859"/>
      <c r="CK148" s="860"/>
    </row>
    <row r="149" spans="2:89" ht="18" customHeight="1">
      <c r="B149" s="42"/>
      <c r="C149" s="67"/>
      <c r="D149" s="67"/>
      <c r="E149" s="1593" t="s">
        <v>592</v>
      </c>
      <c r="F149" s="1593"/>
      <c r="G149" s="1593"/>
      <c r="H149" s="1593"/>
      <c r="I149" s="1593"/>
      <c r="J149" s="1593"/>
      <c r="K149" s="1593"/>
      <c r="L149" s="1593"/>
      <c r="M149" s="1593"/>
      <c r="N149" s="1593"/>
      <c r="O149" s="1593"/>
      <c r="P149" s="1593"/>
      <c r="Q149" s="1593"/>
      <c r="R149" s="1593"/>
      <c r="S149" s="1593"/>
      <c r="T149" s="1593"/>
      <c r="U149" s="1593"/>
      <c r="V149" s="1593"/>
      <c r="W149" s="1593"/>
      <c r="X149" s="1593"/>
      <c r="Y149" s="1593"/>
      <c r="Z149" s="1593"/>
      <c r="AA149" s="1593"/>
      <c r="AB149" s="1593"/>
      <c r="AC149" s="1593"/>
      <c r="AD149" s="1593"/>
      <c r="AE149" s="1593"/>
      <c r="AF149" s="1593"/>
      <c r="AG149" s="1593"/>
      <c r="AH149" s="1593"/>
      <c r="AI149" s="1593"/>
      <c r="AJ149" s="1593"/>
      <c r="AK149" s="1593"/>
      <c r="AL149" s="1593"/>
      <c r="AM149" s="1593"/>
      <c r="AN149" s="1593"/>
      <c r="AO149" s="1593"/>
      <c r="AP149" s="1593"/>
      <c r="AQ149" s="1593"/>
      <c r="AR149" s="1593"/>
      <c r="AS149" s="1593"/>
      <c r="AT149" s="1593"/>
      <c r="AU149" s="1593"/>
      <c r="AV149" s="1593"/>
      <c r="AW149" s="1593"/>
      <c r="AX149" s="1593"/>
      <c r="AY149" s="1593"/>
      <c r="AZ149" s="1593"/>
      <c r="BA149" s="1593"/>
      <c r="BB149" s="1593"/>
      <c r="BC149" s="1593"/>
      <c r="BD149" s="1593"/>
      <c r="BE149" s="1593"/>
      <c r="BF149" s="1593"/>
      <c r="BG149" s="1593"/>
      <c r="BH149" s="1593"/>
      <c r="BI149" s="1593"/>
      <c r="BJ149" s="1593"/>
      <c r="BK149" s="1593"/>
      <c r="BL149" s="1593"/>
      <c r="BM149" s="1593"/>
      <c r="BN149" s="1593"/>
      <c r="BO149" s="1593"/>
      <c r="BP149" s="1593"/>
      <c r="BQ149" s="1593"/>
      <c r="BR149" s="1593"/>
      <c r="BS149" s="1593"/>
      <c r="BT149" s="1593"/>
      <c r="BU149" s="1593"/>
      <c r="BV149" s="1593"/>
      <c r="BW149" s="1593"/>
      <c r="BX149" s="1593"/>
      <c r="BY149" s="1593"/>
      <c r="BZ149" s="1593"/>
      <c r="CA149" s="1593"/>
      <c r="CB149" s="1593"/>
      <c r="CC149" s="1593"/>
      <c r="CD149" s="1593"/>
      <c r="CE149" s="1593"/>
      <c r="CF149" s="1593"/>
      <c r="CG149" s="1593"/>
      <c r="CH149" s="1594"/>
      <c r="CJ149" s="857" t="s">
        <v>593</v>
      </c>
      <c r="CK149" s="858"/>
    </row>
    <row r="150" spans="2:89" ht="18" customHeight="1">
      <c r="B150" s="42"/>
      <c r="C150" s="67"/>
      <c r="D150" s="67"/>
      <c r="E150" s="67"/>
      <c r="F150" s="230" t="s">
        <v>387</v>
      </c>
      <c r="G150" s="68"/>
      <c r="H150" s="224"/>
      <c r="I150" s="224"/>
      <c r="J150" s="224"/>
      <c r="K150" s="224"/>
      <c r="L150" s="224"/>
      <c r="M150" s="224"/>
      <c r="N150" s="224"/>
      <c r="O150" s="224"/>
      <c r="P150" s="224"/>
      <c r="Q150" s="224"/>
      <c r="R150" s="224"/>
      <c r="S150" s="224"/>
      <c r="T150" s="224"/>
      <c r="U150" s="224"/>
      <c r="V150" s="224"/>
      <c r="W150" s="224"/>
      <c r="X150" s="224"/>
      <c r="Y150" s="224"/>
      <c r="Z150" s="224"/>
      <c r="AA150" s="224"/>
      <c r="AB150" s="224"/>
      <c r="AC150" s="224"/>
      <c r="AD150" s="224"/>
      <c r="AE150" s="224"/>
      <c r="AF150" s="224"/>
      <c r="AG150" s="224"/>
      <c r="AH150" s="224"/>
      <c r="AI150" s="224"/>
      <c r="AJ150" s="224"/>
      <c r="AK150" s="224"/>
      <c r="AL150" s="224"/>
      <c r="AM150" s="224"/>
      <c r="AN150" s="224"/>
      <c r="AO150" s="224"/>
      <c r="AP150" s="224"/>
      <c r="AQ150" s="224"/>
      <c r="AR150" s="224"/>
      <c r="AS150" s="224"/>
      <c r="AT150" s="224"/>
      <c r="AU150" s="224"/>
      <c r="AV150" s="224"/>
      <c r="AW150" s="224"/>
      <c r="AX150" s="224"/>
      <c r="AY150" s="224"/>
      <c r="AZ150" s="224"/>
      <c r="BA150" s="224"/>
      <c r="BB150" s="224"/>
      <c r="BC150" s="224"/>
      <c r="BD150" s="224"/>
      <c r="BE150" s="224"/>
      <c r="BF150" s="224"/>
      <c r="BG150" s="224"/>
      <c r="BH150" s="224"/>
      <c r="BI150" s="224"/>
      <c r="BJ150" s="224"/>
      <c r="BK150" s="224"/>
      <c r="BL150" s="224"/>
      <c r="BM150" s="224"/>
      <c r="BN150" s="224"/>
      <c r="BO150" s="224"/>
      <c r="BP150" s="224"/>
      <c r="BQ150" s="224"/>
      <c r="BR150" s="224"/>
      <c r="BS150" s="224"/>
      <c r="BT150" s="224"/>
      <c r="BU150" s="224"/>
      <c r="BV150" s="224"/>
      <c r="BW150" s="224"/>
      <c r="BX150" s="224"/>
      <c r="BY150" s="224"/>
      <c r="BZ150" s="224"/>
      <c r="CA150" s="224"/>
      <c r="CB150" s="224"/>
      <c r="CC150" s="224"/>
      <c r="CD150" s="224"/>
      <c r="CE150" s="224"/>
      <c r="CF150" s="224"/>
      <c r="CG150" s="224"/>
      <c r="CH150" s="222"/>
      <c r="CJ150" s="857"/>
      <c r="CK150" s="858"/>
    </row>
    <row r="151" spans="2:89" ht="18" customHeight="1">
      <c r="B151" s="42"/>
      <c r="C151" s="67"/>
      <c r="D151" s="67"/>
      <c r="E151" s="67"/>
      <c r="F151" s="946"/>
      <c r="G151" s="947"/>
      <c r="H151" s="947"/>
      <c r="I151" s="947"/>
      <c r="J151" s="947"/>
      <c r="K151" s="947"/>
      <c r="L151" s="947"/>
      <c r="M151" s="947"/>
      <c r="N151" s="947"/>
      <c r="O151" s="947"/>
      <c r="P151" s="947"/>
      <c r="Q151" s="947"/>
      <c r="R151" s="947"/>
      <c r="S151" s="947"/>
      <c r="T151" s="947"/>
      <c r="U151" s="947"/>
      <c r="V151" s="947"/>
      <c r="W151" s="947"/>
      <c r="X151" s="947"/>
      <c r="Y151" s="947"/>
      <c r="Z151" s="947"/>
      <c r="AA151" s="947"/>
      <c r="AB151" s="947"/>
      <c r="AC151" s="947"/>
      <c r="AD151" s="947"/>
      <c r="AE151" s="947"/>
      <c r="AF151" s="947"/>
      <c r="AG151" s="947"/>
      <c r="AH151" s="947"/>
      <c r="AI151" s="947"/>
      <c r="AJ151" s="947"/>
      <c r="AK151" s="947"/>
      <c r="AL151" s="947"/>
      <c r="AM151" s="947"/>
      <c r="AN151" s="947"/>
      <c r="AO151" s="947"/>
      <c r="AP151" s="947"/>
      <c r="AQ151" s="947"/>
      <c r="AR151" s="947"/>
      <c r="AS151" s="947"/>
      <c r="AT151" s="947"/>
      <c r="AU151" s="947"/>
      <c r="AV151" s="947"/>
      <c r="AW151" s="947"/>
      <c r="AX151" s="947"/>
      <c r="AY151" s="947"/>
      <c r="AZ151" s="947"/>
      <c r="BA151" s="947"/>
      <c r="BB151" s="947"/>
      <c r="BC151" s="947"/>
      <c r="BD151" s="947"/>
      <c r="BE151" s="947"/>
      <c r="BF151" s="947"/>
      <c r="BG151" s="947"/>
      <c r="BH151" s="947"/>
      <c r="BI151" s="947"/>
      <c r="BJ151" s="947"/>
      <c r="BK151" s="947"/>
      <c r="BL151" s="947"/>
      <c r="BM151" s="947"/>
      <c r="BN151" s="947"/>
      <c r="BO151" s="947"/>
      <c r="BP151" s="947"/>
      <c r="BQ151" s="947"/>
      <c r="BR151" s="947"/>
      <c r="BS151" s="947"/>
      <c r="BT151" s="947"/>
      <c r="BU151" s="947"/>
      <c r="BV151" s="947"/>
      <c r="BW151" s="947"/>
      <c r="BX151" s="947"/>
      <c r="BY151" s="947"/>
      <c r="BZ151" s="947"/>
      <c r="CA151" s="947"/>
      <c r="CB151" s="947"/>
      <c r="CC151" s="947"/>
      <c r="CD151" s="947"/>
      <c r="CE151" s="947"/>
      <c r="CF151" s="947"/>
      <c r="CG151" s="948"/>
      <c r="CH151" s="222"/>
      <c r="CJ151" s="857"/>
      <c r="CK151" s="858"/>
    </row>
    <row r="152" spans="2:89" ht="18" customHeight="1">
      <c r="B152" s="42"/>
      <c r="C152" s="67"/>
      <c r="D152" s="67"/>
      <c r="E152" s="67"/>
      <c r="F152" s="949"/>
      <c r="G152" s="950"/>
      <c r="H152" s="950"/>
      <c r="I152" s="950"/>
      <c r="J152" s="950"/>
      <c r="K152" s="950"/>
      <c r="L152" s="950"/>
      <c r="M152" s="950"/>
      <c r="N152" s="950"/>
      <c r="O152" s="950"/>
      <c r="P152" s="950"/>
      <c r="Q152" s="950"/>
      <c r="R152" s="950"/>
      <c r="S152" s="950"/>
      <c r="T152" s="950"/>
      <c r="U152" s="950"/>
      <c r="V152" s="950"/>
      <c r="W152" s="950"/>
      <c r="X152" s="950"/>
      <c r="Y152" s="950"/>
      <c r="Z152" s="950"/>
      <c r="AA152" s="950"/>
      <c r="AB152" s="950"/>
      <c r="AC152" s="950"/>
      <c r="AD152" s="950"/>
      <c r="AE152" s="950"/>
      <c r="AF152" s="950"/>
      <c r="AG152" s="950"/>
      <c r="AH152" s="950"/>
      <c r="AI152" s="950"/>
      <c r="AJ152" s="950"/>
      <c r="AK152" s="950"/>
      <c r="AL152" s="950"/>
      <c r="AM152" s="950"/>
      <c r="AN152" s="950"/>
      <c r="AO152" s="950"/>
      <c r="AP152" s="950"/>
      <c r="AQ152" s="950"/>
      <c r="AR152" s="950"/>
      <c r="AS152" s="950"/>
      <c r="AT152" s="950"/>
      <c r="AU152" s="950"/>
      <c r="AV152" s="950"/>
      <c r="AW152" s="950"/>
      <c r="AX152" s="950"/>
      <c r="AY152" s="950"/>
      <c r="AZ152" s="950"/>
      <c r="BA152" s="950"/>
      <c r="BB152" s="950"/>
      <c r="BC152" s="950"/>
      <c r="BD152" s="950"/>
      <c r="BE152" s="950"/>
      <c r="BF152" s="950"/>
      <c r="BG152" s="950"/>
      <c r="BH152" s="950"/>
      <c r="BI152" s="950"/>
      <c r="BJ152" s="950"/>
      <c r="BK152" s="950"/>
      <c r="BL152" s="950"/>
      <c r="BM152" s="950"/>
      <c r="BN152" s="950"/>
      <c r="BO152" s="950"/>
      <c r="BP152" s="950"/>
      <c r="BQ152" s="950"/>
      <c r="BR152" s="950"/>
      <c r="BS152" s="950"/>
      <c r="BT152" s="950"/>
      <c r="BU152" s="950"/>
      <c r="BV152" s="950"/>
      <c r="BW152" s="950"/>
      <c r="BX152" s="950"/>
      <c r="BY152" s="950"/>
      <c r="BZ152" s="950"/>
      <c r="CA152" s="950"/>
      <c r="CB152" s="950"/>
      <c r="CC152" s="950"/>
      <c r="CD152" s="950"/>
      <c r="CE152" s="950"/>
      <c r="CF152" s="950"/>
      <c r="CG152" s="951"/>
      <c r="CH152" s="222"/>
      <c r="CJ152" s="859"/>
      <c r="CK152" s="860"/>
    </row>
    <row r="153" spans="2:89" ht="18" customHeight="1" thickBot="1">
      <c r="B153" s="231"/>
      <c r="C153" s="68"/>
      <c r="D153" s="68"/>
      <c r="E153" s="68"/>
      <c r="F153" s="68"/>
      <c r="G153" s="68"/>
      <c r="H153" s="68"/>
      <c r="I153" s="68"/>
      <c r="J153" s="68"/>
      <c r="K153" s="68"/>
      <c r="L153" s="223"/>
      <c r="M153" s="223"/>
      <c r="N153" s="223"/>
      <c r="O153" s="223"/>
      <c r="P153" s="223"/>
      <c r="Q153" s="223"/>
      <c r="R153" s="223"/>
      <c r="S153" s="223"/>
      <c r="T153" s="223"/>
      <c r="U153" s="223"/>
      <c r="V153" s="223"/>
      <c r="W153" s="223"/>
      <c r="X153" s="223"/>
      <c r="Y153" s="223"/>
      <c r="Z153" s="223"/>
      <c r="AA153" s="223"/>
      <c r="AB153" s="223"/>
      <c r="AC153" s="223"/>
      <c r="AD153" s="223"/>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c r="AZ153" s="223"/>
      <c r="BA153" s="223"/>
      <c r="BB153" s="223"/>
      <c r="BC153" s="223"/>
      <c r="BD153" s="223"/>
      <c r="BE153" s="223"/>
      <c r="BF153" s="223"/>
      <c r="BG153" s="223"/>
      <c r="BH153" s="223"/>
      <c r="BI153" s="223"/>
      <c r="BJ153" s="223"/>
      <c r="BK153" s="223"/>
      <c r="BL153" s="223"/>
      <c r="BM153" s="223"/>
      <c r="BN153" s="223"/>
      <c r="BO153" s="223"/>
      <c r="BP153" s="223"/>
      <c r="BQ153" s="223"/>
      <c r="BR153" s="223"/>
      <c r="BS153" s="223"/>
      <c r="BT153" s="223"/>
      <c r="BU153" s="223"/>
      <c r="BV153" s="223"/>
      <c r="BW153" s="223"/>
      <c r="BX153" s="223"/>
      <c r="BY153" s="223"/>
      <c r="BZ153" s="223"/>
      <c r="CA153" s="223"/>
      <c r="CB153" s="223"/>
      <c r="CC153" s="223"/>
      <c r="CD153" s="223"/>
      <c r="CE153" s="223"/>
      <c r="CF153" s="223"/>
      <c r="CG153" s="223"/>
      <c r="CH153" s="232"/>
    </row>
    <row r="154" spans="2:89" ht="18" customHeight="1" thickBot="1">
      <c r="B154" s="974" t="s">
        <v>519</v>
      </c>
      <c r="C154" s="975"/>
      <c r="D154" s="975"/>
      <c r="E154" s="975"/>
      <c r="F154" s="975"/>
      <c r="G154" s="975"/>
      <c r="H154" s="975"/>
      <c r="I154" s="975"/>
      <c r="J154" s="975"/>
      <c r="K154" s="975"/>
      <c r="L154" s="975"/>
      <c r="M154" s="975"/>
      <c r="N154" s="975"/>
      <c r="O154" s="975"/>
      <c r="P154" s="975"/>
      <c r="Q154" s="975"/>
      <c r="R154" s="975"/>
      <c r="S154" s="975"/>
      <c r="T154" s="975"/>
      <c r="U154" s="975"/>
      <c r="V154" s="975"/>
      <c r="W154" s="975"/>
      <c r="X154" s="975"/>
      <c r="Y154" s="975"/>
      <c r="Z154" s="975"/>
      <c r="AA154" s="975"/>
      <c r="AB154" s="975"/>
      <c r="AC154" s="975"/>
      <c r="AD154" s="975"/>
      <c r="AE154" s="975"/>
      <c r="AF154" s="975"/>
      <c r="AG154" s="975"/>
      <c r="AH154" s="975"/>
      <c r="AI154" s="975"/>
      <c r="AJ154" s="975"/>
      <c r="AK154" s="975"/>
      <c r="AL154" s="975"/>
      <c r="AM154" s="975"/>
      <c r="AN154" s="975"/>
      <c r="AO154" s="975"/>
      <c r="AP154" s="975"/>
      <c r="AQ154" s="975"/>
      <c r="AR154" s="975"/>
      <c r="AS154" s="975"/>
      <c r="AT154" s="975"/>
      <c r="AU154" s="975"/>
      <c r="AV154" s="975"/>
      <c r="AW154" s="975"/>
      <c r="AX154" s="975"/>
      <c r="AY154" s="975"/>
      <c r="AZ154" s="975"/>
      <c r="BA154" s="975"/>
      <c r="BB154" s="975"/>
      <c r="BC154" s="975"/>
      <c r="BD154" s="975"/>
      <c r="BE154" s="975"/>
      <c r="BF154" s="975"/>
      <c r="BG154" s="975"/>
      <c r="BH154" s="975"/>
      <c r="BI154" s="975"/>
      <c r="BJ154" s="975"/>
      <c r="BK154" s="975"/>
      <c r="BL154" s="975"/>
      <c r="BM154" s="975"/>
      <c r="BN154" s="975"/>
      <c r="BO154" s="975"/>
      <c r="BP154" s="975"/>
      <c r="BQ154" s="975"/>
      <c r="BR154" s="975"/>
      <c r="BS154" s="975"/>
      <c r="BT154" s="975"/>
      <c r="BU154" s="975"/>
      <c r="BV154" s="975"/>
      <c r="BW154" s="975"/>
      <c r="BX154" s="975"/>
      <c r="BY154" s="975"/>
      <c r="BZ154" s="975"/>
      <c r="CA154" s="975"/>
      <c r="CB154" s="975"/>
      <c r="CC154" s="975"/>
      <c r="CD154" s="975"/>
      <c r="CE154" s="975"/>
      <c r="CF154" s="975"/>
      <c r="CG154" s="975"/>
      <c r="CH154" s="976"/>
      <c r="CJ154" s="1203" t="s">
        <v>149</v>
      </c>
      <c r="CK154" s="1203"/>
    </row>
    <row r="155" spans="2:89" ht="18" customHeight="1">
      <c r="B155" s="1608" t="s">
        <v>658</v>
      </c>
      <c r="C155" s="1609"/>
      <c r="D155" s="1609"/>
      <c r="E155" s="1609"/>
      <c r="F155" s="1609"/>
      <c r="G155" s="1609"/>
      <c r="H155" s="1609"/>
      <c r="I155" s="1609"/>
      <c r="J155" s="1609"/>
      <c r="K155" s="1609"/>
      <c r="L155" s="1609"/>
      <c r="M155" s="1609"/>
      <c r="N155" s="1609"/>
      <c r="O155" s="1609"/>
      <c r="P155" s="1609"/>
      <c r="Q155" s="1609"/>
      <c r="R155" s="1609"/>
      <c r="S155" s="1609"/>
      <c r="T155" s="1609"/>
      <c r="U155" s="1609"/>
      <c r="V155" s="1609"/>
      <c r="W155" s="1609"/>
      <c r="X155" s="1609"/>
      <c r="Y155" s="1609"/>
      <c r="Z155" s="1609"/>
      <c r="AA155" s="1609"/>
      <c r="AB155" s="1609"/>
      <c r="AC155" s="1609"/>
      <c r="AD155" s="1609"/>
      <c r="AE155" s="1609"/>
      <c r="AF155" s="1609"/>
      <c r="AG155" s="1609"/>
      <c r="AH155" s="1609"/>
      <c r="AI155" s="1609"/>
      <c r="AJ155" s="1609"/>
      <c r="AK155" s="1609"/>
      <c r="AL155" s="1609"/>
      <c r="AM155" s="1609"/>
      <c r="AN155" s="1609"/>
      <c r="AO155" s="1609"/>
      <c r="AP155" s="1609"/>
      <c r="AQ155" s="1609"/>
      <c r="AR155" s="1609"/>
      <c r="AS155" s="1609"/>
      <c r="AT155" s="1609"/>
      <c r="AU155" s="1609"/>
      <c r="AV155" s="1609"/>
      <c r="AW155" s="1609"/>
      <c r="AX155" s="1609"/>
      <c r="AY155" s="1609"/>
      <c r="AZ155" s="1609"/>
      <c r="BA155" s="1609"/>
      <c r="BB155" s="1609"/>
      <c r="BC155" s="1609"/>
      <c r="BD155" s="1609"/>
      <c r="BE155" s="1609"/>
      <c r="BF155" s="1609"/>
      <c r="BG155" s="1609"/>
      <c r="BH155" s="1609"/>
      <c r="BI155" s="1609"/>
      <c r="BJ155" s="1609"/>
      <c r="BK155" s="1609"/>
      <c r="BL155" s="1609"/>
      <c r="BM155" s="1609"/>
      <c r="BN155" s="1609"/>
      <c r="BO155" s="1609"/>
      <c r="BP155" s="1609"/>
      <c r="BQ155" s="1609"/>
      <c r="BR155" s="1609"/>
      <c r="BS155" s="1609"/>
      <c r="BT155" s="1609"/>
      <c r="BU155" s="1609"/>
      <c r="BV155" s="1609"/>
      <c r="BW155" s="1609"/>
      <c r="BX155" s="1609"/>
      <c r="BY155" s="1609"/>
      <c r="BZ155" s="1609"/>
      <c r="CA155" s="1609"/>
      <c r="CB155" s="1609"/>
      <c r="CC155" s="1609"/>
      <c r="CD155" s="1609"/>
      <c r="CE155" s="1609"/>
      <c r="CF155" s="1609"/>
      <c r="CG155" s="1609"/>
      <c r="CH155" s="1610"/>
      <c r="CJ155" s="1137" t="s">
        <v>150</v>
      </c>
      <c r="CK155" s="1137"/>
    </row>
    <row r="156" spans="2:89" ht="18" customHeight="1">
      <c r="B156" s="201"/>
      <c r="C156" s="593"/>
      <c r="D156" s="217"/>
      <c r="E156" s="1140"/>
      <c r="F156" s="1141"/>
      <c r="G156" s="1141"/>
      <c r="H156" s="1141"/>
      <c r="I156" s="1141"/>
      <c r="J156" s="1141"/>
      <c r="K156" s="1141"/>
      <c r="L156" s="1141"/>
      <c r="M156" s="1141"/>
      <c r="N156" s="1141"/>
      <c r="O156" s="1141"/>
      <c r="P156" s="1141"/>
      <c r="Q156" s="1141"/>
      <c r="R156" s="1141"/>
      <c r="S156" s="1141"/>
      <c r="T156" s="1141"/>
      <c r="U156" s="1141"/>
      <c r="V156" s="1141"/>
      <c r="W156" s="1141"/>
      <c r="X156" s="1141"/>
      <c r="Y156" s="1141"/>
      <c r="Z156" s="1141"/>
      <c r="AA156" s="1141"/>
      <c r="AB156" s="1141"/>
      <c r="AC156" s="1141"/>
      <c r="AD156" s="1141"/>
      <c r="AE156" s="1141"/>
      <c r="AF156" s="1141"/>
      <c r="AG156" s="1141"/>
      <c r="AH156" s="1141"/>
      <c r="AI156" s="1141"/>
      <c r="AJ156" s="1141"/>
      <c r="AK156" s="1141"/>
      <c r="AL156" s="1141"/>
      <c r="AM156" s="1141"/>
      <c r="AN156" s="1141"/>
      <c r="AO156" s="1141"/>
      <c r="AP156" s="1141"/>
      <c r="AQ156" s="1141"/>
      <c r="AR156" s="1141"/>
      <c r="AS156" s="1141"/>
      <c r="AT156" s="1141"/>
      <c r="AU156" s="1141"/>
      <c r="AV156" s="1141"/>
      <c r="AW156" s="1141"/>
      <c r="AX156" s="1141"/>
      <c r="AY156" s="1141"/>
      <c r="AZ156" s="1141"/>
      <c r="BA156" s="1141"/>
      <c r="BB156" s="1141"/>
      <c r="BC156" s="1141"/>
      <c r="BD156" s="1141"/>
      <c r="BE156" s="1141"/>
      <c r="BF156" s="1141"/>
      <c r="BG156" s="1141"/>
      <c r="BH156" s="1141"/>
      <c r="BI156" s="1141"/>
      <c r="BJ156" s="1141"/>
      <c r="BK156" s="1141"/>
      <c r="BL156" s="1141"/>
      <c r="BM156" s="1141"/>
      <c r="BN156" s="1141"/>
      <c r="BO156" s="1141"/>
      <c r="BP156" s="1141"/>
      <c r="BQ156" s="1141"/>
      <c r="BR156" s="1141"/>
      <c r="BS156" s="1141"/>
      <c r="BT156" s="1141"/>
      <c r="BU156" s="1141"/>
      <c r="BV156" s="1141"/>
      <c r="BW156" s="1141"/>
      <c r="BX156" s="1141"/>
      <c r="BY156" s="1141"/>
      <c r="BZ156" s="1141"/>
      <c r="CA156" s="1141"/>
      <c r="CB156" s="1141"/>
      <c r="CC156" s="1141"/>
      <c r="CD156" s="1141"/>
      <c r="CE156" s="1141"/>
      <c r="CF156" s="1141"/>
      <c r="CG156" s="1141"/>
      <c r="CH156" s="200"/>
      <c r="CJ156" s="1137" t="s">
        <v>659</v>
      </c>
      <c r="CK156" s="1137"/>
    </row>
    <row r="157" spans="2:89" ht="18" customHeight="1">
      <c r="B157" s="201"/>
      <c r="C157" s="217"/>
      <c r="D157" s="217"/>
      <c r="E157" s="1141"/>
      <c r="F157" s="1141"/>
      <c r="G157" s="1141"/>
      <c r="H157" s="1141"/>
      <c r="I157" s="1141"/>
      <c r="J157" s="1141"/>
      <c r="K157" s="1141"/>
      <c r="L157" s="1141"/>
      <c r="M157" s="1141"/>
      <c r="N157" s="1141"/>
      <c r="O157" s="1141"/>
      <c r="P157" s="1141"/>
      <c r="Q157" s="1141"/>
      <c r="R157" s="1141"/>
      <c r="S157" s="1141"/>
      <c r="T157" s="1141"/>
      <c r="U157" s="1141"/>
      <c r="V157" s="1141"/>
      <c r="W157" s="1141"/>
      <c r="X157" s="1141"/>
      <c r="Y157" s="1141"/>
      <c r="Z157" s="1141"/>
      <c r="AA157" s="1141"/>
      <c r="AB157" s="1141"/>
      <c r="AC157" s="1141"/>
      <c r="AD157" s="1141"/>
      <c r="AE157" s="1141"/>
      <c r="AF157" s="1141"/>
      <c r="AG157" s="1141"/>
      <c r="AH157" s="1141"/>
      <c r="AI157" s="1141"/>
      <c r="AJ157" s="1141"/>
      <c r="AK157" s="1141"/>
      <c r="AL157" s="1141"/>
      <c r="AM157" s="1141"/>
      <c r="AN157" s="1141"/>
      <c r="AO157" s="1141"/>
      <c r="AP157" s="1141"/>
      <c r="AQ157" s="1141"/>
      <c r="AR157" s="1141"/>
      <c r="AS157" s="1141"/>
      <c r="AT157" s="1141"/>
      <c r="AU157" s="1141"/>
      <c r="AV157" s="1141"/>
      <c r="AW157" s="1141"/>
      <c r="AX157" s="1141"/>
      <c r="AY157" s="1141"/>
      <c r="AZ157" s="1141"/>
      <c r="BA157" s="1141"/>
      <c r="BB157" s="1141"/>
      <c r="BC157" s="1141"/>
      <c r="BD157" s="1141"/>
      <c r="BE157" s="1141"/>
      <c r="BF157" s="1141"/>
      <c r="BG157" s="1141"/>
      <c r="BH157" s="1141"/>
      <c r="BI157" s="1141"/>
      <c r="BJ157" s="1141"/>
      <c r="BK157" s="1141"/>
      <c r="BL157" s="1141"/>
      <c r="BM157" s="1141"/>
      <c r="BN157" s="1141"/>
      <c r="BO157" s="1141"/>
      <c r="BP157" s="1141"/>
      <c r="BQ157" s="1141"/>
      <c r="BR157" s="1141"/>
      <c r="BS157" s="1141"/>
      <c r="BT157" s="1141"/>
      <c r="BU157" s="1141"/>
      <c r="BV157" s="1141"/>
      <c r="BW157" s="1141"/>
      <c r="BX157" s="1141"/>
      <c r="BY157" s="1141"/>
      <c r="BZ157" s="1141"/>
      <c r="CA157" s="1141"/>
      <c r="CB157" s="1141"/>
      <c r="CC157" s="1141"/>
      <c r="CD157" s="1141"/>
      <c r="CE157" s="1141"/>
      <c r="CF157" s="1141"/>
      <c r="CG157" s="1141"/>
      <c r="CH157" s="200"/>
      <c r="CJ157" s="1137"/>
      <c r="CK157" s="1137"/>
    </row>
    <row r="158" spans="2:89" ht="18" customHeight="1">
      <c r="B158" s="201"/>
      <c r="C158" s="217"/>
      <c r="D158" s="217"/>
      <c r="E158" s="1141"/>
      <c r="F158" s="1141"/>
      <c r="G158" s="1141"/>
      <c r="H158" s="1141"/>
      <c r="I158" s="1141"/>
      <c r="J158" s="1141"/>
      <c r="K158" s="1141"/>
      <c r="L158" s="1141"/>
      <c r="M158" s="1141"/>
      <c r="N158" s="1141"/>
      <c r="O158" s="1141"/>
      <c r="P158" s="1141"/>
      <c r="Q158" s="1141"/>
      <c r="R158" s="1141"/>
      <c r="S158" s="1141"/>
      <c r="T158" s="1141"/>
      <c r="U158" s="1141"/>
      <c r="V158" s="1141"/>
      <c r="W158" s="1141"/>
      <c r="X158" s="1141"/>
      <c r="Y158" s="1141"/>
      <c r="Z158" s="1141"/>
      <c r="AA158" s="1141"/>
      <c r="AB158" s="1141"/>
      <c r="AC158" s="1141"/>
      <c r="AD158" s="1141"/>
      <c r="AE158" s="1141"/>
      <c r="AF158" s="1141"/>
      <c r="AG158" s="1141"/>
      <c r="AH158" s="1141"/>
      <c r="AI158" s="1141"/>
      <c r="AJ158" s="1141"/>
      <c r="AK158" s="1141"/>
      <c r="AL158" s="1141"/>
      <c r="AM158" s="1141"/>
      <c r="AN158" s="1141"/>
      <c r="AO158" s="1141"/>
      <c r="AP158" s="1141"/>
      <c r="AQ158" s="1141"/>
      <c r="AR158" s="1141"/>
      <c r="AS158" s="1141"/>
      <c r="AT158" s="1141"/>
      <c r="AU158" s="1141"/>
      <c r="AV158" s="1141"/>
      <c r="AW158" s="1141"/>
      <c r="AX158" s="1141"/>
      <c r="AY158" s="1141"/>
      <c r="AZ158" s="1141"/>
      <c r="BA158" s="1141"/>
      <c r="BB158" s="1141"/>
      <c r="BC158" s="1141"/>
      <c r="BD158" s="1141"/>
      <c r="BE158" s="1141"/>
      <c r="BF158" s="1141"/>
      <c r="BG158" s="1141"/>
      <c r="BH158" s="1141"/>
      <c r="BI158" s="1141"/>
      <c r="BJ158" s="1141"/>
      <c r="BK158" s="1141"/>
      <c r="BL158" s="1141"/>
      <c r="BM158" s="1141"/>
      <c r="BN158" s="1141"/>
      <c r="BO158" s="1141"/>
      <c r="BP158" s="1141"/>
      <c r="BQ158" s="1141"/>
      <c r="BR158" s="1141"/>
      <c r="BS158" s="1141"/>
      <c r="BT158" s="1141"/>
      <c r="BU158" s="1141"/>
      <c r="BV158" s="1141"/>
      <c r="BW158" s="1141"/>
      <c r="BX158" s="1141"/>
      <c r="BY158" s="1141"/>
      <c r="BZ158" s="1141"/>
      <c r="CA158" s="1141"/>
      <c r="CB158" s="1141"/>
      <c r="CC158" s="1141"/>
      <c r="CD158" s="1141"/>
      <c r="CE158" s="1141"/>
      <c r="CF158" s="1141"/>
      <c r="CG158" s="1141"/>
      <c r="CH158" s="200"/>
      <c r="CJ158" s="1137"/>
      <c r="CK158" s="1137"/>
    </row>
    <row r="159" spans="2:89" ht="18" customHeight="1">
      <c r="B159" s="201"/>
      <c r="C159" s="217"/>
      <c r="D159" s="217"/>
      <c r="E159" s="1141"/>
      <c r="F159" s="1141"/>
      <c r="G159" s="1141"/>
      <c r="H159" s="1141"/>
      <c r="I159" s="1141"/>
      <c r="J159" s="1141"/>
      <c r="K159" s="1141"/>
      <c r="L159" s="1141"/>
      <c r="M159" s="1141"/>
      <c r="N159" s="1141"/>
      <c r="O159" s="1141"/>
      <c r="P159" s="1141"/>
      <c r="Q159" s="1141"/>
      <c r="R159" s="1141"/>
      <c r="S159" s="1141"/>
      <c r="T159" s="1141"/>
      <c r="U159" s="1141"/>
      <c r="V159" s="1141"/>
      <c r="W159" s="1141"/>
      <c r="X159" s="1141"/>
      <c r="Y159" s="1141"/>
      <c r="Z159" s="1141"/>
      <c r="AA159" s="1141"/>
      <c r="AB159" s="1141"/>
      <c r="AC159" s="1141"/>
      <c r="AD159" s="1141"/>
      <c r="AE159" s="1141"/>
      <c r="AF159" s="1141"/>
      <c r="AG159" s="1141"/>
      <c r="AH159" s="1141"/>
      <c r="AI159" s="1141"/>
      <c r="AJ159" s="1141"/>
      <c r="AK159" s="1141"/>
      <c r="AL159" s="1141"/>
      <c r="AM159" s="1141"/>
      <c r="AN159" s="1141"/>
      <c r="AO159" s="1141"/>
      <c r="AP159" s="1141"/>
      <c r="AQ159" s="1141"/>
      <c r="AR159" s="1141"/>
      <c r="AS159" s="1141"/>
      <c r="AT159" s="1141"/>
      <c r="AU159" s="1141"/>
      <c r="AV159" s="1141"/>
      <c r="AW159" s="1141"/>
      <c r="AX159" s="1141"/>
      <c r="AY159" s="1141"/>
      <c r="AZ159" s="1141"/>
      <c r="BA159" s="1141"/>
      <c r="BB159" s="1141"/>
      <c r="BC159" s="1141"/>
      <c r="BD159" s="1141"/>
      <c r="BE159" s="1141"/>
      <c r="BF159" s="1141"/>
      <c r="BG159" s="1141"/>
      <c r="BH159" s="1141"/>
      <c r="BI159" s="1141"/>
      <c r="BJ159" s="1141"/>
      <c r="BK159" s="1141"/>
      <c r="BL159" s="1141"/>
      <c r="BM159" s="1141"/>
      <c r="BN159" s="1141"/>
      <c r="BO159" s="1141"/>
      <c r="BP159" s="1141"/>
      <c r="BQ159" s="1141"/>
      <c r="BR159" s="1141"/>
      <c r="BS159" s="1141"/>
      <c r="BT159" s="1141"/>
      <c r="BU159" s="1141"/>
      <c r="BV159" s="1141"/>
      <c r="BW159" s="1141"/>
      <c r="BX159" s="1141"/>
      <c r="BY159" s="1141"/>
      <c r="BZ159" s="1141"/>
      <c r="CA159" s="1141"/>
      <c r="CB159" s="1141"/>
      <c r="CC159" s="1141"/>
      <c r="CD159" s="1141"/>
      <c r="CE159" s="1141"/>
      <c r="CF159" s="1141"/>
      <c r="CG159" s="1141"/>
      <c r="CH159" s="200"/>
      <c r="CJ159" s="1137"/>
      <c r="CK159" s="1137"/>
    </row>
    <row r="160" spans="2:89" ht="18" customHeight="1">
      <c r="B160" s="201"/>
      <c r="C160" s="217"/>
      <c r="D160" s="217"/>
      <c r="E160" s="1141"/>
      <c r="F160" s="1141"/>
      <c r="G160" s="1141"/>
      <c r="H160" s="1141"/>
      <c r="I160" s="1141"/>
      <c r="J160" s="1141"/>
      <c r="K160" s="1141"/>
      <c r="L160" s="1141"/>
      <c r="M160" s="1141"/>
      <c r="N160" s="1141"/>
      <c r="O160" s="1141"/>
      <c r="P160" s="1141"/>
      <c r="Q160" s="1141"/>
      <c r="R160" s="1141"/>
      <c r="S160" s="1141"/>
      <c r="T160" s="1141"/>
      <c r="U160" s="1141"/>
      <c r="V160" s="1141"/>
      <c r="W160" s="1141"/>
      <c r="X160" s="1141"/>
      <c r="Y160" s="1141"/>
      <c r="Z160" s="1141"/>
      <c r="AA160" s="1141"/>
      <c r="AB160" s="1141"/>
      <c r="AC160" s="1141"/>
      <c r="AD160" s="1141"/>
      <c r="AE160" s="1141"/>
      <c r="AF160" s="1141"/>
      <c r="AG160" s="1141"/>
      <c r="AH160" s="1141"/>
      <c r="AI160" s="1141"/>
      <c r="AJ160" s="1141"/>
      <c r="AK160" s="1141"/>
      <c r="AL160" s="1141"/>
      <c r="AM160" s="1141"/>
      <c r="AN160" s="1141"/>
      <c r="AO160" s="1141"/>
      <c r="AP160" s="1141"/>
      <c r="AQ160" s="1141"/>
      <c r="AR160" s="1141"/>
      <c r="AS160" s="1141"/>
      <c r="AT160" s="1141"/>
      <c r="AU160" s="1141"/>
      <c r="AV160" s="1141"/>
      <c r="AW160" s="1141"/>
      <c r="AX160" s="1141"/>
      <c r="AY160" s="1141"/>
      <c r="AZ160" s="1141"/>
      <c r="BA160" s="1141"/>
      <c r="BB160" s="1141"/>
      <c r="BC160" s="1141"/>
      <c r="BD160" s="1141"/>
      <c r="BE160" s="1141"/>
      <c r="BF160" s="1141"/>
      <c r="BG160" s="1141"/>
      <c r="BH160" s="1141"/>
      <c r="BI160" s="1141"/>
      <c r="BJ160" s="1141"/>
      <c r="BK160" s="1141"/>
      <c r="BL160" s="1141"/>
      <c r="BM160" s="1141"/>
      <c r="BN160" s="1141"/>
      <c r="BO160" s="1141"/>
      <c r="BP160" s="1141"/>
      <c r="BQ160" s="1141"/>
      <c r="BR160" s="1141"/>
      <c r="BS160" s="1141"/>
      <c r="BT160" s="1141"/>
      <c r="BU160" s="1141"/>
      <c r="BV160" s="1141"/>
      <c r="BW160" s="1141"/>
      <c r="BX160" s="1141"/>
      <c r="BY160" s="1141"/>
      <c r="BZ160" s="1141"/>
      <c r="CA160" s="1141"/>
      <c r="CB160" s="1141"/>
      <c r="CC160" s="1141"/>
      <c r="CD160" s="1141"/>
      <c r="CE160" s="1141"/>
      <c r="CF160" s="1141"/>
      <c r="CG160" s="1141"/>
      <c r="CH160" s="200"/>
      <c r="CJ160" s="1137"/>
      <c r="CK160" s="1137"/>
    </row>
    <row r="161" spans="2:89" ht="18" customHeight="1">
      <c r="B161" s="201"/>
      <c r="C161" s="1138" t="s">
        <v>731</v>
      </c>
      <c r="D161" s="1138"/>
      <c r="E161" s="1138"/>
      <c r="F161" s="1138"/>
      <c r="G161" s="1138"/>
      <c r="H161" s="1138"/>
      <c r="I161" s="1138"/>
      <c r="J161" s="1138"/>
      <c r="K161" s="1138"/>
      <c r="L161" s="1138"/>
      <c r="M161" s="1138"/>
      <c r="N161" s="1138"/>
      <c r="O161" s="1138"/>
      <c r="P161" s="1138"/>
      <c r="Q161" s="1138"/>
      <c r="R161" s="1138"/>
      <c r="S161" s="1138"/>
      <c r="T161" s="1138"/>
      <c r="U161" s="1138"/>
      <c r="V161" s="1138"/>
      <c r="W161" s="1138"/>
      <c r="X161" s="1138"/>
      <c r="Y161" s="1138"/>
      <c r="Z161" s="1138"/>
      <c r="AA161" s="1138"/>
      <c r="AB161" s="1138"/>
      <c r="AC161" s="1138"/>
      <c r="AD161" s="1138"/>
      <c r="AE161" s="1138"/>
      <c r="AF161" s="1138"/>
      <c r="AG161" s="1138"/>
      <c r="AH161" s="1138"/>
      <c r="AI161" s="1138"/>
      <c r="AJ161" s="1138"/>
      <c r="AK161" s="1138"/>
      <c r="AL161" s="1138"/>
      <c r="AM161" s="1138"/>
      <c r="AN161" s="1138"/>
      <c r="AO161" s="1138"/>
      <c r="AP161" s="1138"/>
      <c r="AQ161" s="1138"/>
      <c r="AR161" s="1138"/>
      <c r="AS161" s="1138"/>
      <c r="AT161" s="1138"/>
      <c r="AU161" s="1138"/>
      <c r="AV161" s="1138"/>
      <c r="AW161" s="1138"/>
      <c r="AX161" s="1138"/>
      <c r="AY161" s="1138"/>
      <c r="AZ161" s="1138"/>
      <c r="BA161" s="1138"/>
      <c r="BB161" s="1138"/>
      <c r="BC161" s="1138"/>
      <c r="BD161" s="1138"/>
      <c r="BE161" s="1138"/>
      <c r="BF161" s="1138"/>
      <c r="BG161" s="1138"/>
      <c r="BH161" s="1138"/>
      <c r="BI161" s="1138"/>
      <c r="BJ161" s="1138"/>
      <c r="BK161" s="1138"/>
      <c r="BL161" s="1138"/>
      <c r="BM161" s="1138"/>
      <c r="BN161" s="1138"/>
      <c r="BO161" s="1138"/>
      <c r="BP161" s="1138"/>
      <c r="BQ161" s="1138"/>
      <c r="BR161" s="1138"/>
      <c r="BS161" s="1138"/>
      <c r="BT161" s="1138"/>
      <c r="BU161" s="1138"/>
      <c r="BV161" s="1138"/>
      <c r="BW161" s="1138"/>
      <c r="BX161" s="1138"/>
      <c r="BY161" s="1138"/>
      <c r="BZ161" s="1138"/>
      <c r="CA161" s="1138"/>
      <c r="CB161" s="1138"/>
      <c r="CC161" s="1138"/>
      <c r="CD161" s="1138"/>
      <c r="CE161" s="1138"/>
      <c r="CF161" s="1138"/>
      <c r="CG161" s="1138"/>
      <c r="CH161" s="1139"/>
      <c r="CJ161" s="1137"/>
      <c r="CK161" s="1137"/>
    </row>
    <row r="162" spans="2:89" ht="18" customHeight="1">
      <c r="B162" s="201"/>
      <c r="C162" s="217"/>
      <c r="D162" s="217"/>
      <c r="E162" s="1140"/>
      <c r="F162" s="1141"/>
      <c r="G162" s="1141"/>
      <c r="H162" s="1141"/>
      <c r="I162" s="1141"/>
      <c r="J162" s="1141"/>
      <c r="K162" s="1141"/>
      <c r="L162" s="1141"/>
      <c r="M162" s="1141"/>
      <c r="N162" s="1141"/>
      <c r="O162" s="1141"/>
      <c r="P162" s="1141"/>
      <c r="Q162" s="1141"/>
      <c r="R162" s="1141"/>
      <c r="S162" s="1141"/>
      <c r="T162" s="1141"/>
      <c r="U162" s="1141"/>
      <c r="V162" s="1141"/>
      <c r="W162" s="1141"/>
      <c r="X162" s="1141"/>
      <c r="Y162" s="1141"/>
      <c r="Z162" s="1141"/>
      <c r="AA162" s="1141"/>
      <c r="AB162" s="1141"/>
      <c r="AC162" s="1141"/>
      <c r="AD162" s="1141"/>
      <c r="AE162" s="1141"/>
      <c r="AF162" s="1141"/>
      <c r="AG162" s="1141"/>
      <c r="AH162" s="1141"/>
      <c r="AI162" s="1141"/>
      <c r="AJ162" s="1141"/>
      <c r="AK162" s="1141"/>
      <c r="AL162" s="1141"/>
      <c r="AM162" s="1141"/>
      <c r="AN162" s="1141"/>
      <c r="AO162" s="1141"/>
      <c r="AP162" s="1141"/>
      <c r="AQ162" s="1141"/>
      <c r="AR162" s="1141"/>
      <c r="AS162" s="1141"/>
      <c r="AT162" s="1141"/>
      <c r="AU162" s="1141"/>
      <c r="AV162" s="1141"/>
      <c r="AW162" s="1141"/>
      <c r="AX162" s="1141"/>
      <c r="AY162" s="1141"/>
      <c r="AZ162" s="1141"/>
      <c r="BA162" s="1141"/>
      <c r="BB162" s="1141"/>
      <c r="BC162" s="1141"/>
      <c r="BD162" s="1141"/>
      <c r="BE162" s="1141"/>
      <c r="BF162" s="1141"/>
      <c r="BG162" s="1141"/>
      <c r="BH162" s="1141"/>
      <c r="BI162" s="1141"/>
      <c r="BJ162" s="1141"/>
      <c r="BK162" s="1141"/>
      <c r="BL162" s="1141"/>
      <c r="BM162" s="1141"/>
      <c r="BN162" s="1141"/>
      <c r="BO162" s="1141"/>
      <c r="BP162" s="1141"/>
      <c r="BQ162" s="1141"/>
      <c r="BR162" s="1141"/>
      <c r="BS162" s="1141"/>
      <c r="BT162" s="1141"/>
      <c r="BU162" s="1141"/>
      <c r="BV162" s="1141"/>
      <c r="BW162" s="1141"/>
      <c r="BX162" s="1141"/>
      <c r="BY162" s="1141"/>
      <c r="BZ162" s="1141"/>
      <c r="CA162" s="1141"/>
      <c r="CB162" s="1141"/>
      <c r="CC162" s="1141"/>
      <c r="CD162" s="1141"/>
      <c r="CE162" s="1141"/>
      <c r="CF162" s="1141"/>
      <c r="CG162" s="1141"/>
      <c r="CH162" s="200"/>
      <c r="CJ162" s="1137"/>
      <c r="CK162" s="1137"/>
    </row>
    <row r="163" spans="2:89" ht="18" customHeight="1">
      <c r="B163" s="201"/>
      <c r="C163" s="217"/>
      <c r="D163" s="217"/>
      <c r="E163" s="1141"/>
      <c r="F163" s="1141"/>
      <c r="G163" s="1141"/>
      <c r="H163" s="1141"/>
      <c r="I163" s="1141"/>
      <c r="J163" s="1141"/>
      <c r="K163" s="1141"/>
      <c r="L163" s="1141"/>
      <c r="M163" s="1141"/>
      <c r="N163" s="1141"/>
      <c r="O163" s="1141"/>
      <c r="P163" s="1141"/>
      <c r="Q163" s="1141"/>
      <c r="R163" s="1141"/>
      <c r="S163" s="1141"/>
      <c r="T163" s="1141"/>
      <c r="U163" s="1141"/>
      <c r="V163" s="1141"/>
      <c r="W163" s="1141"/>
      <c r="X163" s="1141"/>
      <c r="Y163" s="1141"/>
      <c r="Z163" s="1141"/>
      <c r="AA163" s="1141"/>
      <c r="AB163" s="1141"/>
      <c r="AC163" s="1141"/>
      <c r="AD163" s="1141"/>
      <c r="AE163" s="1141"/>
      <c r="AF163" s="1141"/>
      <c r="AG163" s="1141"/>
      <c r="AH163" s="1141"/>
      <c r="AI163" s="1141"/>
      <c r="AJ163" s="1141"/>
      <c r="AK163" s="1141"/>
      <c r="AL163" s="1141"/>
      <c r="AM163" s="1141"/>
      <c r="AN163" s="1141"/>
      <c r="AO163" s="1141"/>
      <c r="AP163" s="1141"/>
      <c r="AQ163" s="1141"/>
      <c r="AR163" s="1141"/>
      <c r="AS163" s="1141"/>
      <c r="AT163" s="1141"/>
      <c r="AU163" s="1141"/>
      <c r="AV163" s="1141"/>
      <c r="AW163" s="1141"/>
      <c r="AX163" s="1141"/>
      <c r="AY163" s="1141"/>
      <c r="AZ163" s="1141"/>
      <c r="BA163" s="1141"/>
      <c r="BB163" s="1141"/>
      <c r="BC163" s="1141"/>
      <c r="BD163" s="1141"/>
      <c r="BE163" s="1141"/>
      <c r="BF163" s="1141"/>
      <c r="BG163" s="1141"/>
      <c r="BH163" s="1141"/>
      <c r="BI163" s="1141"/>
      <c r="BJ163" s="1141"/>
      <c r="BK163" s="1141"/>
      <c r="BL163" s="1141"/>
      <c r="BM163" s="1141"/>
      <c r="BN163" s="1141"/>
      <c r="BO163" s="1141"/>
      <c r="BP163" s="1141"/>
      <c r="BQ163" s="1141"/>
      <c r="BR163" s="1141"/>
      <c r="BS163" s="1141"/>
      <c r="BT163" s="1141"/>
      <c r="BU163" s="1141"/>
      <c r="BV163" s="1141"/>
      <c r="BW163" s="1141"/>
      <c r="BX163" s="1141"/>
      <c r="BY163" s="1141"/>
      <c r="BZ163" s="1141"/>
      <c r="CA163" s="1141"/>
      <c r="CB163" s="1141"/>
      <c r="CC163" s="1141"/>
      <c r="CD163" s="1141"/>
      <c r="CE163" s="1141"/>
      <c r="CF163" s="1141"/>
      <c r="CG163" s="1141"/>
      <c r="CH163" s="200"/>
      <c r="CJ163" s="1137"/>
      <c r="CK163" s="1137"/>
    </row>
    <row r="164" spans="2:89" ht="18" customHeight="1">
      <c r="B164" s="201"/>
      <c r="C164" s="217"/>
      <c r="D164" s="217"/>
      <c r="E164" s="1141"/>
      <c r="F164" s="1141"/>
      <c r="G164" s="1141"/>
      <c r="H164" s="1141"/>
      <c r="I164" s="1141"/>
      <c r="J164" s="1141"/>
      <c r="K164" s="1141"/>
      <c r="L164" s="1141"/>
      <c r="M164" s="1141"/>
      <c r="N164" s="1141"/>
      <c r="O164" s="1141"/>
      <c r="P164" s="1141"/>
      <c r="Q164" s="1141"/>
      <c r="R164" s="1141"/>
      <c r="S164" s="1141"/>
      <c r="T164" s="1141"/>
      <c r="U164" s="1141"/>
      <c r="V164" s="1141"/>
      <c r="W164" s="1141"/>
      <c r="X164" s="1141"/>
      <c r="Y164" s="1141"/>
      <c r="Z164" s="1141"/>
      <c r="AA164" s="1141"/>
      <c r="AB164" s="1141"/>
      <c r="AC164" s="1141"/>
      <c r="AD164" s="1141"/>
      <c r="AE164" s="1141"/>
      <c r="AF164" s="1141"/>
      <c r="AG164" s="1141"/>
      <c r="AH164" s="1141"/>
      <c r="AI164" s="1141"/>
      <c r="AJ164" s="1141"/>
      <c r="AK164" s="1141"/>
      <c r="AL164" s="1141"/>
      <c r="AM164" s="1141"/>
      <c r="AN164" s="1141"/>
      <c r="AO164" s="1141"/>
      <c r="AP164" s="1141"/>
      <c r="AQ164" s="1141"/>
      <c r="AR164" s="1141"/>
      <c r="AS164" s="1141"/>
      <c r="AT164" s="1141"/>
      <c r="AU164" s="1141"/>
      <c r="AV164" s="1141"/>
      <c r="AW164" s="1141"/>
      <c r="AX164" s="1141"/>
      <c r="AY164" s="1141"/>
      <c r="AZ164" s="1141"/>
      <c r="BA164" s="1141"/>
      <c r="BB164" s="1141"/>
      <c r="BC164" s="1141"/>
      <c r="BD164" s="1141"/>
      <c r="BE164" s="1141"/>
      <c r="BF164" s="1141"/>
      <c r="BG164" s="1141"/>
      <c r="BH164" s="1141"/>
      <c r="BI164" s="1141"/>
      <c r="BJ164" s="1141"/>
      <c r="BK164" s="1141"/>
      <c r="BL164" s="1141"/>
      <c r="BM164" s="1141"/>
      <c r="BN164" s="1141"/>
      <c r="BO164" s="1141"/>
      <c r="BP164" s="1141"/>
      <c r="BQ164" s="1141"/>
      <c r="BR164" s="1141"/>
      <c r="BS164" s="1141"/>
      <c r="BT164" s="1141"/>
      <c r="BU164" s="1141"/>
      <c r="BV164" s="1141"/>
      <c r="BW164" s="1141"/>
      <c r="BX164" s="1141"/>
      <c r="BY164" s="1141"/>
      <c r="BZ164" s="1141"/>
      <c r="CA164" s="1141"/>
      <c r="CB164" s="1141"/>
      <c r="CC164" s="1141"/>
      <c r="CD164" s="1141"/>
      <c r="CE164" s="1141"/>
      <c r="CF164" s="1141"/>
      <c r="CG164" s="1141"/>
      <c r="CH164" s="200"/>
      <c r="CJ164" s="1137"/>
      <c r="CK164" s="1137"/>
    </row>
    <row r="165" spans="2:89" ht="18" customHeight="1">
      <c r="B165" s="201"/>
      <c r="C165" s="1138" t="s">
        <v>657</v>
      </c>
      <c r="D165" s="1138"/>
      <c r="E165" s="1138"/>
      <c r="F165" s="1138"/>
      <c r="G165" s="1138"/>
      <c r="H165" s="1138"/>
      <c r="I165" s="1138"/>
      <c r="J165" s="1138"/>
      <c r="K165" s="1138"/>
      <c r="L165" s="1138"/>
      <c r="M165" s="1138"/>
      <c r="N165" s="1138"/>
      <c r="O165" s="1138"/>
      <c r="P165" s="1138"/>
      <c r="Q165" s="1138"/>
      <c r="R165" s="1138"/>
      <c r="S165" s="1138"/>
      <c r="T165" s="1138"/>
      <c r="U165" s="1138"/>
      <c r="V165" s="1138"/>
      <c r="W165" s="1138"/>
      <c r="X165" s="1138"/>
      <c r="Y165" s="1138"/>
      <c r="Z165" s="1138"/>
      <c r="AA165" s="1138"/>
      <c r="AB165" s="1138"/>
      <c r="AC165" s="1138"/>
      <c r="AD165" s="1138"/>
      <c r="AE165" s="1138"/>
      <c r="AF165" s="1138"/>
      <c r="AG165" s="1138"/>
      <c r="AH165" s="1138"/>
      <c r="AI165" s="1138"/>
      <c r="AJ165" s="1138"/>
      <c r="AK165" s="1138"/>
      <c r="AL165" s="1138"/>
      <c r="AM165" s="1138"/>
      <c r="AN165" s="1138"/>
      <c r="AO165" s="1138"/>
      <c r="AP165" s="1138"/>
      <c r="AQ165" s="1138"/>
      <c r="AR165" s="1138"/>
      <c r="AS165" s="1138"/>
      <c r="AT165" s="1138"/>
      <c r="AU165" s="1138"/>
      <c r="AV165" s="1138"/>
      <c r="AW165" s="1138"/>
      <c r="AX165" s="1138"/>
      <c r="AY165" s="1138"/>
      <c r="AZ165" s="1138"/>
      <c r="BA165" s="1138"/>
      <c r="BB165" s="1138"/>
      <c r="BC165" s="1138"/>
      <c r="BD165" s="1138"/>
      <c r="BE165" s="1138"/>
      <c r="BF165" s="1138"/>
      <c r="BG165" s="1138"/>
      <c r="BH165" s="1138"/>
      <c r="BI165" s="1138"/>
      <c r="BJ165" s="1138"/>
      <c r="BK165" s="1138"/>
      <c r="BL165" s="1138"/>
      <c r="BM165" s="1138"/>
      <c r="BN165" s="1138"/>
      <c r="BO165" s="1138"/>
      <c r="BP165" s="1138"/>
      <c r="BQ165" s="1138"/>
      <c r="BR165" s="1138"/>
      <c r="BS165" s="1138"/>
      <c r="BT165" s="1138"/>
      <c r="BU165" s="1138"/>
      <c r="BV165" s="1138"/>
      <c r="BW165" s="1138"/>
      <c r="BX165" s="1138"/>
      <c r="BY165" s="1138"/>
      <c r="BZ165" s="1138"/>
      <c r="CA165" s="1138"/>
      <c r="CB165" s="1138"/>
      <c r="CC165" s="1138"/>
      <c r="CD165" s="1138"/>
      <c r="CE165" s="1138"/>
      <c r="CF165" s="1138"/>
      <c r="CG165" s="1138"/>
      <c r="CH165" s="1139"/>
      <c r="CJ165" s="43"/>
      <c r="CK165" s="43"/>
    </row>
    <row r="166" spans="2:89" ht="18" customHeight="1">
      <c r="B166" s="201"/>
      <c r="C166" s="217"/>
      <c r="D166" s="217"/>
      <c r="E166" s="1140"/>
      <c r="F166" s="1141"/>
      <c r="G166" s="1141"/>
      <c r="H166" s="1141"/>
      <c r="I166" s="1141"/>
      <c r="J166" s="1141"/>
      <c r="K166" s="1141"/>
      <c r="L166" s="1141"/>
      <c r="M166" s="1141"/>
      <c r="N166" s="1141"/>
      <c r="O166" s="1141"/>
      <c r="P166" s="1141"/>
      <c r="Q166" s="1141"/>
      <c r="R166" s="1141"/>
      <c r="S166" s="1141"/>
      <c r="T166" s="1141"/>
      <c r="U166" s="1141"/>
      <c r="V166" s="1141"/>
      <c r="W166" s="1141"/>
      <c r="X166" s="1141"/>
      <c r="Y166" s="1141"/>
      <c r="Z166" s="1141"/>
      <c r="AA166" s="1141"/>
      <c r="AB166" s="1141"/>
      <c r="AC166" s="1141"/>
      <c r="AD166" s="1141"/>
      <c r="AE166" s="1141"/>
      <c r="AF166" s="1141"/>
      <c r="AG166" s="1141"/>
      <c r="AH166" s="1141"/>
      <c r="AI166" s="1141"/>
      <c r="AJ166" s="1141"/>
      <c r="AK166" s="1141"/>
      <c r="AL166" s="1141"/>
      <c r="AM166" s="1141"/>
      <c r="AN166" s="1141"/>
      <c r="AO166" s="1141"/>
      <c r="AP166" s="1141"/>
      <c r="AQ166" s="1141"/>
      <c r="AR166" s="1141"/>
      <c r="AS166" s="1141"/>
      <c r="AT166" s="1141"/>
      <c r="AU166" s="1141"/>
      <c r="AV166" s="1141"/>
      <c r="AW166" s="1141"/>
      <c r="AX166" s="1141"/>
      <c r="AY166" s="1141"/>
      <c r="AZ166" s="1141"/>
      <c r="BA166" s="1141"/>
      <c r="BB166" s="1141"/>
      <c r="BC166" s="1141"/>
      <c r="BD166" s="1141"/>
      <c r="BE166" s="1141"/>
      <c r="BF166" s="1141"/>
      <c r="BG166" s="1141"/>
      <c r="BH166" s="1141"/>
      <c r="BI166" s="1141"/>
      <c r="BJ166" s="1141"/>
      <c r="BK166" s="1141"/>
      <c r="BL166" s="1141"/>
      <c r="BM166" s="1141"/>
      <c r="BN166" s="1141"/>
      <c r="BO166" s="1141"/>
      <c r="BP166" s="1141"/>
      <c r="BQ166" s="1141"/>
      <c r="BR166" s="1141"/>
      <c r="BS166" s="1141"/>
      <c r="BT166" s="1141"/>
      <c r="BU166" s="1141"/>
      <c r="BV166" s="1141"/>
      <c r="BW166" s="1141"/>
      <c r="BX166" s="1141"/>
      <c r="BY166" s="1141"/>
      <c r="BZ166" s="1141"/>
      <c r="CA166" s="1141"/>
      <c r="CB166" s="1141"/>
      <c r="CC166" s="1141"/>
      <c r="CD166" s="1141"/>
      <c r="CE166" s="1141"/>
      <c r="CF166" s="1141"/>
      <c r="CG166" s="1141"/>
      <c r="CH166" s="200"/>
      <c r="CJ166" s="43"/>
      <c r="CK166" s="43"/>
    </row>
    <row r="167" spans="2:89" ht="18" customHeight="1">
      <c r="B167" s="201"/>
      <c r="C167" s="217"/>
      <c r="D167" s="217"/>
      <c r="E167" s="1141"/>
      <c r="F167" s="1141"/>
      <c r="G167" s="1141"/>
      <c r="H167" s="1141"/>
      <c r="I167" s="1141"/>
      <c r="J167" s="1141"/>
      <c r="K167" s="1141"/>
      <c r="L167" s="1141"/>
      <c r="M167" s="1141"/>
      <c r="N167" s="1141"/>
      <c r="O167" s="1141"/>
      <c r="P167" s="1141"/>
      <c r="Q167" s="1141"/>
      <c r="R167" s="1141"/>
      <c r="S167" s="1141"/>
      <c r="T167" s="1141"/>
      <c r="U167" s="1141"/>
      <c r="V167" s="1141"/>
      <c r="W167" s="1141"/>
      <c r="X167" s="1141"/>
      <c r="Y167" s="1141"/>
      <c r="Z167" s="1141"/>
      <c r="AA167" s="1141"/>
      <c r="AB167" s="1141"/>
      <c r="AC167" s="1141"/>
      <c r="AD167" s="1141"/>
      <c r="AE167" s="1141"/>
      <c r="AF167" s="1141"/>
      <c r="AG167" s="1141"/>
      <c r="AH167" s="1141"/>
      <c r="AI167" s="1141"/>
      <c r="AJ167" s="1141"/>
      <c r="AK167" s="1141"/>
      <c r="AL167" s="1141"/>
      <c r="AM167" s="1141"/>
      <c r="AN167" s="1141"/>
      <c r="AO167" s="1141"/>
      <c r="AP167" s="1141"/>
      <c r="AQ167" s="1141"/>
      <c r="AR167" s="1141"/>
      <c r="AS167" s="1141"/>
      <c r="AT167" s="1141"/>
      <c r="AU167" s="1141"/>
      <c r="AV167" s="1141"/>
      <c r="AW167" s="1141"/>
      <c r="AX167" s="1141"/>
      <c r="AY167" s="1141"/>
      <c r="AZ167" s="1141"/>
      <c r="BA167" s="1141"/>
      <c r="BB167" s="1141"/>
      <c r="BC167" s="1141"/>
      <c r="BD167" s="1141"/>
      <c r="BE167" s="1141"/>
      <c r="BF167" s="1141"/>
      <c r="BG167" s="1141"/>
      <c r="BH167" s="1141"/>
      <c r="BI167" s="1141"/>
      <c r="BJ167" s="1141"/>
      <c r="BK167" s="1141"/>
      <c r="BL167" s="1141"/>
      <c r="BM167" s="1141"/>
      <c r="BN167" s="1141"/>
      <c r="BO167" s="1141"/>
      <c r="BP167" s="1141"/>
      <c r="BQ167" s="1141"/>
      <c r="BR167" s="1141"/>
      <c r="BS167" s="1141"/>
      <c r="BT167" s="1141"/>
      <c r="BU167" s="1141"/>
      <c r="BV167" s="1141"/>
      <c r="BW167" s="1141"/>
      <c r="BX167" s="1141"/>
      <c r="BY167" s="1141"/>
      <c r="BZ167" s="1141"/>
      <c r="CA167" s="1141"/>
      <c r="CB167" s="1141"/>
      <c r="CC167" s="1141"/>
      <c r="CD167" s="1141"/>
      <c r="CE167" s="1141"/>
      <c r="CF167" s="1141"/>
      <c r="CG167" s="1141"/>
      <c r="CH167" s="200"/>
      <c r="CJ167" s="43"/>
      <c r="CK167" s="43"/>
    </row>
    <row r="168" spans="2:89" ht="18" customHeight="1">
      <c r="B168" s="201"/>
      <c r="C168" s="217"/>
      <c r="D168" s="217"/>
      <c r="E168" s="1141"/>
      <c r="F168" s="1141"/>
      <c r="G168" s="1141"/>
      <c r="H168" s="1141"/>
      <c r="I168" s="1141"/>
      <c r="J168" s="1141"/>
      <c r="K168" s="1141"/>
      <c r="L168" s="1141"/>
      <c r="M168" s="1141"/>
      <c r="N168" s="1141"/>
      <c r="O168" s="1141"/>
      <c r="P168" s="1141"/>
      <c r="Q168" s="1141"/>
      <c r="R168" s="1141"/>
      <c r="S168" s="1141"/>
      <c r="T168" s="1141"/>
      <c r="U168" s="1141"/>
      <c r="V168" s="1141"/>
      <c r="W168" s="1141"/>
      <c r="X168" s="1141"/>
      <c r="Y168" s="1141"/>
      <c r="Z168" s="1141"/>
      <c r="AA168" s="1141"/>
      <c r="AB168" s="1141"/>
      <c r="AC168" s="1141"/>
      <c r="AD168" s="1141"/>
      <c r="AE168" s="1141"/>
      <c r="AF168" s="1141"/>
      <c r="AG168" s="1141"/>
      <c r="AH168" s="1141"/>
      <c r="AI168" s="1141"/>
      <c r="AJ168" s="1141"/>
      <c r="AK168" s="1141"/>
      <c r="AL168" s="1141"/>
      <c r="AM168" s="1141"/>
      <c r="AN168" s="1141"/>
      <c r="AO168" s="1141"/>
      <c r="AP168" s="1141"/>
      <c r="AQ168" s="1141"/>
      <c r="AR168" s="1141"/>
      <c r="AS168" s="1141"/>
      <c r="AT168" s="1141"/>
      <c r="AU168" s="1141"/>
      <c r="AV168" s="1141"/>
      <c r="AW168" s="1141"/>
      <c r="AX168" s="1141"/>
      <c r="AY168" s="1141"/>
      <c r="AZ168" s="1141"/>
      <c r="BA168" s="1141"/>
      <c r="BB168" s="1141"/>
      <c r="BC168" s="1141"/>
      <c r="BD168" s="1141"/>
      <c r="BE168" s="1141"/>
      <c r="BF168" s="1141"/>
      <c r="BG168" s="1141"/>
      <c r="BH168" s="1141"/>
      <c r="BI168" s="1141"/>
      <c r="BJ168" s="1141"/>
      <c r="BK168" s="1141"/>
      <c r="BL168" s="1141"/>
      <c r="BM168" s="1141"/>
      <c r="BN168" s="1141"/>
      <c r="BO168" s="1141"/>
      <c r="BP168" s="1141"/>
      <c r="BQ168" s="1141"/>
      <c r="BR168" s="1141"/>
      <c r="BS168" s="1141"/>
      <c r="BT168" s="1141"/>
      <c r="BU168" s="1141"/>
      <c r="BV168" s="1141"/>
      <c r="BW168" s="1141"/>
      <c r="BX168" s="1141"/>
      <c r="BY168" s="1141"/>
      <c r="BZ168" s="1141"/>
      <c r="CA168" s="1141"/>
      <c r="CB168" s="1141"/>
      <c r="CC168" s="1141"/>
      <c r="CD168" s="1141"/>
      <c r="CE168" s="1141"/>
      <c r="CF168" s="1141"/>
      <c r="CG168" s="1141"/>
      <c r="CH168" s="200"/>
      <c r="CJ168" s="43"/>
      <c r="CK168" s="43"/>
    </row>
    <row r="169" spans="2:89" ht="18" customHeight="1">
      <c r="B169" s="201"/>
      <c r="C169" s="217"/>
      <c r="D169" s="217"/>
      <c r="E169" s="1141"/>
      <c r="F169" s="1141"/>
      <c r="G169" s="1141"/>
      <c r="H169" s="1141"/>
      <c r="I169" s="1141"/>
      <c r="J169" s="1141"/>
      <c r="K169" s="1141"/>
      <c r="L169" s="1141"/>
      <c r="M169" s="1141"/>
      <c r="N169" s="1141"/>
      <c r="O169" s="1141"/>
      <c r="P169" s="1141"/>
      <c r="Q169" s="1141"/>
      <c r="R169" s="1141"/>
      <c r="S169" s="1141"/>
      <c r="T169" s="1141"/>
      <c r="U169" s="1141"/>
      <c r="V169" s="1141"/>
      <c r="W169" s="1141"/>
      <c r="X169" s="1141"/>
      <c r="Y169" s="1141"/>
      <c r="Z169" s="1141"/>
      <c r="AA169" s="1141"/>
      <c r="AB169" s="1141"/>
      <c r="AC169" s="1141"/>
      <c r="AD169" s="1141"/>
      <c r="AE169" s="1141"/>
      <c r="AF169" s="1141"/>
      <c r="AG169" s="1141"/>
      <c r="AH169" s="1141"/>
      <c r="AI169" s="1141"/>
      <c r="AJ169" s="1141"/>
      <c r="AK169" s="1141"/>
      <c r="AL169" s="1141"/>
      <c r="AM169" s="1141"/>
      <c r="AN169" s="1141"/>
      <c r="AO169" s="1141"/>
      <c r="AP169" s="1141"/>
      <c r="AQ169" s="1141"/>
      <c r="AR169" s="1141"/>
      <c r="AS169" s="1141"/>
      <c r="AT169" s="1141"/>
      <c r="AU169" s="1141"/>
      <c r="AV169" s="1141"/>
      <c r="AW169" s="1141"/>
      <c r="AX169" s="1141"/>
      <c r="AY169" s="1141"/>
      <c r="AZ169" s="1141"/>
      <c r="BA169" s="1141"/>
      <c r="BB169" s="1141"/>
      <c r="BC169" s="1141"/>
      <c r="BD169" s="1141"/>
      <c r="BE169" s="1141"/>
      <c r="BF169" s="1141"/>
      <c r="BG169" s="1141"/>
      <c r="BH169" s="1141"/>
      <c r="BI169" s="1141"/>
      <c r="BJ169" s="1141"/>
      <c r="BK169" s="1141"/>
      <c r="BL169" s="1141"/>
      <c r="BM169" s="1141"/>
      <c r="BN169" s="1141"/>
      <c r="BO169" s="1141"/>
      <c r="BP169" s="1141"/>
      <c r="BQ169" s="1141"/>
      <c r="BR169" s="1141"/>
      <c r="BS169" s="1141"/>
      <c r="BT169" s="1141"/>
      <c r="BU169" s="1141"/>
      <c r="BV169" s="1141"/>
      <c r="BW169" s="1141"/>
      <c r="BX169" s="1141"/>
      <c r="BY169" s="1141"/>
      <c r="BZ169" s="1141"/>
      <c r="CA169" s="1141"/>
      <c r="CB169" s="1141"/>
      <c r="CC169" s="1141"/>
      <c r="CD169" s="1141"/>
      <c r="CE169" s="1141"/>
      <c r="CF169" s="1141"/>
      <c r="CG169" s="1141"/>
      <c r="CH169" s="200"/>
      <c r="CJ169" s="43"/>
      <c r="CK169" s="43"/>
    </row>
    <row r="170" spans="2:89" ht="18" customHeight="1">
      <c r="B170" s="201"/>
      <c r="C170" s="217"/>
      <c r="D170" s="217"/>
      <c r="E170" s="1141"/>
      <c r="F170" s="1141"/>
      <c r="G170" s="1141"/>
      <c r="H170" s="1141"/>
      <c r="I170" s="1141"/>
      <c r="J170" s="1141"/>
      <c r="K170" s="1141"/>
      <c r="L170" s="1141"/>
      <c r="M170" s="1141"/>
      <c r="N170" s="1141"/>
      <c r="O170" s="1141"/>
      <c r="P170" s="1141"/>
      <c r="Q170" s="1141"/>
      <c r="R170" s="1141"/>
      <c r="S170" s="1141"/>
      <c r="T170" s="1141"/>
      <c r="U170" s="1141"/>
      <c r="V170" s="1141"/>
      <c r="W170" s="1141"/>
      <c r="X170" s="1141"/>
      <c r="Y170" s="1141"/>
      <c r="Z170" s="1141"/>
      <c r="AA170" s="1141"/>
      <c r="AB170" s="1141"/>
      <c r="AC170" s="1141"/>
      <c r="AD170" s="1141"/>
      <c r="AE170" s="1141"/>
      <c r="AF170" s="1141"/>
      <c r="AG170" s="1141"/>
      <c r="AH170" s="1141"/>
      <c r="AI170" s="1141"/>
      <c r="AJ170" s="1141"/>
      <c r="AK170" s="1141"/>
      <c r="AL170" s="1141"/>
      <c r="AM170" s="1141"/>
      <c r="AN170" s="1141"/>
      <c r="AO170" s="1141"/>
      <c r="AP170" s="1141"/>
      <c r="AQ170" s="1141"/>
      <c r="AR170" s="1141"/>
      <c r="AS170" s="1141"/>
      <c r="AT170" s="1141"/>
      <c r="AU170" s="1141"/>
      <c r="AV170" s="1141"/>
      <c r="AW170" s="1141"/>
      <c r="AX170" s="1141"/>
      <c r="AY170" s="1141"/>
      <c r="AZ170" s="1141"/>
      <c r="BA170" s="1141"/>
      <c r="BB170" s="1141"/>
      <c r="BC170" s="1141"/>
      <c r="BD170" s="1141"/>
      <c r="BE170" s="1141"/>
      <c r="BF170" s="1141"/>
      <c r="BG170" s="1141"/>
      <c r="BH170" s="1141"/>
      <c r="BI170" s="1141"/>
      <c r="BJ170" s="1141"/>
      <c r="BK170" s="1141"/>
      <c r="BL170" s="1141"/>
      <c r="BM170" s="1141"/>
      <c r="BN170" s="1141"/>
      <c r="BO170" s="1141"/>
      <c r="BP170" s="1141"/>
      <c r="BQ170" s="1141"/>
      <c r="BR170" s="1141"/>
      <c r="BS170" s="1141"/>
      <c r="BT170" s="1141"/>
      <c r="BU170" s="1141"/>
      <c r="BV170" s="1141"/>
      <c r="BW170" s="1141"/>
      <c r="BX170" s="1141"/>
      <c r="BY170" s="1141"/>
      <c r="BZ170" s="1141"/>
      <c r="CA170" s="1141"/>
      <c r="CB170" s="1141"/>
      <c r="CC170" s="1141"/>
      <c r="CD170" s="1141"/>
      <c r="CE170" s="1141"/>
      <c r="CF170" s="1141"/>
      <c r="CG170" s="1141"/>
      <c r="CH170" s="200"/>
      <c r="CJ170" s="43"/>
      <c r="CK170" s="233"/>
    </row>
    <row r="171" spans="2:89" ht="18" customHeight="1" thickBot="1">
      <c r="B171" s="202"/>
      <c r="C171" s="594"/>
      <c r="D171" s="594"/>
      <c r="E171" s="624"/>
      <c r="F171" s="624"/>
      <c r="G171" s="624"/>
      <c r="H171" s="624"/>
      <c r="I171" s="624"/>
      <c r="J171" s="624"/>
      <c r="K171" s="624"/>
      <c r="L171" s="624"/>
      <c r="M171" s="624"/>
      <c r="N171" s="624"/>
      <c r="O171" s="624"/>
      <c r="P171" s="624"/>
      <c r="Q171" s="624"/>
      <c r="R171" s="624"/>
      <c r="S171" s="624"/>
      <c r="T171" s="624"/>
      <c r="U171" s="624"/>
      <c r="V171" s="624"/>
      <c r="W171" s="624"/>
      <c r="X171" s="624"/>
      <c r="Y171" s="624"/>
      <c r="Z171" s="624"/>
      <c r="AA171" s="624"/>
      <c r="AB171" s="624"/>
      <c r="AC171" s="624"/>
      <c r="AD171" s="624"/>
      <c r="AE171" s="624"/>
      <c r="AF171" s="624"/>
      <c r="AG171" s="624"/>
      <c r="AH171" s="624"/>
      <c r="AI171" s="624"/>
      <c r="AJ171" s="624"/>
      <c r="AK171" s="624"/>
      <c r="AL171" s="624"/>
      <c r="AM171" s="624"/>
      <c r="AN171" s="624"/>
      <c r="AO171" s="624"/>
      <c r="AP171" s="624"/>
      <c r="AQ171" s="624"/>
      <c r="AR171" s="624"/>
      <c r="AS171" s="624"/>
      <c r="AT171" s="624"/>
      <c r="AU171" s="624"/>
      <c r="AV171" s="624"/>
      <c r="AW171" s="624"/>
      <c r="AX171" s="624"/>
      <c r="AY171" s="624"/>
      <c r="AZ171" s="624"/>
      <c r="BA171" s="624"/>
      <c r="BB171" s="624"/>
      <c r="BC171" s="624"/>
      <c r="BD171" s="624"/>
      <c r="BE171" s="624"/>
      <c r="BF171" s="624"/>
      <c r="BG171" s="624"/>
      <c r="BH171" s="624"/>
      <c r="BI171" s="624"/>
      <c r="BJ171" s="624"/>
      <c r="BK171" s="624"/>
      <c r="BL171" s="624"/>
      <c r="BM171" s="624"/>
      <c r="BN171" s="624"/>
      <c r="BO171" s="624"/>
      <c r="BP171" s="624"/>
      <c r="BQ171" s="624"/>
      <c r="BR171" s="624"/>
      <c r="BS171" s="624"/>
      <c r="BT171" s="624"/>
      <c r="BU171" s="624"/>
      <c r="BV171" s="624"/>
      <c r="BW171" s="624"/>
      <c r="BX171" s="624"/>
      <c r="BY171" s="624"/>
      <c r="BZ171" s="624"/>
      <c r="CA171" s="624"/>
      <c r="CB171" s="624"/>
      <c r="CC171" s="624"/>
      <c r="CD171" s="624"/>
      <c r="CE171" s="624"/>
      <c r="CF171" s="624"/>
      <c r="CG171" s="624"/>
      <c r="CH171" s="203"/>
      <c r="CJ171" s="43"/>
      <c r="CK171" s="233"/>
    </row>
    <row r="172" spans="2:89" ht="18" customHeight="1" thickBot="1">
      <c r="B172" s="1210" t="s">
        <v>660</v>
      </c>
      <c r="C172" s="1211"/>
      <c r="D172" s="1211"/>
      <c r="E172" s="1211"/>
      <c r="F172" s="1211"/>
      <c r="G172" s="1211"/>
      <c r="H172" s="1211"/>
      <c r="I172" s="1211"/>
      <c r="J172" s="1211"/>
      <c r="K172" s="1211"/>
      <c r="L172" s="1211"/>
      <c r="M172" s="1211"/>
      <c r="N172" s="1211"/>
      <c r="O172" s="1211"/>
      <c r="P172" s="1211"/>
      <c r="Q172" s="1211"/>
      <c r="R172" s="1211"/>
      <c r="S172" s="1211"/>
      <c r="T172" s="1211"/>
      <c r="U172" s="1211"/>
      <c r="V172" s="1211"/>
      <c r="W172" s="1211"/>
      <c r="X172" s="1211"/>
      <c r="Y172" s="1211"/>
      <c r="Z172" s="1211"/>
      <c r="AA172" s="1211"/>
      <c r="AB172" s="1211"/>
      <c r="AC172" s="1211"/>
      <c r="AD172" s="1211"/>
      <c r="AE172" s="1211"/>
      <c r="AF172" s="1211"/>
      <c r="AG172" s="1211"/>
      <c r="AH172" s="1211"/>
      <c r="AI172" s="1211"/>
      <c r="AJ172" s="1578"/>
      <c r="AK172" s="1578"/>
      <c r="AL172" s="1578"/>
      <c r="AM172" s="1578"/>
      <c r="AN172" s="1578"/>
      <c r="AO172" s="1578"/>
      <c r="AP172" s="1578"/>
      <c r="AQ172" s="1578"/>
      <c r="AR172" s="1578"/>
      <c r="AS172" s="1578"/>
      <c r="AT172" s="1578"/>
      <c r="AU172" s="1578"/>
      <c r="AV172" s="1578"/>
      <c r="AW172" s="1578"/>
      <c r="AX172" s="1578"/>
      <c r="AY172" s="1578"/>
      <c r="AZ172" s="1578"/>
      <c r="BA172" s="1578"/>
      <c r="BB172" s="1578"/>
      <c r="BC172" s="1578"/>
      <c r="BD172" s="1578"/>
      <c r="BE172" s="1578"/>
      <c r="BF172" s="1578"/>
      <c r="BG172" s="1578"/>
      <c r="BH172" s="1578"/>
      <c r="BI172" s="1578"/>
      <c r="BJ172" s="1578"/>
      <c r="BK172" s="1578"/>
      <c r="BL172" s="1578"/>
      <c r="BM172" s="1578"/>
      <c r="BN172" s="1578"/>
      <c r="BO172" s="1578"/>
      <c r="BP172" s="1578"/>
      <c r="BQ172" s="1578"/>
      <c r="BR172" s="1578"/>
      <c r="BS172" s="1578"/>
      <c r="BT172" s="1578"/>
      <c r="BU172" s="1578"/>
      <c r="BV172" s="1578"/>
      <c r="BW172" s="1578"/>
      <c r="BX172" s="1578"/>
      <c r="BY172" s="1578"/>
      <c r="BZ172" s="1578"/>
      <c r="CA172" s="1578"/>
      <c r="CB172" s="1578"/>
      <c r="CC172" s="1578"/>
      <c r="CD172" s="1578"/>
      <c r="CE172" s="1578"/>
      <c r="CF172" s="1578"/>
      <c r="CG172" s="1578"/>
      <c r="CH172" s="1579"/>
      <c r="CJ172" s="1203" t="s">
        <v>661</v>
      </c>
      <c r="CK172" s="1203"/>
    </row>
    <row r="173" spans="2:89" ht="18" customHeight="1">
      <c r="B173" s="1204" t="s">
        <v>196</v>
      </c>
      <c r="C173" s="1205"/>
      <c r="D173" s="1205"/>
      <c r="E173" s="1205"/>
      <c r="F173" s="1205"/>
      <c r="G173" s="1205"/>
      <c r="H173" s="1205"/>
      <c r="I173" s="1205"/>
      <c r="J173" s="1205"/>
      <c r="K173" s="1205"/>
      <c r="L173" s="1205"/>
      <c r="M173" s="1205"/>
      <c r="N173" s="1205"/>
      <c r="O173" s="1205"/>
      <c r="P173" s="1205"/>
      <c r="Q173" s="1205"/>
      <c r="R173" s="1205"/>
      <c r="S173" s="1205"/>
      <c r="T173" s="1205"/>
      <c r="U173" s="1205"/>
      <c r="V173" s="1205"/>
      <c r="W173" s="1205"/>
      <c r="X173" s="1205"/>
      <c r="Y173" s="1205"/>
      <c r="Z173" s="1205"/>
      <c r="AA173" s="1205"/>
      <c r="AB173" s="1205"/>
      <c r="AC173" s="1205"/>
      <c r="AD173" s="1205"/>
      <c r="AE173" s="1205"/>
      <c r="AF173" s="1205"/>
      <c r="AG173" s="1205"/>
      <c r="AH173" s="1205"/>
      <c r="AI173" s="1205"/>
      <c r="AJ173" s="1205"/>
      <c r="AK173" s="1205"/>
      <c r="AL173" s="1205"/>
      <c r="AM173" s="1205"/>
      <c r="AN173" s="1205"/>
      <c r="AO173" s="1205"/>
      <c r="AP173" s="1205"/>
      <c r="AQ173" s="1205"/>
      <c r="AR173" s="1205"/>
      <c r="AS173" s="1205"/>
      <c r="AT173" s="1205"/>
      <c r="AU173" s="1205"/>
      <c r="AV173" s="1205"/>
      <c r="AW173" s="1205"/>
      <c r="AX173" s="1205"/>
      <c r="AY173" s="1205"/>
      <c r="AZ173" s="1205"/>
      <c r="BA173" s="1205"/>
      <c r="BB173" s="1205"/>
      <c r="BC173" s="1205"/>
      <c r="BD173" s="1205"/>
      <c r="BE173" s="1205"/>
      <c r="BF173" s="1205"/>
      <c r="BG173" s="1205"/>
      <c r="BH173" s="1205"/>
      <c r="BI173" s="1205"/>
      <c r="BJ173" s="1205"/>
      <c r="BK173" s="1205"/>
      <c r="BL173" s="1205"/>
      <c r="BM173" s="1205"/>
      <c r="BN173" s="1205"/>
      <c r="BO173" s="1205"/>
      <c r="BP173" s="1205"/>
      <c r="BQ173" s="1205"/>
      <c r="BR173" s="1205"/>
      <c r="BS173" s="1205"/>
      <c r="BT173" s="1205"/>
      <c r="BU173" s="1205"/>
      <c r="BV173" s="1205"/>
      <c r="BW173" s="1205"/>
      <c r="BX173" s="1205"/>
      <c r="BY173" s="1205"/>
      <c r="BZ173" s="1205"/>
      <c r="CA173" s="1205"/>
      <c r="CB173" s="1205"/>
      <c r="CC173" s="1205"/>
      <c r="CD173" s="1205"/>
      <c r="CE173" s="1205"/>
      <c r="CF173" s="1205"/>
      <c r="CG173" s="1205"/>
      <c r="CH173" s="1206"/>
      <c r="CJ173" s="1137" t="s">
        <v>664</v>
      </c>
      <c r="CK173" s="1137"/>
    </row>
    <row r="174" spans="2:89" ht="18" customHeight="1">
      <c r="B174" s="596"/>
      <c r="C174" s="577"/>
      <c r="D174" s="577"/>
      <c r="E174" s="1385" t="s">
        <v>662</v>
      </c>
      <c r="F174" s="1385"/>
      <c r="G174" s="1385"/>
      <c r="H174" s="1385"/>
      <c r="I174" s="1385"/>
      <c r="J174" s="1385"/>
      <c r="K174" s="1385"/>
      <c r="L174" s="1385"/>
      <c r="M174" s="1385"/>
      <c r="N174" s="1385"/>
      <c r="O174" s="1385"/>
      <c r="P174" s="1385"/>
      <c r="Q174" s="1385"/>
      <c r="R174" s="1385"/>
      <c r="S174" s="1386"/>
      <c r="T174" s="1193" t="s">
        <v>663</v>
      </c>
      <c r="U174" s="1194"/>
      <c r="V174" s="1194"/>
      <c r="W174" s="1194"/>
      <c r="X174" s="1194"/>
      <c r="Y174" s="1194"/>
      <c r="Z174" s="1194"/>
      <c r="AA174" s="1194"/>
      <c r="AB174" s="1194"/>
      <c r="AC174" s="1194"/>
      <c r="AD174" s="1194"/>
      <c r="AE174" s="1194"/>
      <c r="AF174" s="1194"/>
      <c r="AG174" s="1194"/>
      <c r="AH174" s="1194"/>
      <c r="AI174" s="1194"/>
      <c r="AJ174" s="1194"/>
      <c r="AK174" s="1194"/>
      <c r="AL174" s="1194"/>
      <c r="AM174" s="1194"/>
      <c r="AN174" s="1194"/>
      <c r="AO174" s="1195"/>
      <c r="AP174" s="577"/>
      <c r="AQ174" s="577"/>
      <c r="AR174" s="577"/>
      <c r="AS174" s="577"/>
      <c r="AT174" s="577"/>
      <c r="AU174" s="577"/>
      <c r="AV174" s="577"/>
      <c r="AW174" s="577"/>
      <c r="AX174" s="577"/>
      <c r="AY174" s="577"/>
      <c r="AZ174" s="577"/>
      <c r="BA174" s="577"/>
      <c r="BB174" s="577"/>
      <c r="BC174" s="577"/>
      <c r="BD174" s="577"/>
      <c r="BE174" s="577"/>
      <c r="BF174" s="577"/>
      <c r="BG174" s="577"/>
      <c r="BH174" s="577"/>
      <c r="BI174" s="577"/>
      <c r="BJ174" s="577"/>
      <c r="BK174" s="577"/>
      <c r="BL174" s="577"/>
      <c r="BM174" s="577"/>
      <c r="BN174" s="577"/>
      <c r="BO174" s="577"/>
      <c r="BP174" s="577"/>
      <c r="BQ174" s="577"/>
      <c r="BR174" s="577"/>
      <c r="BS174" s="577"/>
      <c r="BT174" s="577"/>
      <c r="BU174" s="577"/>
      <c r="BV174" s="577"/>
      <c r="BW174" s="577"/>
      <c r="BX174" s="577"/>
      <c r="BY174" s="577"/>
      <c r="BZ174" s="577"/>
      <c r="CA174" s="577"/>
      <c r="CB174" s="577"/>
      <c r="CC174" s="577"/>
      <c r="CD174" s="577"/>
      <c r="CE174" s="577"/>
      <c r="CF174" s="577"/>
      <c r="CG174" s="577"/>
      <c r="CH174" s="50"/>
      <c r="CJ174" s="1137"/>
      <c r="CK174" s="1137"/>
    </row>
    <row r="175" spans="2:89" ht="18" customHeight="1">
      <c r="B175" s="596"/>
      <c r="C175" s="577"/>
      <c r="D175" s="577"/>
      <c r="E175" s="577"/>
      <c r="F175" s="577"/>
      <c r="G175" s="1185"/>
      <c r="H175" s="1186"/>
      <c r="I175" s="1186"/>
      <c r="J175" s="1186"/>
      <c r="K175" s="1186"/>
      <c r="L175" s="1186"/>
      <c r="M175" s="1186"/>
      <c r="N175" s="1186"/>
      <c r="O175" s="1186"/>
      <c r="P175" s="1186"/>
      <c r="Q175" s="1186"/>
      <c r="R175" s="1186"/>
      <c r="S175" s="1186"/>
      <c r="T175" s="1186"/>
      <c r="U175" s="1186"/>
      <c r="V175" s="1186"/>
      <c r="W175" s="1186"/>
      <c r="X175" s="1186"/>
      <c r="Y175" s="1186"/>
      <c r="Z175" s="1186"/>
      <c r="AA175" s="1186"/>
      <c r="AB175" s="1186"/>
      <c r="AC175" s="1186"/>
      <c r="AD175" s="1186"/>
      <c r="AE175" s="1186"/>
      <c r="AF175" s="1186"/>
      <c r="AG175" s="1186"/>
      <c r="AH175" s="1186"/>
      <c r="AI175" s="1186"/>
      <c r="AJ175" s="1186"/>
      <c r="AK175" s="1186"/>
      <c r="AL175" s="1186"/>
      <c r="AM175" s="1186"/>
      <c r="AN175" s="1186"/>
      <c r="AO175" s="1186"/>
      <c r="AP175" s="1186"/>
      <c r="AQ175" s="1186"/>
      <c r="AR175" s="1186"/>
      <c r="AS175" s="1186"/>
      <c r="AT175" s="1186"/>
      <c r="AU175" s="1186"/>
      <c r="AV175" s="1186"/>
      <c r="AW175" s="1186"/>
      <c r="AX175" s="1186"/>
      <c r="AY175" s="1186"/>
      <c r="AZ175" s="1186"/>
      <c r="BA175" s="1186"/>
      <c r="BB175" s="1186"/>
      <c r="BC175" s="1186"/>
      <c r="BD175" s="1186"/>
      <c r="BE175" s="1186"/>
      <c r="BF175" s="1186"/>
      <c r="BG175" s="1186"/>
      <c r="BH175" s="1186"/>
      <c r="BI175" s="1186"/>
      <c r="BJ175" s="1186"/>
      <c r="BK175" s="1186"/>
      <c r="BL175" s="1186"/>
      <c r="BM175" s="1186"/>
      <c r="BN175" s="1186"/>
      <c r="BO175" s="1186"/>
      <c r="BP175" s="1186"/>
      <c r="BQ175" s="1186"/>
      <c r="BR175" s="1186"/>
      <c r="BS175" s="1186"/>
      <c r="BT175" s="1186"/>
      <c r="BU175" s="1186"/>
      <c r="BV175" s="1186"/>
      <c r="BW175" s="1186"/>
      <c r="BX175" s="1186"/>
      <c r="BY175" s="1186"/>
      <c r="BZ175" s="1186"/>
      <c r="CA175" s="1186"/>
      <c r="CB175" s="1186"/>
      <c r="CC175" s="1186"/>
      <c r="CD175" s="1186"/>
      <c r="CE175" s="1186"/>
      <c r="CF175" s="1186"/>
      <c r="CG175" s="1187"/>
      <c r="CH175" s="50"/>
      <c r="CJ175" s="1137"/>
      <c r="CK175" s="1137"/>
    </row>
    <row r="176" spans="2:89" ht="18" customHeight="1">
      <c r="B176" s="596"/>
      <c r="C176" s="577"/>
      <c r="D176" s="577"/>
      <c r="E176" s="577"/>
      <c r="F176" s="577"/>
      <c r="G176" s="1188"/>
      <c r="H176" s="1189"/>
      <c r="I176" s="1189"/>
      <c r="J176" s="1189"/>
      <c r="K176" s="1189"/>
      <c r="L176" s="1189"/>
      <c r="M176" s="1189"/>
      <c r="N176" s="1189"/>
      <c r="O176" s="1189"/>
      <c r="P176" s="1189"/>
      <c r="Q176" s="1189"/>
      <c r="R176" s="1189"/>
      <c r="S176" s="1189"/>
      <c r="T176" s="1189"/>
      <c r="U176" s="1189"/>
      <c r="V176" s="1189"/>
      <c r="W176" s="1189"/>
      <c r="X176" s="1189"/>
      <c r="Y176" s="1189"/>
      <c r="Z176" s="1189"/>
      <c r="AA176" s="1189"/>
      <c r="AB176" s="1189"/>
      <c r="AC176" s="1189"/>
      <c r="AD176" s="1189"/>
      <c r="AE176" s="1189"/>
      <c r="AF176" s="1189"/>
      <c r="AG176" s="1189"/>
      <c r="AH176" s="1189"/>
      <c r="AI176" s="1189"/>
      <c r="AJ176" s="1189"/>
      <c r="AK176" s="1189"/>
      <c r="AL176" s="1189"/>
      <c r="AM176" s="1189"/>
      <c r="AN176" s="1189"/>
      <c r="AO176" s="1189"/>
      <c r="AP176" s="1189"/>
      <c r="AQ176" s="1189"/>
      <c r="AR176" s="1189"/>
      <c r="AS176" s="1189"/>
      <c r="AT176" s="1189"/>
      <c r="AU176" s="1189"/>
      <c r="AV176" s="1189"/>
      <c r="AW176" s="1189"/>
      <c r="AX176" s="1189"/>
      <c r="AY176" s="1189"/>
      <c r="AZ176" s="1189"/>
      <c r="BA176" s="1189"/>
      <c r="BB176" s="1189"/>
      <c r="BC176" s="1189"/>
      <c r="BD176" s="1189"/>
      <c r="BE176" s="1189"/>
      <c r="BF176" s="1189"/>
      <c r="BG176" s="1189"/>
      <c r="BH176" s="1189"/>
      <c r="BI176" s="1189"/>
      <c r="BJ176" s="1189"/>
      <c r="BK176" s="1189"/>
      <c r="BL176" s="1189"/>
      <c r="BM176" s="1189"/>
      <c r="BN176" s="1189"/>
      <c r="BO176" s="1189"/>
      <c r="BP176" s="1189"/>
      <c r="BQ176" s="1189"/>
      <c r="BR176" s="1189"/>
      <c r="BS176" s="1189"/>
      <c r="BT176" s="1189"/>
      <c r="BU176" s="1189"/>
      <c r="BV176" s="1189"/>
      <c r="BW176" s="1189"/>
      <c r="BX176" s="1189"/>
      <c r="BY176" s="1189"/>
      <c r="BZ176" s="1189"/>
      <c r="CA176" s="1189"/>
      <c r="CB176" s="1189"/>
      <c r="CC176" s="1189"/>
      <c r="CD176" s="1189"/>
      <c r="CE176" s="1189"/>
      <c r="CF176" s="1189"/>
      <c r="CG176" s="1190"/>
      <c r="CH176" s="50"/>
      <c r="CJ176" s="1137"/>
      <c r="CK176" s="1137"/>
    </row>
    <row r="177" spans="2:89" ht="18" customHeight="1">
      <c r="B177" s="596"/>
      <c r="C177" s="577"/>
      <c r="D177" s="577"/>
      <c r="E177" s="577"/>
      <c r="F177" s="577"/>
      <c r="G177" s="566"/>
      <c r="H177" s="566"/>
      <c r="I177" s="566"/>
      <c r="J177" s="566"/>
      <c r="K177" s="566"/>
      <c r="L177" s="566"/>
      <c r="M177" s="566"/>
      <c r="N177" s="566"/>
      <c r="O177" s="566"/>
      <c r="P177" s="566"/>
      <c r="Q177" s="566"/>
      <c r="R177" s="566"/>
      <c r="S177" s="566"/>
      <c r="T177" s="567"/>
      <c r="U177" s="567"/>
      <c r="V177" s="567"/>
      <c r="W177" s="567"/>
      <c r="X177" s="567"/>
      <c r="Y177" s="567"/>
      <c r="Z177" s="567"/>
      <c r="AA177" s="567"/>
      <c r="AB177" s="567"/>
      <c r="AC177" s="567"/>
      <c r="AD177" s="567"/>
      <c r="AE177" s="567"/>
      <c r="AF177" s="567"/>
      <c r="AG177" s="567"/>
      <c r="AH177" s="567"/>
      <c r="AI177" s="567"/>
      <c r="AJ177" s="567"/>
      <c r="AK177" s="567"/>
      <c r="AL177" s="567"/>
      <c r="AM177" s="567"/>
      <c r="AN177" s="567"/>
      <c r="AO177" s="567"/>
      <c r="AP177" s="566"/>
      <c r="AQ177" s="566"/>
      <c r="AR177" s="566"/>
      <c r="AS177" s="566"/>
      <c r="AT177" s="566"/>
      <c r="AU177" s="566"/>
      <c r="AV177" s="566"/>
      <c r="AW177" s="566"/>
      <c r="AX177" s="566"/>
      <c r="AY177" s="566"/>
      <c r="AZ177" s="566"/>
      <c r="BA177" s="566"/>
      <c r="BB177" s="566"/>
      <c r="BC177" s="566"/>
      <c r="BD177" s="566"/>
      <c r="BE177" s="566"/>
      <c r="BF177" s="566"/>
      <c r="BG177" s="566"/>
      <c r="BH177" s="566"/>
      <c r="BI177" s="566"/>
      <c r="BJ177" s="566"/>
      <c r="BK177" s="566"/>
      <c r="BL177" s="566"/>
      <c r="BM177" s="566"/>
      <c r="BN177" s="566"/>
      <c r="BO177" s="566"/>
      <c r="BP177" s="566"/>
      <c r="BQ177" s="566"/>
      <c r="BR177" s="566"/>
      <c r="BS177" s="566"/>
      <c r="BT177" s="566"/>
      <c r="BU177" s="566"/>
      <c r="BV177" s="566"/>
      <c r="BW177" s="566"/>
      <c r="BX177" s="566"/>
      <c r="BY177" s="566"/>
      <c r="BZ177" s="566"/>
      <c r="CA177" s="566"/>
      <c r="CB177" s="566"/>
      <c r="CC177" s="566"/>
      <c r="CD177" s="566"/>
      <c r="CE177" s="566"/>
      <c r="CF177" s="566"/>
      <c r="CG177" s="566"/>
      <c r="CH177" s="50"/>
      <c r="CJ177" s="1137"/>
      <c r="CK177" s="1137"/>
    </row>
    <row r="178" spans="2:89" ht="18" customHeight="1">
      <c r="B178" s="596"/>
      <c r="C178" s="577"/>
      <c r="D178" s="577"/>
      <c r="E178" s="1191" t="s">
        <v>669</v>
      </c>
      <c r="F178" s="1191"/>
      <c r="G178" s="1191"/>
      <c r="H178" s="1191"/>
      <c r="I178" s="1191"/>
      <c r="J178" s="1191"/>
      <c r="K178" s="1191"/>
      <c r="L178" s="1191"/>
      <c r="M178" s="1191"/>
      <c r="N178" s="1191"/>
      <c r="O178" s="1191"/>
      <c r="P178" s="1191"/>
      <c r="Q178" s="1191"/>
      <c r="R178" s="1191"/>
      <c r="S178" s="1192"/>
      <c r="T178" s="1193" t="s">
        <v>663</v>
      </c>
      <c r="U178" s="1194"/>
      <c r="V178" s="1194"/>
      <c r="W178" s="1194"/>
      <c r="X178" s="1194"/>
      <c r="Y178" s="1194"/>
      <c r="Z178" s="1194"/>
      <c r="AA178" s="1194"/>
      <c r="AB178" s="1194"/>
      <c r="AC178" s="1194"/>
      <c r="AD178" s="1194"/>
      <c r="AE178" s="1194"/>
      <c r="AF178" s="1194"/>
      <c r="AG178" s="1194"/>
      <c r="AH178" s="1194"/>
      <c r="AI178" s="1194"/>
      <c r="AJ178" s="1194"/>
      <c r="AK178" s="1194"/>
      <c r="AL178" s="1194"/>
      <c r="AM178" s="1194"/>
      <c r="AN178" s="1194"/>
      <c r="AO178" s="1195"/>
      <c r="AP178" s="577"/>
      <c r="AQ178" s="577"/>
      <c r="AR178" s="577"/>
      <c r="AS178" s="577"/>
      <c r="AT178" s="577"/>
      <c r="AU178" s="577"/>
      <c r="AV178" s="577"/>
      <c r="AW178" s="577"/>
      <c r="AX178" s="577"/>
      <c r="AY178" s="577"/>
      <c r="AZ178" s="577"/>
      <c r="BA178" s="577"/>
      <c r="BB178" s="577"/>
      <c r="BC178" s="577"/>
      <c r="BD178" s="577"/>
      <c r="BE178" s="577"/>
      <c r="BF178" s="577"/>
      <c r="BG178" s="577"/>
      <c r="BH178" s="577"/>
      <c r="BI178" s="577"/>
      <c r="BJ178" s="577"/>
      <c r="BK178" s="577"/>
      <c r="BL178" s="577"/>
      <c r="BM178" s="577"/>
      <c r="BN178" s="577"/>
      <c r="BO178" s="577"/>
      <c r="BP178" s="577"/>
      <c r="BQ178" s="577"/>
      <c r="BR178" s="577"/>
      <c r="BS178" s="577"/>
      <c r="BT178" s="577"/>
      <c r="BU178" s="577"/>
      <c r="BV178" s="577"/>
      <c r="BW178" s="577"/>
      <c r="BX178" s="577"/>
      <c r="BY178" s="577"/>
      <c r="BZ178" s="577"/>
      <c r="CA178" s="577"/>
      <c r="CB178" s="577"/>
      <c r="CC178" s="577"/>
      <c r="CD178" s="577"/>
      <c r="CE178" s="577"/>
      <c r="CF178" s="577"/>
      <c r="CG178" s="577"/>
      <c r="CH178" s="50"/>
      <c r="CJ178" s="1137"/>
      <c r="CK178" s="1137"/>
    </row>
    <row r="179" spans="2:89" ht="18" customHeight="1">
      <c r="B179" s="596"/>
      <c r="C179" s="577"/>
      <c r="D179" s="577"/>
      <c r="E179" s="577"/>
      <c r="F179" s="577"/>
      <c r="G179" s="1185"/>
      <c r="H179" s="1186"/>
      <c r="I179" s="1186"/>
      <c r="J179" s="1186"/>
      <c r="K179" s="1186"/>
      <c r="L179" s="1186"/>
      <c r="M179" s="1186"/>
      <c r="N179" s="1186"/>
      <c r="O179" s="1186"/>
      <c r="P179" s="1186"/>
      <c r="Q179" s="1186"/>
      <c r="R179" s="1186"/>
      <c r="S179" s="1186"/>
      <c r="T179" s="1186"/>
      <c r="U179" s="1186"/>
      <c r="V179" s="1186"/>
      <c r="W179" s="1186"/>
      <c r="X179" s="1186"/>
      <c r="Y179" s="1186"/>
      <c r="Z179" s="1186"/>
      <c r="AA179" s="1186"/>
      <c r="AB179" s="1186"/>
      <c r="AC179" s="1186"/>
      <c r="AD179" s="1186"/>
      <c r="AE179" s="1186"/>
      <c r="AF179" s="1186"/>
      <c r="AG179" s="1186"/>
      <c r="AH179" s="1186"/>
      <c r="AI179" s="1186"/>
      <c r="AJ179" s="1186"/>
      <c r="AK179" s="1186"/>
      <c r="AL179" s="1186"/>
      <c r="AM179" s="1186"/>
      <c r="AN179" s="1186"/>
      <c r="AO179" s="1186"/>
      <c r="AP179" s="1186"/>
      <c r="AQ179" s="1186"/>
      <c r="AR179" s="1186"/>
      <c r="AS179" s="1186"/>
      <c r="AT179" s="1186"/>
      <c r="AU179" s="1186"/>
      <c r="AV179" s="1186"/>
      <c r="AW179" s="1186"/>
      <c r="AX179" s="1186"/>
      <c r="AY179" s="1186"/>
      <c r="AZ179" s="1186"/>
      <c r="BA179" s="1186"/>
      <c r="BB179" s="1186"/>
      <c r="BC179" s="1186"/>
      <c r="BD179" s="1186"/>
      <c r="BE179" s="1186"/>
      <c r="BF179" s="1186"/>
      <c r="BG179" s="1186"/>
      <c r="BH179" s="1186"/>
      <c r="BI179" s="1186"/>
      <c r="BJ179" s="1186"/>
      <c r="BK179" s="1186"/>
      <c r="BL179" s="1186"/>
      <c r="BM179" s="1186"/>
      <c r="BN179" s="1186"/>
      <c r="BO179" s="1186"/>
      <c r="BP179" s="1186"/>
      <c r="BQ179" s="1186"/>
      <c r="BR179" s="1186"/>
      <c r="BS179" s="1186"/>
      <c r="BT179" s="1186"/>
      <c r="BU179" s="1186"/>
      <c r="BV179" s="1186"/>
      <c r="BW179" s="1186"/>
      <c r="BX179" s="1186"/>
      <c r="BY179" s="1186"/>
      <c r="BZ179" s="1186"/>
      <c r="CA179" s="1186"/>
      <c r="CB179" s="1186"/>
      <c r="CC179" s="1186"/>
      <c r="CD179" s="1186"/>
      <c r="CE179" s="1186"/>
      <c r="CF179" s="1186"/>
      <c r="CG179" s="1187"/>
      <c r="CH179" s="50"/>
      <c r="CJ179" s="1137"/>
      <c r="CK179" s="1137"/>
    </row>
    <row r="180" spans="2:89" ht="18" customHeight="1">
      <c r="B180" s="596"/>
      <c r="C180" s="577"/>
      <c r="D180" s="577"/>
      <c r="E180" s="577"/>
      <c r="F180" s="577"/>
      <c r="G180" s="1188"/>
      <c r="H180" s="1189"/>
      <c r="I180" s="1189"/>
      <c r="J180" s="1189"/>
      <c r="K180" s="1189"/>
      <c r="L180" s="1189"/>
      <c r="M180" s="1189"/>
      <c r="N180" s="1189"/>
      <c r="O180" s="1189"/>
      <c r="P180" s="1189"/>
      <c r="Q180" s="1189"/>
      <c r="R180" s="1189"/>
      <c r="S180" s="1189"/>
      <c r="T180" s="1189"/>
      <c r="U180" s="1189"/>
      <c r="V180" s="1189"/>
      <c r="W180" s="1189"/>
      <c r="X180" s="1189"/>
      <c r="Y180" s="1189"/>
      <c r="Z180" s="1189"/>
      <c r="AA180" s="1189"/>
      <c r="AB180" s="1189"/>
      <c r="AC180" s="1189"/>
      <c r="AD180" s="1189"/>
      <c r="AE180" s="1189"/>
      <c r="AF180" s="1189"/>
      <c r="AG180" s="1189"/>
      <c r="AH180" s="1189"/>
      <c r="AI180" s="1189"/>
      <c r="AJ180" s="1189"/>
      <c r="AK180" s="1189"/>
      <c r="AL180" s="1189"/>
      <c r="AM180" s="1189"/>
      <c r="AN180" s="1189"/>
      <c r="AO180" s="1189"/>
      <c r="AP180" s="1189"/>
      <c r="AQ180" s="1189"/>
      <c r="AR180" s="1189"/>
      <c r="AS180" s="1189"/>
      <c r="AT180" s="1189"/>
      <c r="AU180" s="1189"/>
      <c r="AV180" s="1189"/>
      <c r="AW180" s="1189"/>
      <c r="AX180" s="1189"/>
      <c r="AY180" s="1189"/>
      <c r="AZ180" s="1189"/>
      <c r="BA180" s="1189"/>
      <c r="BB180" s="1189"/>
      <c r="BC180" s="1189"/>
      <c r="BD180" s="1189"/>
      <c r="BE180" s="1189"/>
      <c r="BF180" s="1189"/>
      <c r="BG180" s="1189"/>
      <c r="BH180" s="1189"/>
      <c r="BI180" s="1189"/>
      <c r="BJ180" s="1189"/>
      <c r="BK180" s="1189"/>
      <c r="BL180" s="1189"/>
      <c r="BM180" s="1189"/>
      <c r="BN180" s="1189"/>
      <c r="BO180" s="1189"/>
      <c r="BP180" s="1189"/>
      <c r="BQ180" s="1189"/>
      <c r="BR180" s="1189"/>
      <c r="BS180" s="1189"/>
      <c r="BT180" s="1189"/>
      <c r="BU180" s="1189"/>
      <c r="BV180" s="1189"/>
      <c r="BW180" s="1189"/>
      <c r="BX180" s="1189"/>
      <c r="BY180" s="1189"/>
      <c r="BZ180" s="1189"/>
      <c r="CA180" s="1189"/>
      <c r="CB180" s="1189"/>
      <c r="CC180" s="1189"/>
      <c r="CD180" s="1189"/>
      <c r="CE180" s="1189"/>
      <c r="CF180" s="1189"/>
      <c r="CG180" s="1190"/>
      <c r="CH180" s="50"/>
      <c r="CJ180" s="1137"/>
      <c r="CK180" s="1137"/>
    </row>
    <row r="181" spans="2:89" ht="18" customHeight="1">
      <c r="B181" s="596"/>
      <c r="C181" s="577"/>
      <c r="D181" s="577"/>
      <c r="E181" s="577"/>
      <c r="F181" s="577"/>
      <c r="G181" s="577"/>
      <c r="H181" s="577"/>
      <c r="I181" s="577"/>
      <c r="J181" s="577"/>
      <c r="K181" s="577"/>
      <c r="L181" s="577"/>
      <c r="M181" s="577"/>
      <c r="N181" s="577"/>
      <c r="O181" s="577"/>
      <c r="P181" s="577"/>
      <c r="Q181" s="577"/>
      <c r="R181" s="577"/>
      <c r="S181" s="577"/>
      <c r="T181" s="577"/>
      <c r="U181" s="577"/>
      <c r="V181" s="577"/>
      <c r="W181" s="577"/>
      <c r="X181" s="577"/>
      <c r="Y181" s="577"/>
      <c r="Z181" s="577"/>
      <c r="AA181" s="577"/>
      <c r="AB181" s="577"/>
      <c r="AC181" s="577"/>
      <c r="AD181" s="577"/>
      <c r="AE181" s="577"/>
      <c r="AF181" s="577"/>
      <c r="AG181" s="577"/>
      <c r="AH181" s="577"/>
      <c r="AI181" s="577"/>
      <c r="AJ181" s="577"/>
      <c r="AK181" s="577"/>
      <c r="AL181" s="577"/>
      <c r="AM181" s="577"/>
      <c r="AN181" s="577"/>
      <c r="AO181" s="577"/>
      <c r="AP181" s="577"/>
      <c r="AQ181" s="577"/>
      <c r="AR181" s="577"/>
      <c r="AS181" s="577"/>
      <c r="AT181" s="577"/>
      <c r="AU181" s="577"/>
      <c r="AV181" s="577"/>
      <c r="AW181" s="577"/>
      <c r="AX181" s="577"/>
      <c r="AY181" s="577"/>
      <c r="AZ181" s="577"/>
      <c r="BA181" s="577"/>
      <c r="BB181" s="577"/>
      <c r="BC181" s="577"/>
      <c r="BD181" s="577"/>
      <c r="BE181" s="577"/>
      <c r="BF181" s="577"/>
      <c r="BG181" s="577"/>
      <c r="BH181" s="577"/>
      <c r="BI181" s="577"/>
      <c r="BJ181" s="577"/>
      <c r="BK181" s="577"/>
      <c r="BL181" s="577"/>
      <c r="BM181" s="577"/>
      <c r="BN181" s="577"/>
      <c r="BO181" s="577"/>
      <c r="BP181" s="577"/>
      <c r="BQ181" s="577"/>
      <c r="BR181" s="577"/>
      <c r="BS181" s="577"/>
      <c r="BT181" s="577"/>
      <c r="BU181" s="577"/>
      <c r="BV181" s="577"/>
      <c r="BW181" s="577"/>
      <c r="BX181" s="577"/>
      <c r="BY181" s="577"/>
      <c r="BZ181" s="577"/>
      <c r="CA181" s="577"/>
      <c r="CB181" s="577"/>
      <c r="CC181" s="577"/>
      <c r="CD181" s="577"/>
      <c r="CE181" s="577"/>
      <c r="CF181" s="577"/>
      <c r="CG181" s="577"/>
      <c r="CH181" s="50"/>
      <c r="CJ181" s="1137"/>
      <c r="CK181" s="1137"/>
    </row>
    <row r="182" spans="2:89" ht="18" customHeight="1">
      <c r="B182" s="1129" t="s">
        <v>665</v>
      </c>
      <c r="C182" s="1130"/>
      <c r="D182" s="1130"/>
      <c r="E182" s="1130"/>
      <c r="F182" s="1130"/>
      <c r="G182" s="1130"/>
      <c r="H182" s="1130"/>
      <c r="I182" s="1130"/>
      <c r="J182" s="1130"/>
      <c r="K182" s="1130"/>
      <c r="L182" s="1130"/>
      <c r="M182" s="1130"/>
      <c r="N182" s="1130"/>
      <c r="O182" s="1130"/>
      <c r="P182" s="1130"/>
      <c r="Q182" s="1130"/>
      <c r="R182" s="1130"/>
      <c r="S182" s="1130"/>
      <c r="T182" s="1130"/>
      <c r="U182" s="1130"/>
      <c r="V182" s="1130"/>
      <c r="W182" s="1130"/>
      <c r="X182" s="1130"/>
      <c r="Y182" s="1130"/>
      <c r="Z182" s="1130"/>
      <c r="AA182" s="1130"/>
      <c r="AB182" s="1130"/>
      <c r="AC182" s="1130"/>
      <c r="AD182" s="1130"/>
      <c r="AE182" s="1130"/>
      <c r="AF182" s="1130"/>
      <c r="AG182" s="1130"/>
      <c r="AH182" s="1130"/>
      <c r="AI182" s="1130"/>
      <c r="AJ182" s="1130"/>
      <c r="AK182" s="1130"/>
      <c r="AL182" s="1130"/>
      <c r="AM182" s="1130"/>
      <c r="AN182" s="1130"/>
      <c r="AO182" s="1130"/>
      <c r="AP182" s="1130"/>
      <c r="AQ182" s="1130"/>
      <c r="AR182" s="1130"/>
      <c r="AS182" s="1130"/>
      <c r="AT182" s="1130"/>
      <c r="AU182" s="1130"/>
      <c r="AV182" s="1130"/>
      <c r="AW182" s="1130"/>
      <c r="AX182" s="1130"/>
      <c r="AY182" s="1130"/>
      <c r="AZ182" s="1130"/>
      <c r="BA182" s="1130"/>
      <c r="BB182" s="1130"/>
      <c r="BC182" s="1130"/>
      <c r="BD182" s="1130"/>
      <c r="BE182" s="1130"/>
      <c r="BF182" s="1130"/>
      <c r="BG182" s="1130"/>
      <c r="BH182" s="1130"/>
      <c r="BI182" s="1130"/>
      <c r="BJ182" s="1130"/>
      <c r="BK182" s="1130"/>
      <c r="BL182" s="1130"/>
      <c r="BM182" s="1130"/>
      <c r="BN182" s="1130"/>
      <c r="BO182" s="1130"/>
      <c r="BP182" s="1130"/>
      <c r="BQ182" s="1130"/>
      <c r="BR182" s="1130"/>
      <c r="BS182" s="1130"/>
      <c r="BT182" s="1130"/>
      <c r="BU182" s="1130"/>
      <c r="BV182" s="1130"/>
      <c r="BW182" s="1130"/>
      <c r="BX182" s="1130"/>
      <c r="BY182" s="1130"/>
      <c r="BZ182" s="1130"/>
      <c r="CA182" s="1130"/>
      <c r="CB182" s="1130"/>
      <c r="CC182" s="1130"/>
      <c r="CD182" s="1130"/>
      <c r="CE182" s="1130"/>
      <c r="CF182" s="1130"/>
      <c r="CG182" s="1130"/>
      <c r="CH182" s="1131"/>
      <c r="CJ182" s="1137"/>
      <c r="CK182" s="1137"/>
    </row>
    <row r="183" spans="2:89" ht="18" customHeight="1">
      <c r="B183" s="1575" t="s">
        <v>328</v>
      </c>
      <c r="C183" s="1576"/>
      <c r="D183" s="1576"/>
      <c r="E183" s="1576"/>
      <c r="F183" s="1576"/>
      <c r="G183" s="1576"/>
      <c r="H183" s="1576"/>
      <c r="I183" s="1576"/>
      <c r="J183" s="1576"/>
      <c r="K183" s="1576"/>
      <c r="L183" s="1576"/>
      <c r="M183" s="1576"/>
      <c r="N183" s="1576"/>
      <c r="O183" s="1576"/>
      <c r="P183" s="1576"/>
      <c r="Q183" s="1576"/>
      <c r="R183" s="1576"/>
      <c r="S183" s="1576"/>
      <c r="T183" s="1576"/>
      <c r="U183" s="1576"/>
      <c r="V183" s="1576"/>
      <c r="W183" s="1576"/>
      <c r="X183" s="1576"/>
      <c r="Y183" s="1576"/>
      <c r="Z183" s="1576"/>
      <c r="AA183" s="1576"/>
      <c r="AB183" s="1576"/>
      <c r="AC183" s="1576"/>
      <c r="AD183" s="1576"/>
      <c r="AE183" s="1576"/>
      <c r="AF183" s="1576"/>
      <c r="AG183" s="1576"/>
      <c r="AH183" s="1576"/>
      <c r="AI183" s="1576"/>
      <c r="AJ183" s="1576"/>
      <c r="AK183" s="1576"/>
      <c r="AL183" s="1576"/>
      <c r="AM183" s="1576"/>
      <c r="AN183" s="1576"/>
      <c r="AO183" s="1576"/>
      <c r="AP183" s="1576"/>
      <c r="AQ183" s="1576"/>
      <c r="AR183" s="1576"/>
      <c r="AS183" s="1576"/>
      <c r="AT183" s="1576"/>
      <c r="AU183" s="1576"/>
      <c r="AV183" s="1576"/>
      <c r="AW183" s="1576"/>
      <c r="AX183" s="1576"/>
      <c r="AY183" s="1576"/>
      <c r="AZ183" s="1576"/>
      <c r="BA183" s="1576"/>
      <c r="BB183" s="1576"/>
      <c r="BC183" s="1576"/>
      <c r="BD183" s="1576"/>
      <c r="BE183" s="1576"/>
      <c r="BF183" s="1576"/>
      <c r="BG183" s="1576"/>
      <c r="BH183" s="1576"/>
      <c r="BI183" s="1576"/>
      <c r="BJ183" s="1576"/>
      <c r="BK183" s="1576"/>
      <c r="BL183" s="1576"/>
      <c r="BM183" s="1576"/>
      <c r="BN183" s="1576"/>
      <c r="BO183" s="1576"/>
      <c r="BP183" s="1576"/>
      <c r="BQ183" s="1576"/>
      <c r="BR183" s="1576"/>
      <c r="BS183" s="1576"/>
      <c r="BT183" s="1576"/>
      <c r="BU183" s="1576"/>
      <c r="BV183" s="1576"/>
      <c r="BW183" s="1576"/>
      <c r="BX183" s="1576"/>
      <c r="BY183" s="1576"/>
      <c r="BZ183" s="1576"/>
      <c r="CA183" s="1576"/>
      <c r="CB183" s="1576"/>
      <c r="CC183" s="1576"/>
      <c r="CD183" s="1576"/>
      <c r="CE183" s="1576"/>
      <c r="CF183" s="1576"/>
      <c r="CG183" s="1576"/>
      <c r="CH183" s="1577"/>
      <c r="CJ183" s="855" t="s">
        <v>670</v>
      </c>
      <c r="CK183" s="856"/>
    </row>
    <row r="184" spans="2:89" ht="18" customHeight="1">
      <c r="B184" s="596"/>
      <c r="C184" s="597"/>
      <c r="D184" s="597"/>
      <c r="E184" s="597"/>
      <c r="F184" s="597"/>
      <c r="G184" s="1209" t="s">
        <v>666</v>
      </c>
      <c r="H184" s="1209"/>
      <c r="I184" s="1209"/>
      <c r="J184" s="1209"/>
      <c r="K184" s="1209"/>
      <c r="L184" s="1209"/>
      <c r="M184" s="1209"/>
      <c r="N184" s="1209"/>
      <c r="O184" s="1209"/>
      <c r="P184" s="1209"/>
      <c r="Q184" s="1209"/>
      <c r="R184" s="1209"/>
      <c r="S184" s="1209"/>
      <c r="T184" s="1209"/>
      <c r="U184" s="1209"/>
      <c r="V184" s="1209"/>
      <c r="W184" s="1209"/>
      <c r="X184" s="1209"/>
      <c r="Y184" s="1209"/>
      <c r="Z184" s="1209"/>
      <c r="AA184" s="1209"/>
      <c r="AB184" s="599"/>
      <c r="AC184" s="599"/>
      <c r="AD184" s="599"/>
      <c r="AE184" s="599"/>
      <c r="AF184" s="599"/>
      <c r="AG184" s="599"/>
      <c r="AH184" s="599"/>
      <c r="AI184" s="599"/>
      <c r="AJ184" s="599"/>
      <c r="AK184" s="599"/>
      <c r="AL184" s="599"/>
      <c r="AM184" s="599"/>
      <c r="AN184" s="599"/>
      <c r="AO184" s="599"/>
      <c r="AP184" s="599"/>
      <c r="AQ184" s="599"/>
      <c r="AR184" s="599"/>
      <c r="AS184" s="599"/>
      <c r="AT184" s="599"/>
      <c r="AU184" s="599"/>
      <c r="AV184" s="599"/>
      <c r="AW184" s="599"/>
      <c r="AX184" s="599"/>
      <c r="AY184" s="599"/>
      <c r="AZ184" s="599"/>
      <c r="BA184" s="599"/>
      <c r="BB184" s="599"/>
      <c r="BC184" s="599"/>
      <c r="BD184" s="599"/>
      <c r="BE184" s="599"/>
      <c r="BF184" s="600"/>
      <c r="BG184" s="1580" t="s">
        <v>667</v>
      </c>
      <c r="BH184" s="1581"/>
      <c r="BI184" s="1581"/>
      <c r="BJ184" s="1581"/>
      <c r="BK184" s="1581"/>
      <c r="BL184" s="1581"/>
      <c r="BM184" s="1582"/>
      <c r="BN184" s="1583"/>
      <c r="BO184" s="1584"/>
      <c r="BP184" s="1584"/>
      <c r="BQ184" s="1584"/>
      <c r="BR184" s="1584"/>
      <c r="BS184" s="1584"/>
      <c r="BT184" s="1584"/>
      <c r="BU184" s="1584"/>
      <c r="BV184" s="1584"/>
      <c r="BW184" s="1584"/>
      <c r="BX184" s="1584"/>
      <c r="BY184" s="1584"/>
      <c r="BZ184" s="1584"/>
      <c r="CA184" s="1584"/>
      <c r="CB184" s="1584"/>
      <c r="CC184" s="1584"/>
      <c r="CD184" s="1584"/>
      <c r="CE184" s="1584"/>
      <c r="CF184" s="1584"/>
      <c r="CG184" s="1585"/>
      <c r="CH184" s="135"/>
      <c r="CJ184" s="857"/>
      <c r="CK184" s="858"/>
    </row>
    <row r="185" spans="2:89" ht="18" customHeight="1">
      <c r="B185" s="596"/>
      <c r="C185" s="597"/>
      <c r="D185" s="597"/>
      <c r="E185" s="597"/>
      <c r="F185" s="597"/>
      <c r="G185" s="946"/>
      <c r="H185" s="1586"/>
      <c r="I185" s="1586"/>
      <c r="J185" s="1586"/>
      <c r="K185" s="1586"/>
      <c r="L185" s="1586"/>
      <c r="M185" s="1586"/>
      <c r="N185" s="1586"/>
      <c r="O185" s="1586"/>
      <c r="P185" s="1586"/>
      <c r="Q185" s="1586"/>
      <c r="R185" s="1586"/>
      <c r="S185" s="1586"/>
      <c r="T185" s="1586"/>
      <c r="U185" s="1586"/>
      <c r="V185" s="1586"/>
      <c r="W185" s="1586"/>
      <c r="X185" s="1586"/>
      <c r="Y185" s="1586"/>
      <c r="Z185" s="1586"/>
      <c r="AA185" s="1586"/>
      <c r="AB185" s="1586"/>
      <c r="AC185" s="1586"/>
      <c r="AD185" s="1586"/>
      <c r="AE185" s="1586"/>
      <c r="AF185" s="1586"/>
      <c r="AG185" s="1586"/>
      <c r="AH185" s="1586"/>
      <c r="AI185" s="1586"/>
      <c r="AJ185" s="1586"/>
      <c r="AK185" s="1586"/>
      <c r="AL185" s="1586"/>
      <c r="AM185" s="1586"/>
      <c r="AN185" s="1586"/>
      <c r="AO185" s="1586"/>
      <c r="AP185" s="1586"/>
      <c r="AQ185" s="1586"/>
      <c r="AR185" s="1586"/>
      <c r="AS185" s="1586"/>
      <c r="AT185" s="1586"/>
      <c r="AU185" s="1586"/>
      <c r="AV185" s="1586"/>
      <c r="AW185" s="1586"/>
      <c r="AX185" s="1586"/>
      <c r="AY185" s="1586"/>
      <c r="AZ185" s="1586"/>
      <c r="BA185" s="1586"/>
      <c r="BB185" s="1586"/>
      <c r="BC185" s="1586"/>
      <c r="BD185" s="1586"/>
      <c r="BE185" s="1586"/>
      <c r="BF185" s="1586"/>
      <c r="BG185" s="1586"/>
      <c r="BH185" s="1586"/>
      <c r="BI185" s="1586"/>
      <c r="BJ185" s="1586"/>
      <c r="BK185" s="1586"/>
      <c r="BL185" s="1586"/>
      <c r="BM185" s="1586"/>
      <c r="BN185" s="1586"/>
      <c r="BO185" s="1586"/>
      <c r="BP185" s="1586"/>
      <c r="BQ185" s="1586"/>
      <c r="BR185" s="1586"/>
      <c r="BS185" s="1586"/>
      <c r="BT185" s="1586"/>
      <c r="BU185" s="1586"/>
      <c r="BV185" s="1586"/>
      <c r="BW185" s="1586"/>
      <c r="BX185" s="1586"/>
      <c r="BY185" s="1586"/>
      <c r="BZ185" s="1586"/>
      <c r="CA185" s="1586"/>
      <c r="CB185" s="1586"/>
      <c r="CC185" s="1586"/>
      <c r="CD185" s="1586"/>
      <c r="CE185" s="1586"/>
      <c r="CF185" s="1586"/>
      <c r="CG185" s="1587"/>
      <c r="CH185" s="135"/>
      <c r="CJ185" s="857"/>
      <c r="CK185" s="858"/>
    </row>
    <row r="186" spans="2:89" ht="18" customHeight="1">
      <c r="B186" s="596"/>
      <c r="C186" s="597"/>
      <c r="D186" s="597"/>
      <c r="E186" s="597"/>
      <c r="F186" s="597"/>
      <c r="G186" s="1588"/>
      <c r="H186" s="1589"/>
      <c r="I186" s="1589"/>
      <c r="J186" s="1589"/>
      <c r="K186" s="1589"/>
      <c r="L186" s="1589"/>
      <c r="M186" s="1589"/>
      <c r="N186" s="1589"/>
      <c r="O186" s="1589"/>
      <c r="P186" s="1589"/>
      <c r="Q186" s="1589"/>
      <c r="R186" s="1589"/>
      <c r="S186" s="1589"/>
      <c r="T186" s="1589"/>
      <c r="U186" s="1589"/>
      <c r="V186" s="1589"/>
      <c r="W186" s="1589"/>
      <c r="X186" s="1589"/>
      <c r="Y186" s="1589"/>
      <c r="Z186" s="1589"/>
      <c r="AA186" s="1589"/>
      <c r="AB186" s="1589"/>
      <c r="AC186" s="1589"/>
      <c r="AD186" s="1589"/>
      <c r="AE186" s="1589"/>
      <c r="AF186" s="1589"/>
      <c r="AG186" s="1589"/>
      <c r="AH186" s="1589"/>
      <c r="AI186" s="1589"/>
      <c r="AJ186" s="1589"/>
      <c r="AK186" s="1589"/>
      <c r="AL186" s="1589"/>
      <c r="AM186" s="1589"/>
      <c r="AN186" s="1589"/>
      <c r="AO186" s="1589"/>
      <c r="AP186" s="1589"/>
      <c r="AQ186" s="1589"/>
      <c r="AR186" s="1589"/>
      <c r="AS186" s="1589"/>
      <c r="AT186" s="1589"/>
      <c r="AU186" s="1589"/>
      <c r="AV186" s="1589"/>
      <c r="AW186" s="1589"/>
      <c r="AX186" s="1589"/>
      <c r="AY186" s="1589"/>
      <c r="AZ186" s="1589"/>
      <c r="BA186" s="1589"/>
      <c r="BB186" s="1589"/>
      <c r="BC186" s="1589"/>
      <c r="BD186" s="1589"/>
      <c r="BE186" s="1589"/>
      <c r="BF186" s="1589"/>
      <c r="BG186" s="1589"/>
      <c r="BH186" s="1589"/>
      <c r="BI186" s="1589"/>
      <c r="BJ186" s="1589"/>
      <c r="BK186" s="1589"/>
      <c r="BL186" s="1589"/>
      <c r="BM186" s="1589"/>
      <c r="BN186" s="1589"/>
      <c r="BO186" s="1589"/>
      <c r="BP186" s="1589"/>
      <c r="BQ186" s="1589"/>
      <c r="BR186" s="1589"/>
      <c r="BS186" s="1589"/>
      <c r="BT186" s="1589"/>
      <c r="BU186" s="1589"/>
      <c r="BV186" s="1589"/>
      <c r="BW186" s="1589"/>
      <c r="BX186" s="1589"/>
      <c r="BY186" s="1589"/>
      <c r="BZ186" s="1589"/>
      <c r="CA186" s="1589"/>
      <c r="CB186" s="1589"/>
      <c r="CC186" s="1589"/>
      <c r="CD186" s="1589"/>
      <c r="CE186" s="1589"/>
      <c r="CF186" s="1589"/>
      <c r="CG186" s="1590"/>
      <c r="CH186" s="135"/>
      <c r="CJ186" s="857"/>
      <c r="CK186" s="858"/>
    </row>
    <row r="187" spans="2:89" ht="18" customHeight="1">
      <c r="B187" s="598"/>
      <c r="C187" s="597"/>
      <c r="D187" s="597"/>
      <c r="E187" s="597"/>
      <c r="F187" s="597"/>
      <c r="G187" s="1209" t="s">
        <v>668</v>
      </c>
      <c r="H187" s="1209"/>
      <c r="I187" s="1209"/>
      <c r="J187" s="1209"/>
      <c r="K187" s="1209"/>
      <c r="L187" s="1209"/>
      <c r="M187" s="1209"/>
      <c r="N187" s="1209"/>
      <c r="O187" s="1209"/>
      <c r="P187" s="1209"/>
      <c r="Q187" s="1209"/>
      <c r="R187" s="1209"/>
      <c r="S187" s="1209"/>
      <c r="T187" s="1209"/>
      <c r="U187" s="1209"/>
      <c r="V187" s="1209"/>
      <c r="W187" s="1209"/>
      <c r="X187" s="1209"/>
      <c r="Y187" s="1209"/>
      <c r="Z187" s="1209"/>
      <c r="AA187" s="1209"/>
      <c r="AB187" s="583"/>
      <c r="AC187" s="583"/>
      <c r="AD187" s="583"/>
      <c r="AE187" s="583"/>
      <c r="AF187" s="583"/>
      <c r="AG187" s="583"/>
      <c r="AH187" s="583"/>
      <c r="AI187" s="583"/>
      <c r="AJ187" s="583"/>
      <c r="AK187" s="583"/>
      <c r="AL187" s="583"/>
      <c r="AM187" s="583"/>
      <c r="AN187" s="583"/>
      <c r="AO187" s="583"/>
      <c r="AP187" s="583"/>
      <c r="AQ187" s="583"/>
      <c r="AR187" s="583"/>
      <c r="AS187" s="583"/>
      <c r="AT187" s="583"/>
      <c r="AU187" s="583"/>
      <c r="AV187" s="583"/>
      <c r="AW187" s="583"/>
      <c r="AX187" s="583"/>
      <c r="AY187" s="583"/>
      <c r="AZ187" s="583"/>
      <c r="BA187" s="583"/>
      <c r="BB187" s="583"/>
      <c r="BC187" s="583"/>
      <c r="BD187" s="583"/>
      <c r="BE187" s="583"/>
      <c r="BF187" s="584"/>
      <c r="BG187" s="1580" t="s">
        <v>667</v>
      </c>
      <c r="BH187" s="1581"/>
      <c r="BI187" s="1581"/>
      <c r="BJ187" s="1581"/>
      <c r="BK187" s="1581"/>
      <c r="BL187" s="1581"/>
      <c r="BM187" s="1582"/>
      <c r="BN187" s="1583"/>
      <c r="BO187" s="1584"/>
      <c r="BP187" s="1584"/>
      <c r="BQ187" s="1584"/>
      <c r="BR187" s="1584"/>
      <c r="BS187" s="1584"/>
      <c r="BT187" s="1584"/>
      <c r="BU187" s="1584"/>
      <c r="BV187" s="1584"/>
      <c r="BW187" s="1584"/>
      <c r="BX187" s="1584"/>
      <c r="BY187" s="1584"/>
      <c r="BZ187" s="1584"/>
      <c r="CA187" s="1584"/>
      <c r="CB187" s="1584"/>
      <c r="CC187" s="1584"/>
      <c r="CD187" s="1584"/>
      <c r="CE187" s="1584"/>
      <c r="CF187" s="1584"/>
      <c r="CG187" s="1585"/>
      <c r="CH187" s="135"/>
      <c r="CJ187" s="859"/>
      <c r="CK187" s="860"/>
    </row>
    <row r="188" spans="2:89" ht="18" customHeight="1">
      <c r="B188" s="598"/>
      <c r="C188" s="597"/>
      <c r="D188" s="597"/>
      <c r="E188" s="597"/>
      <c r="F188" s="597"/>
      <c r="G188" s="946"/>
      <c r="H188" s="1586"/>
      <c r="I188" s="1586"/>
      <c r="J188" s="1586"/>
      <c r="K188" s="1586"/>
      <c r="L188" s="1586"/>
      <c r="M188" s="1586"/>
      <c r="N188" s="1586"/>
      <c r="O188" s="1586"/>
      <c r="P188" s="1586"/>
      <c r="Q188" s="1586"/>
      <c r="R188" s="1586"/>
      <c r="S188" s="1586"/>
      <c r="T188" s="1586"/>
      <c r="U188" s="1586"/>
      <c r="V188" s="1586"/>
      <c r="W188" s="1586"/>
      <c r="X188" s="1586"/>
      <c r="Y188" s="1586"/>
      <c r="Z188" s="1586"/>
      <c r="AA188" s="1586"/>
      <c r="AB188" s="1586"/>
      <c r="AC188" s="1586"/>
      <c r="AD188" s="1586"/>
      <c r="AE188" s="1586"/>
      <c r="AF188" s="1586"/>
      <c r="AG188" s="1586"/>
      <c r="AH188" s="1586"/>
      <c r="AI188" s="1586"/>
      <c r="AJ188" s="1586"/>
      <c r="AK188" s="1586"/>
      <c r="AL188" s="1586"/>
      <c r="AM188" s="1586"/>
      <c r="AN188" s="1586"/>
      <c r="AO188" s="1586"/>
      <c r="AP188" s="1586"/>
      <c r="AQ188" s="1586"/>
      <c r="AR188" s="1586"/>
      <c r="AS188" s="1586"/>
      <c r="AT188" s="1586"/>
      <c r="AU188" s="1586"/>
      <c r="AV188" s="1586"/>
      <c r="AW188" s="1586"/>
      <c r="AX188" s="1586"/>
      <c r="AY188" s="1586"/>
      <c r="AZ188" s="1586"/>
      <c r="BA188" s="1586"/>
      <c r="BB188" s="1586"/>
      <c r="BC188" s="1586"/>
      <c r="BD188" s="1586"/>
      <c r="BE188" s="1586"/>
      <c r="BF188" s="1586"/>
      <c r="BG188" s="1586"/>
      <c r="BH188" s="1586"/>
      <c r="BI188" s="1586"/>
      <c r="BJ188" s="1586"/>
      <c r="BK188" s="1586"/>
      <c r="BL188" s="1586"/>
      <c r="BM188" s="1586"/>
      <c r="BN188" s="1586"/>
      <c r="BO188" s="1586"/>
      <c r="BP188" s="1586"/>
      <c r="BQ188" s="1586"/>
      <c r="BR188" s="1586"/>
      <c r="BS188" s="1586"/>
      <c r="BT188" s="1586"/>
      <c r="BU188" s="1586"/>
      <c r="BV188" s="1586"/>
      <c r="BW188" s="1586"/>
      <c r="BX188" s="1586"/>
      <c r="BY188" s="1586"/>
      <c r="BZ188" s="1586"/>
      <c r="CA188" s="1586"/>
      <c r="CB188" s="1586"/>
      <c r="CC188" s="1586"/>
      <c r="CD188" s="1586"/>
      <c r="CE188" s="1586"/>
      <c r="CF188" s="1586"/>
      <c r="CG188" s="1587"/>
      <c r="CH188" s="135"/>
      <c r="CJ188" s="112"/>
      <c r="CK188" s="101"/>
    </row>
    <row r="189" spans="2:89" ht="18" customHeight="1">
      <c r="B189" s="598"/>
      <c r="C189" s="597"/>
      <c r="D189" s="597"/>
      <c r="E189" s="597"/>
      <c r="F189" s="597"/>
      <c r="G189" s="1588"/>
      <c r="H189" s="1589"/>
      <c r="I189" s="1589"/>
      <c r="J189" s="1589"/>
      <c r="K189" s="1589"/>
      <c r="L189" s="1589"/>
      <c r="M189" s="1589"/>
      <c r="N189" s="1589"/>
      <c r="O189" s="1589"/>
      <c r="P189" s="1589"/>
      <c r="Q189" s="1589"/>
      <c r="R189" s="1589"/>
      <c r="S189" s="1589"/>
      <c r="T189" s="1589"/>
      <c r="U189" s="1589"/>
      <c r="V189" s="1589"/>
      <c r="W189" s="1589"/>
      <c r="X189" s="1589"/>
      <c r="Y189" s="1589"/>
      <c r="Z189" s="1589"/>
      <c r="AA189" s="1589"/>
      <c r="AB189" s="1589"/>
      <c r="AC189" s="1589"/>
      <c r="AD189" s="1589"/>
      <c r="AE189" s="1589"/>
      <c r="AF189" s="1589"/>
      <c r="AG189" s="1589"/>
      <c r="AH189" s="1589"/>
      <c r="AI189" s="1589"/>
      <c r="AJ189" s="1589"/>
      <c r="AK189" s="1589"/>
      <c r="AL189" s="1589"/>
      <c r="AM189" s="1589"/>
      <c r="AN189" s="1589"/>
      <c r="AO189" s="1589"/>
      <c r="AP189" s="1589"/>
      <c r="AQ189" s="1589"/>
      <c r="AR189" s="1589"/>
      <c r="AS189" s="1589"/>
      <c r="AT189" s="1589"/>
      <c r="AU189" s="1589"/>
      <c r="AV189" s="1589"/>
      <c r="AW189" s="1589"/>
      <c r="AX189" s="1589"/>
      <c r="AY189" s="1589"/>
      <c r="AZ189" s="1589"/>
      <c r="BA189" s="1589"/>
      <c r="BB189" s="1589"/>
      <c r="BC189" s="1589"/>
      <c r="BD189" s="1589"/>
      <c r="BE189" s="1589"/>
      <c r="BF189" s="1589"/>
      <c r="BG189" s="1589"/>
      <c r="BH189" s="1589"/>
      <c r="BI189" s="1589"/>
      <c r="BJ189" s="1589"/>
      <c r="BK189" s="1589"/>
      <c r="BL189" s="1589"/>
      <c r="BM189" s="1589"/>
      <c r="BN189" s="1589"/>
      <c r="BO189" s="1589"/>
      <c r="BP189" s="1589"/>
      <c r="BQ189" s="1589"/>
      <c r="BR189" s="1589"/>
      <c r="BS189" s="1589"/>
      <c r="BT189" s="1589"/>
      <c r="BU189" s="1589"/>
      <c r="BV189" s="1589"/>
      <c r="BW189" s="1589"/>
      <c r="BX189" s="1589"/>
      <c r="BY189" s="1589"/>
      <c r="BZ189" s="1589"/>
      <c r="CA189" s="1589"/>
      <c r="CB189" s="1589"/>
      <c r="CC189" s="1589"/>
      <c r="CD189" s="1589"/>
      <c r="CE189" s="1589"/>
      <c r="CF189" s="1589"/>
      <c r="CG189" s="1590"/>
      <c r="CH189" s="135"/>
      <c r="CJ189" s="112"/>
      <c r="CK189" s="101"/>
    </row>
    <row r="190" spans="2:89" ht="18" customHeight="1" thickBot="1">
      <c r="B190" s="202"/>
      <c r="C190" s="594"/>
      <c r="D190" s="594"/>
      <c r="E190" s="594"/>
      <c r="F190" s="594"/>
      <c r="G190" s="594"/>
      <c r="H190" s="594"/>
      <c r="I190" s="594"/>
      <c r="J190" s="594"/>
      <c r="K190" s="594"/>
      <c r="L190" s="594"/>
      <c r="M190" s="594"/>
      <c r="N190" s="594"/>
      <c r="O190" s="594"/>
      <c r="P190" s="594"/>
      <c r="Q190" s="594"/>
      <c r="R190" s="594"/>
      <c r="S190" s="594"/>
      <c r="T190" s="594"/>
      <c r="U190" s="594"/>
      <c r="V190" s="594"/>
      <c r="W190" s="594"/>
      <c r="X190" s="594"/>
      <c r="Y190" s="594"/>
      <c r="Z190" s="594"/>
      <c r="AA190" s="594"/>
      <c r="AB190" s="594"/>
      <c r="AC190" s="594"/>
      <c r="AD190" s="594"/>
      <c r="AE190" s="594"/>
      <c r="AF190" s="594"/>
      <c r="AG190" s="594"/>
      <c r="AH190" s="594"/>
      <c r="AI190" s="594"/>
      <c r="AJ190" s="594"/>
      <c r="AK190" s="594"/>
      <c r="AL190" s="594"/>
      <c r="AM190" s="594"/>
      <c r="AN190" s="594"/>
      <c r="AO190" s="594"/>
      <c r="AP190" s="594"/>
      <c r="AQ190" s="594"/>
      <c r="AR190" s="594"/>
      <c r="AS190" s="594"/>
      <c r="AT190" s="594"/>
      <c r="AU190" s="594"/>
      <c r="AV190" s="594"/>
      <c r="AW190" s="594"/>
      <c r="AX190" s="594"/>
      <c r="AY190" s="594"/>
      <c r="AZ190" s="594"/>
      <c r="BA190" s="594"/>
      <c r="BB190" s="594"/>
      <c r="BC190" s="594"/>
      <c r="BD190" s="594"/>
      <c r="BE190" s="594"/>
      <c r="BF190" s="594"/>
      <c r="BG190" s="594"/>
      <c r="BH190" s="594"/>
      <c r="BI190" s="594"/>
      <c r="BJ190" s="594"/>
      <c r="BK190" s="594"/>
      <c r="BL190" s="594"/>
      <c r="BM190" s="594"/>
      <c r="BN190" s="594"/>
      <c r="BO190" s="594"/>
      <c r="BP190" s="594"/>
      <c r="BQ190" s="594"/>
      <c r="BR190" s="594"/>
      <c r="BS190" s="594"/>
      <c r="BT190" s="594"/>
      <c r="BU190" s="594"/>
      <c r="BV190" s="594"/>
      <c r="BW190" s="594"/>
      <c r="BX190" s="594"/>
      <c r="BY190" s="594"/>
      <c r="BZ190" s="594"/>
      <c r="CA190" s="594"/>
      <c r="CB190" s="594"/>
      <c r="CC190" s="594"/>
      <c r="CD190" s="594"/>
      <c r="CE190" s="594"/>
      <c r="CF190" s="594"/>
      <c r="CG190" s="594"/>
      <c r="CH190" s="203"/>
    </row>
    <row r="191" spans="2:89" ht="18" customHeight="1">
      <c r="B191" s="1182" t="s">
        <v>799</v>
      </c>
      <c r="C191" s="1183"/>
      <c r="D191" s="1183"/>
      <c r="E191" s="1183"/>
      <c r="F191" s="1183"/>
      <c r="G191" s="1183"/>
      <c r="H191" s="1183"/>
      <c r="I191" s="1183"/>
      <c r="J191" s="1183"/>
      <c r="K191" s="1183"/>
      <c r="L191" s="1183"/>
      <c r="M191" s="1183"/>
      <c r="N191" s="1183"/>
      <c r="O191" s="1183"/>
      <c r="P191" s="1183"/>
      <c r="Q191" s="1183"/>
      <c r="R191" s="1183"/>
      <c r="S191" s="1183"/>
      <c r="T191" s="1183"/>
      <c r="U191" s="1183"/>
      <c r="V191" s="1183"/>
      <c r="W191" s="1183"/>
      <c r="X191" s="1183"/>
      <c r="Y191" s="1183"/>
      <c r="Z191" s="1183"/>
      <c r="AA191" s="1183"/>
      <c r="AB191" s="1183"/>
      <c r="AC191" s="1183"/>
      <c r="AD191" s="1183"/>
      <c r="AE191" s="1183"/>
      <c r="AF191" s="1183"/>
      <c r="AG191" s="1183"/>
      <c r="AH191" s="1183"/>
      <c r="AI191" s="1183"/>
      <c r="AJ191" s="1183"/>
      <c r="AK191" s="1183"/>
      <c r="AL191" s="1183"/>
      <c r="AM191" s="1183"/>
      <c r="AN191" s="1183"/>
      <c r="AO191" s="1183"/>
      <c r="AP191" s="1183"/>
      <c r="AQ191" s="1183"/>
      <c r="AR191" s="1183"/>
      <c r="AS191" s="1183"/>
      <c r="AT191" s="1183"/>
      <c r="AU191" s="1183"/>
      <c r="AV191" s="1183"/>
      <c r="AW191" s="1183"/>
      <c r="AX191" s="1183"/>
      <c r="AY191" s="1183"/>
      <c r="AZ191" s="1183"/>
      <c r="BA191" s="1183"/>
      <c r="BB191" s="1183"/>
      <c r="BC191" s="1183"/>
      <c r="BD191" s="1183"/>
      <c r="BE191" s="1183"/>
      <c r="BF191" s="1183"/>
      <c r="BG191" s="1183"/>
      <c r="BH191" s="1183"/>
      <c r="BI191" s="1183"/>
      <c r="BJ191" s="1183"/>
      <c r="BK191" s="1183"/>
      <c r="BL191" s="1183"/>
      <c r="BM191" s="1183"/>
      <c r="BN191" s="1183"/>
      <c r="BO191" s="1183"/>
      <c r="BP191" s="1183"/>
      <c r="BQ191" s="1183"/>
      <c r="BR191" s="1183"/>
      <c r="BS191" s="1183"/>
      <c r="BT191" s="1183"/>
      <c r="BU191" s="1183"/>
      <c r="BV191" s="1183"/>
      <c r="BW191" s="1183"/>
      <c r="BX191" s="1183"/>
      <c r="BY191" s="1183"/>
      <c r="BZ191" s="1183"/>
      <c r="CA191" s="1183"/>
      <c r="CB191" s="1183"/>
      <c r="CC191" s="1183"/>
      <c r="CD191" s="1183"/>
      <c r="CE191" s="1183"/>
      <c r="CF191" s="1183"/>
      <c r="CG191" s="1183"/>
      <c r="CH191" s="1184"/>
      <c r="CJ191" s="1061" t="s">
        <v>671</v>
      </c>
      <c r="CK191" s="1062"/>
    </row>
    <row r="192" spans="2:89" ht="18" customHeight="1">
      <c r="B192" s="42"/>
      <c r="C192" s="1268"/>
      <c r="D192" s="1268"/>
      <c r="E192" s="1268"/>
      <c r="F192" s="1268"/>
      <c r="G192" s="1268"/>
      <c r="H192" s="1268"/>
      <c r="I192" s="1268"/>
      <c r="J192" s="1268"/>
      <c r="K192" s="1268"/>
      <c r="L192" s="1268"/>
      <c r="M192" s="1268"/>
      <c r="N192" s="1268"/>
      <c r="O192" s="1268"/>
      <c r="P192" s="1268"/>
      <c r="Q192" s="1268"/>
      <c r="R192" s="1268"/>
      <c r="S192" s="1268"/>
      <c r="T192" s="1268"/>
      <c r="U192" s="1268"/>
      <c r="V192" s="1268"/>
      <c r="W192" s="1268"/>
      <c r="X192" s="1268"/>
      <c r="Y192" s="1268"/>
      <c r="Z192" s="1268"/>
      <c r="AA192" s="1268"/>
      <c r="AB192" s="1268"/>
      <c r="AC192" s="1268"/>
      <c r="AD192" s="1268"/>
      <c r="AE192" s="1268"/>
      <c r="AF192" s="1268"/>
      <c r="AG192" s="1268"/>
      <c r="AH192" s="1268"/>
      <c r="AI192" s="1268"/>
      <c r="AJ192" s="1268"/>
      <c r="AK192" s="1268"/>
      <c r="AL192" s="1268"/>
      <c r="AM192" s="1268"/>
      <c r="AN192" s="1268"/>
      <c r="AO192" s="1268"/>
      <c r="AP192" s="1268"/>
      <c r="AQ192" s="1268"/>
      <c r="AR192" s="1268"/>
      <c r="AS192" s="1268"/>
      <c r="AT192" s="1268"/>
      <c r="AU192" s="1268"/>
      <c r="AV192" s="1268"/>
      <c r="AW192" s="1268"/>
      <c r="AX192" s="1268"/>
      <c r="AY192" s="1268"/>
      <c r="AZ192" s="1268"/>
      <c r="BA192" s="1268"/>
      <c r="BB192" s="1268"/>
      <c r="BC192" s="1268"/>
      <c r="BD192" s="1268"/>
      <c r="BE192" s="1268"/>
      <c r="BF192" s="1268"/>
      <c r="BG192" s="1268"/>
      <c r="BH192" s="1268"/>
      <c r="BI192" s="1268"/>
      <c r="BJ192" s="1268"/>
      <c r="BK192" s="1268"/>
      <c r="BL192" s="1268"/>
      <c r="BM192" s="1268"/>
      <c r="BN192" s="1268"/>
      <c r="BO192" s="1268"/>
      <c r="BP192" s="1268"/>
      <c r="BQ192" s="1268"/>
      <c r="BR192" s="1268"/>
      <c r="BS192" s="1268"/>
      <c r="BT192" s="1268"/>
      <c r="BU192" s="1268"/>
      <c r="BV192" s="1268"/>
      <c r="BW192" s="1268"/>
      <c r="BX192" s="1268"/>
      <c r="BY192" s="1268"/>
      <c r="BZ192" s="1268"/>
      <c r="CA192" s="1268"/>
      <c r="CB192" s="1268"/>
      <c r="CC192" s="1269"/>
      <c r="CD192" s="1269"/>
      <c r="CE192" s="1269"/>
      <c r="CF192" s="1269"/>
      <c r="CG192" s="1269"/>
      <c r="CH192" s="49"/>
      <c r="CJ192" s="1137" t="s">
        <v>745</v>
      </c>
      <c r="CK192" s="1137"/>
    </row>
    <row r="193" spans="2:89" ht="18" customHeight="1">
      <c r="B193" s="42"/>
      <c r="C193" s="1113" t="s">
        <v>672</v>
      </c>
      <c r="D193" s="1114"/>
      <c r="E193" s="1114"/>
      <c r="F193" s="1114"/>
      <c r="G193" s="1114"/>
      <c r="H193" s="1114"/>
      <c r="I193" s="1114"/>
      <c r="J193" s="814"/>
      <c r="K193" s="1250" t="s">
        <v>673</v>
      </c>
      <c r="L193" s="1251"/>
      <c r="M193" s="1251"/>
      <c r="N193" s="1251"/>
      <c r="O193" s="1251"/>
      <c r="P193" s="1251"/>
      <c r="Q193" s="1251"/>
      <c r="R193" s="1251"/>
      <c r="S193" s="1251"/>
      <c r="T193" s="1251"/>
      <c r="U193" s="1251"/>
      <c r="V193" s="1251"/>
      <c r="W193" s="1251"/>
      <c r="X193" s="1251"/>
      <c r="Y193" s="1251"/>
      <c r="Z193" s="1252"/>
      <c r="AA193" s="1113" t="s">
        <v>674</v>
      </c>
      <c r="AB193" s="1114"/>
      <c r="AC193" s="1114"/>
      <c r="AD193" s="1114"/>
      <c r="AE193" s="1114"/>
      <c r="AF193" s="1114"/>
      <c r="AG193" s="1114"/>
      <c r="AH193" s="1114"/>
      <c r="AI193" s="1114"/>
      <c r="AJ193" s="1114"/>
      <c r="AK193" s="1114"/>
      <c r="AL193" s="1114"/>
      <c r="AM193" s="1114"/>
      <c r="AN193" s="1114"/>
      <c r="AO193" s="1114"/>
      <c r="AP193" s="814"/>
      <c r="AQ193" s="1113" t="s">
        <v>743</v>
      </c>
      <c r="AR193" s="1114"/>
      <c r="AS193" s="1114"/>
      <c r="AT193" s="1114"/>
      <c r="AU193" s="1114"/>
      <c r="AV193" s="1114"/>
      <c r="AW193" s="1114"/>
      <c r="AX193" s="1114"/>
      <c r="AY193" s="1114"/>
      <c r="AZ193" s="1114"/>
      <c r="BA193" s="1114"/>
      <c r="BB193" s="1114"/>
      <c r="BC193" s="1114"/>
      <c r="BD193" s="1114"/>
      <c r="BE193" s="1114"/>
      <c r="BF193" s="1114"/>
      <c r="BG193" s="1114"/>
      <c r="BH193" s="1114"/>
      <c r="BI193" s="1114"/>
      <c r="BJ193" s="1114"/>
      <c r="BK193" s="1114"/>
      <c r="BL193" s="1114"/>
      <c r="BM193" s="1114"/>
      <c r="BN193" s="1114"/>
      <c r="BO193" s="1114"/>
      <c r="BP193" s="1114"/>
      <c r="BQ193" s="1114"/>
      <c r="BR193" s="1114"/>
      <c r="BS193" s="1114"/>
      <c r="BT193" s="1114"/>
      <c r="BU193" s="1114"/>
      <c r="BV193" s="1114"/>
      <c r="BW193" s="1114"/>
      <c r="BX193" s="1114"/>
      <c r="BY193" s="1114"/>
      <c r="BZ193" s="1114"/>
      <c r="CA193" s="1114"/>
      <c r="CB193" s="814"/>
      <c r="CC193" s="601"/>
      <c r="CD193" s="597"/>
      <c r="CE193" s="597"/>
      <c r="CF193" s="597"/>
      <c r="CG193" s="597"/>
      <c r="CH193" s="135"/>
      <c r="CJ193" s="1137"/>
      <c r="CK193" s="1137"/>
    </row>
    <row r="194" spans="2:89" ht="18" customHeight="1">
      <c r="B194" s="42"/>
      <c r="C194" s="1253" t="s">
        <v>792</v>
      </c>
      <c r="D194" s="1254"/>
      <c r="E194" s="1254"/>
      <c r="F194" s="1254"/>
      <c r="G194" s="1254"/>
      <c r="H194" s="1254"/>
      <c r="I194" s="1254"/>
      <c r="J194" s="1255"/>
      <c r="K194" s="803" t="s">
        <v>675</v>
      </c>
      <c r="L194" s="803"/>
      <c r="M194" s="803"/>
      <c r="N194" s="803"/>
      <c r="O194" s="803"/>
      <c r="P194" s="803"/>
      <c r="Q194" s="803"/>
      <c r="R194" s="803"/>
      <c r="S194" s="803"/>
      <c r="T194" s="803"/>
      <c r="U194" s="803"/>
      <c r="V194" s="803"/>
      <c r="W194" s="803"/>
      <c r="X194" s="803"/>
      <c r="Y194" s="803"/>
      <c r="Z194" s="803"/>
      <c r="AA194" s="895"/>
      <c r="AB194" s="895"/>
      <c r="AC194" s="895"/>
      <c r="AD194" s="895"/>
      <c r="AE194" s="895"/>
      <c r="AF194" s="895"/>
      <c r="AG194" s="895"/>
      <c r="AH194" s="895"/>
      <c r="AI194" s="895"/>
      <c r="AJ194" s="895"/>
      <c r="AK194" s="895"/>
      <c r="AL194" s="895"/>
      <c r="AM194" s="895"/>
      <c r="AN194" s="895"/>
      <c r="AO194" s="895"/>
      <c r="AP194" s="895"/>
      <c r="AQ194" s="922"/>
      <c r="AR194" s="923"/>
      <c r="AS194" s="923"/>
      <c r="AT194" s="923"/>
      <c r="AU194" s="923"/>
      <c r="AV194" s="923"/>
      <c r="AW194" s="923"/>
      <c r="AX194" s="923"/>
      <c r="AY194" s="923"/>
      <c r="AZ194" s="923"/>
      <c r="BA194" s="923"/>
      <c r="BB194" s="923"/>
      <c r="BC194" s="923"/>
      <c r="BD194" s="923"/>
      <c r="BE194" s="923"/>
      <c r="BF194" s="923"/>
      <c r="BG194" s="923"/>
      <c r="BH194" s="923"/>
      <c r="BI194" s="923"/>
      <c r="BJ194" s="923"/>
      <c r="BK194" s="923"/>
      <c r="BL194" s="923"/>
      <c r="BM194" s="923"/>
      <c r="BN194" s="923"/>
      <c r="BO194" s="923"/>
      <c r="BP194" s="923"/>
      <c r="BQ194" s="923"/>
      <c r="BR194" s="923"/>
      <c r="BS194" s="923"/>
      <c r="BT194" s="923"/>
      <c r="BU194" s="923"/>
      <c r="BV194" s="923"/>
      <c r="BW194" s="923"/>
      <c r="BX194" s="923"/>
      <c r="BY194" s="923"/>
      <c r="BZ194" s="923"/>
      <c r="CA194" s="923"/>
      <c r="CB194" s="924"/>
      <c r="CC194" s="601"/>
      <c r="CD194" s="597"/>
      <c r="CE194" s="597"/>
      <c r="CF194" s="597"/>
      <c r="CG194" s="597"/>
      <c r="CH194" s="135"/>
      <c r="CJ194" s="1137"/>
      <c r="CK194" s="1137"/>
    </row>
    <row r="195" spans="2:89" ht="18" customHeight="1">
      <c r="B195" s="42"/>
      <c r="C195" s="1256"/>
      <c r="D195" s="1257"/>
      <c r="E195" s="1257"/>
      <c r="F195" s="1257"/>
      <c r="G195" s="1257"/>
      <c r="H195" s="1257"/>
      <c r="I195" s="1257"/>
      <c r="J195" s="1258"/>
      <c r="K195" s="896" t="s">
        <v>742</v>
      </c>
      <c r="L195" s="896"/>
      <c r="M195" s="896"/>
      <c r="N195" s="896"/>
      <c r="O195" s="896"/>
      <c r="P195" s="896"/>
      <c r="Q195" s="896"/>
      <c r="R195" s="896"/>
      <c r="S195" s="896"/>
      <c r="T195" s="896"/>
      <c r="U195" s="896"/>
      <c r="V195" s="896"/>
      <c r="W195" s="896"/>
      <c r="X195" s="896"/>
      <c r="Y195" s="896"/>
      <c r="Z195" s="896"/>
      <c r="AA195" s="895"/>
      <c r="AB195" s="895"/>
      <c r="AC195" s="895"/>
      <c r="AD195" s="895"/>
      <c r="AE195" s="895"/>
      <c r="AF195" s="895"/>
      <c r="AG195" s="895"/>
      <c r="AH195" s="895"/>
      <c r="AI195" s="895"/>
      <c r="AJ195" s="895"/>
      <c r="AK195" s="895"/>
      <c r="AL195" s="895"/>
      <c r="AM195" s="895"/>
      <c r="AN195" s="895"/>
      <c r="AO195" s="895"/>
      <c r="AP195" s="895"/>
      <c r="AQ195" s="925"/>
      <c r="AR195" s="926"/>
      <c r="AS195" s="926"/>
      <c r="AT195" s="926"/>
      <c r="AU195" s="926"/>
      <c r="AV195" s="926"/>
      <c r="AW195" s="926"/>
      <c r="AX195" s="926"/>
      <c r="AY195" s="926"/>
      <c r="AZ195" s="926"/>
      <c r="BA195" s="926"/>
      <c r="BB195" s="926"/>
      <c r="BC195" s="926"/>
      <c r="BD195" s="926"/>
      <c r="BE195" s="926"/>
      <c r="BF195" s="926"/>
      <c r="BG195" s="926"/>
      <c r="BH195" s="926"/>
      <c r="BI195" s="926"/>
      <c r="BJ195" s="926"/>
      <c r="BK195" s="926"/>
      <c r="BL195" s="926"/>
      <c r="BM195" s="926"/>
      <c r="BN195" s="926"/>
      <c r="BO195" s="926"/>
      <c r="BP195" s="926"/>
      <c r="BQ195" s="926"/>
      <c r="BR195" s="926"/>
      <c r="BS195" s="926"/>
      <c r="BT195" s="926"/>
      <c r="BU195" s="926"/>
      <c r="BV195" s="926"/>
      <c r="BW195" s="926"/>
      <c r="BX195" s="926"/>
      <c r="BY195" s="926"/>
      <c r="BZ195" s="926"/>
      <c r="CA195" s="926"/>
      <c r="CB195" s="927"/>
      <c r="CC195" s="601"/>
      <c r="CD195" s="597"/>
      <c r="CE195" s="597"/>
      <c r="CF195" s="597"/>
      <c r="CG195" s="597"/>
      <c r="CH195" s="135"/>
      <c r="CJ195" s="1137"/>
      <c r="CK195" s="1137"/>
    </row>
    <row r="196" spans="2:89" ht="18" customHeight="1">
      <c r="B196" s="47"/>
      <c r="C196" s="1173" t="s">
        <v>746</v>
      </c>
      <c r="D196" s="1174"/>
      <c r="E196" s="1174"/>
      <c r="F196" s="1174"/>
      <c r="G196" s="1174"/>
      <c r="H196" s="1174"/>
      <c r="I196" s="1174"/>
      <c r="J196" s="1175"/>
      <c r="K196" s="896" t="s">
        <v>676</v>
      </c>
      <c r="L196" s="896"/>
      <c r="M196" s="896"/>
      <c r="N196" s="896"/>
      <c r="O196" s="896"/>
      <c r="P196" s="896"/>
      <c r="Q196" s="896"/>
      <c r="R196" s="896"/>
      <c r="S196" s="896"/>
      <c r="T196" s="896"/>
      <c r="U196" s="896"/>
      <c r="V196" s="896"/>
      <c r="W196" s="896"/>
      <c r="X196" s="896"/>
      <c r="Y196" s="896"/>
      <c r="Z196" s="896"/>
      <c r="AA196" s="895"/>
      <c r="AB196" s="895"/>
      <c r="AC196" s="895"/>
      <c r="AD196" s="895"/>
      <c r="AE196" s="895"/>
      <c r="AF196" s="895"/>
      <c r="AG196" s="895"/>
      <c r="AH196" s="895"/>
      <c r="AI196" s="895"/>
      <c r="AJ196" s="895"/>
      <c r="AK196" s="895"/>
      <c r="AL196" s="895"/>
      <c r="AM196" s="895"/>
      <c r="AN196" s="895"/>
      <c r="AO196" s="895"/>
      <c r="AP196" s="895"/>
      <c r="AQ196" s="925"/>
      <c r="AR196" s="926"/>
      <c r="AS196" s="926"/>
      <c r="AT196" s="926"/>
      <c r="AU196" s="926"/>
      <c r="AV196" s="926"/>
      <c r="AW196" s="926"/>
      <c r="AX196" s="926"/>
      <c r="AY196" s="926"/>
      <c r="AZ196" s="926"/>
      <c r="BA196" s="926"/>
      <c r="BB196" s="926"/>
      <c r="BC196" s="926"/>
      <c r="BD196" s="926"/>
      <c r="BE196" s="926"/>
      <c r="BF196" s="926"/>
      <c r="BG196" s="926"/>
      <c r="BH196" s="926"/>
      <c r="BI196" s="926"/>
      <c r="BJ196" s="926"/>
      <c r="BK196" s="926"/>
      <c r="BL196" s="926"/>
      <c r="BM196" s="926"/>
      <c r="BN196" s="926"/>
      <c r="BO196" s="926"/>
      <c r="BP196" s="926"/>
      <c r="BQ196" s="926"/>
      <c r="BR196" s="926"/>
      <c r="BS196" s="926"/>
      <c r="BT196" s="926"/>
      <c r="BU196" s="926"/>
      <c r="BV196" s="926"/>
      <c r="BW196" s="926"/>
      <c r="BX196" s="926"/>
      <c r="BY196" s="926"/>
      <c r="BZ196" s="926"/>
      <c r="CA196" s="926"/>
      <c r="CB196" s="927"/>
      <c r="CC196" s="595"/>
      <c r="CD196" s="217"/>
      <c r="CE196" s="217"/>
      <c r="CF196" s="217"/>
      <c r="CG196" s="217"/>
      <c r="CH196" s="102"/>
      <c r="CJ196" s="1137"/>
      <c r="CK196" s="1137"/>
    </row>
    <row r="197" spans="2:89" ht="18" customHeight="1">
      <c r="B197" s="47"/>
      <c r="C197" s="1176"/>
      <c r="D197" s="1177"/>
      <c r="E197" s="1177"/>
      <c r="F197" s="1177"/>
      <c r="G197" s="1177"/>
      <c r="H197" s="1177"/>
      <c r="I197" s="1177"/>
      <c r="J197" s="1178"/>
      <c r="K197" s="896" t="s">
        <v>677</v>
      </c>
      <c r="L197" s="896"/>
      <c r="M197" s="896"/>
      <c r="N197" s="896"/>
      <c r="O197" s="896"/>
      <c r="P197" s="896"/>
      <c r="Q197" s="896"/>
      <c r="R197" s="896"/>
      <c r="S197" s="896"/>
      <c r="T197" s="896"/>
      <c r="U197" s="896"/>
      <c r="V197" s="896"/>
      <c r="W197" s="896"/>
      <c r="X197" s="896"/>
      <c r="Y197" s="896"/>
      <c r="Z197" s="896"/>
      <c r="AA197" s="895"/>
      <c r="AB197" s="895"/>
      <c r="AC197" s="895"/>
      <c r="AD197" s="895"/>
      <c r="AE197" s="895"/>
      <c r="AF197" s="895"/>
      <c r="AG197" s="895"/>
      <c r="AH197" s="895"/>
      <c r="AI197" s="895"/>
      <c r="AJ197" s="895"/>
      <c r="AK197" s="895"/>
      <c r="AL197" s="895"/>
      <c r="AM197" s="895"/>
      <c r="AN197" s="895"/>
      <c r="AO197" s="895"/>
      <c r="AP197" s="895"/>
      <c r="AQ197" s="928"/>
      <c r="AR197" s="929"/>
      <c r="AS197" s="929"/>
      <c r="AT197" s="929"/>
      <c r="AU197" s="929"/>
      <c r="AV197" s="929"/>
      <c r="AW197" s="929"/>
      <c r="AX197" s="929"/>
      <c r="AY197" s="929"/>
      <c r="AZ197" s="929"/>
      <c r="BA197" s="929"/>
      <c r="BB197" s="929"/>
      <c r="BC197" s="929"/>
      <c r="BD197" s="929"/>
      <c r="BE197" s="929"/>
      <c r="BF197" s="929"/>
      <c r="BG197" s="929"/>
      <c r="BH197" s="929"/>
      <c r="BI197" s="929"/>
      <c r="BJ197" s="929"/>
      <c r="BK197" s="929"/>
      <c r="BL197" s="929"/>
      <c r="BM197" s="929"/>
      <c r="BN197" s="929"/>
      <c r="BO197" s="929"/>
      <c r="BP197" s="929"/>
      <c r="BQ197" s="929"/>
      <c r="BR197" s="929"/>
      <c r="BS197" s="929"/>
      <c r="BT197" s="929"/>
      <c r="BU197" s="929"/>
      <c r="BV197" s="929"/>
      <c r="BW197" s="929"/>
      <c r="BX197" s="929"/>
      <c r="BY197" s="929"/>
      <c r="BZ197" s="929"/>
      <c r="CA197" s="929"/>
      <c r="CB197" s="930"/>
      <c r="CC197" s="595"/>
      <c r="CD197" s="217"/>
      <c r="CE197" s="217"/>
      <c r="CF197" s="217"/>
      <c r="CG197" s="217"/>
      <c r="CH197" s="139"/>
      <c r="CJ197" s="1137"/>
      <c r="CK197" s="1137"/>
    </row>
    <row r="198" spans="2:89" ht="18" customHeight="1">
      <c r="B198" s="47"/>
      <c r="C198" s="1532" t="s">
        <v>793</v>
      </c>
      <c r="D198" s="1533"/>
      <c r="E198" s="1533"/>
      <c r="F198" s="1533"/>
      <c r="G198" s="1533"/>
      <c r="H198" s="1533"/>
      <c r="I198" s="1533"/>
      <c r="J198" s="1534"/>
      <c r="K198" s="803" t="s">
        <v>675</v>
      </c>
      <c r="L198" s="803"/>
      <c r="M198" s="803"/>
      <c r="N198" s="803"/>
      <c r="O198" s="803"/>
      <c r="P198" s="803"/>
      <c r="Q198" s="803"/>
      <c r="R198" s="803"/>
      <c r="S198" s="803"/>
      <c r="T198" s="803"/>
      <c r="U198" s="803"/>
      <c r="V198" s="803"/>
      <c r="W198" s="803"/>
      <c r="X198" s="803"/>
      <c r="Y198" s="803"/>
      <c r="Z198" s="803"/>
      <c r="AA198" s="895"/>
      <c r="AB198" s="895"/>
      <c r="AC198" s="895"/>
      <c r="AD198" s="895"/>
      <c r="AE198" s="895"/>
      <c r="AF198" s="895"/>
      <c r="AG198" s="895"/>
      <c r="AH198" s="895"/>
      <c r="AI198" s="895"/>
      <c r="AJ198" s="895"/>
      <c r="AK198" s="895"/>
      <c r="AL198" s="895"/>
      <c r="AM198" s="895"/>
      <c r="AN198" s="895"/>
      <c r="AO198" s="895"/>
      <c r="AP198" s="895"/>
      <c r="AQ198" s="922"/>
      <c r="AR198" s="923"/>
      <c r="AS198" s="923"/>
      <c r="AT198" s="923"/>
      <c r="AU198" s="923"/>
      <c r="AV198" s="923"/>
      <c r="AW198" s="923"/>
      <c r="AX198" s="923"/>
      <c r="AY198" s="923"/>
      <c r="AZ198" s="923"/>
      <c r="BA198" s="923"/>
      <c r="BB198" s="923"/>
      <c r="BC198" s="923"/>
      <c r="BD198" s="923"/>
      <c r="BE198" s="923"/>
      <c r="BF198" s="923"/>
      <c r="BG198" s="923"/>
      <c r="BH198" s="923"/>
      <c r="BI198" s="923"/>
      <c r="BJ198" s="923"/>
      <c r="BK198" s="923"/>
      <c r="BL198" s="923"/>
      <c r="BM198" s="923"/>
      <c r="BN198" s="923"/>
      <c r="BO198" s="923"/>
      <c r="BP198" s="923"/>
      <c r="BQ198" s="923"/>
      <c r="BR198" s="923"/>
      <c r="BS198" s="923"/>
      <c r="BT198" s="923"/>
      <c r="BU198" s="923"/>
      <c r="BV198" s="923"/>
      <c r="BW198" s="923"/>
      <c r="BX198" s="923"/>
      <c r="BY198" s="923"/>
      <c r="BZ198" s="923"/>
      <c r="CA198" s="923"/>
      <c r="CB198" s="924"/>
      <c r="CC198" s="595"/>
      <c r="CD198" s="217"/>
      <c r="CE198" s="217"/>
      <c r="CF198" s="217"/>
      <c r="CG198" s="217"/>
      <c r="CH198" s="139"/>
      <c r="CJ198" s="1167" t="s">
        <v>744</v>
      </c>
      <c r="CK198" s="1168"/>
    </row>
    <row r="199" spans="2:89" ht="18" customHeight="1">
      <c r="B199" s="47"/>
      <c r="C199" s="1535"/>
      <c r="D199" s="1536"/>
      <c r="E199" s="1536"/>
      <c r="F199" s="1536"/>
      <c r="G199" s="1536"/>
      <c r="H199" s="1536"/>
      <c r="I199" s="1536"/>
      <c r="J199" s="1537"/>
      <c r="K199" s="896" t="s">
        <v>742</v>
      </c>
      <c r="L199" s="896"/>
      <c r="M199" s="896"/>
      <c r="N199" s="896"/>
      <c r="O199" s="896"/>
      <c r="P199" s="896"/>
      <c r="Q199" s="896"/>
      <c r="R199" s="896"/>
      <c r="S199" s="896"/>
      <c r="T199" s="896"/>
      <c r="U199" s="896"/>
      <c r="V199" s="896"/>
      <c r="W199" s="896"/>
      <c r="X199" s="896"/>
      <c r="Y199" s="896"/>
      <c r="Z199" s="896"/>
      <c r="AA199" s="895"/>
      <c r="AB199" s="895"/>
      <c r="AC199" s="895"/>
      <c r="AD199" s="895"/>
      <c r="AE199" s="895"/>
      <c r="AF199" s="895"/>
      <c r="AG199" s="895"/>
      <c r="AH199" s="895"/>
      <c r="AI199" s="895"/>
      <c r="AJ199" s="895"/>
      <c r="AK199" s="895"/>
      <c r="AL199" s="895"/>
      <c r="AM199" s="895"/>
      <c r="AN199" s="895"/>
      <c r="AO199" s="895"/>
      <c r="AP199" s="895"/>
      <c r="AQ199" s="925"/>
      <c r="AR199" s="926"/>
      <c r="AS199" s="926"/>
      <c r="AT199" s="926"/>
      <c r="AU199" s="926"/>
      <c r="AV199" s="926"/>
      <c r="AW199" s="926"/>
      <c r="AX199" s="926"/>
      <c r="AY199" s="926"/>
      <c r="AZ199" s="926"/>
      <c r="BA199" s="926"/>
      <c r="BB199" s="926"/>
      <c r="BC199" s="926"/>
      <c r="BD199" s="926"/>
      <c r="BE199" s="926"/>
      <c r="BF199" s="926"/>
      <c r="BG199" s="926"/>
      <c r="BH199" s="926"/>
      <c r="BI199" s="926"/>
      <c r="BJ199" s="926"/>
      <c r="BK199" s="926"/>
      <c r="BL199" s="926"/>
      <c r="BM199" s="926"/>
      <c r="BN199" s="926"/>
      <c r="BO199" s="926"/>
      <c r="BP199" s="926"/>
      <c r="BQ199" s="926"/>
      <c r="BR199" s="926"/>
      <c r="BS199" s="926"/>
      <c r="BT199" s="926"/>
      <c r="BU199" s="926"/>
      <c r="BV199" s="926"/>
      <c r="BW199" s="926"/>
      <c r="BX199" s="926"/>
      <c r="BY199" s="926"/>
      <c r="BZ199" s="926"/>
      <c r="CA199" s="926"/>
      <c r="CB199" s="927"/>
      <c r="CC199" s="595"/>
      <c r="CD199" s="217"/>
      <c r="CE199" s="217"/>
      <c r="CF199" s="217"/>
      <c r="CG199" s="217"/>
      <c r="CH199" s="139"/>
      <c r="CJ199" s="1169"/>
      <c r="CK199" s="1170"/>
    </row>
    <row r="200" spans="2:89" ht="18" customHeight="1">
      <c r="B200" s="47"/>
      <c r="C200" s="1173" t="s">
        <v>747</v>
      </c>
      <c r="D200" s="1174"/>
      <c r="E200" s="1174"/>
      <c r="F200" s="1174"/>
      <c r="G200" s="1174"/>
      <c r="H200" s="1174"/>
      <c r="I200" s="1174"/>
      <c r="J200" s="1175"/>
      <c r="K200" s="896" t="s">
        <v>676</v>
      </c>
      <c r="L200" s="896"/>
      <c r="M200" s="896"/>
      <c r="N200" s="896"/>
      <c r="O200" s="896"/>
      <c r="P200" s="896"/>
      <c r="Q200" s="896"/>
      <c r="R200" s="896"/>
      <c r="S200" s="896"/>
      <c r="T200" s="896"/>
      <c r="U200" s="896"/>
      <c r="V200" s="896"/>
      <c r="W200" s="896"/>
      <c r="X200" s="896"/>
      <c r="Y200" s="896"/>
      <c r="Z200" s="896"/>
      <c r="AA200" s="895"/>
      <c r="AB200" s="895"/>
      <c r="AC200" s="895"/>
      <c r="AD200" s="895"/>
      <c r="AE200" s="895"/>
      <c r="AF200" s="895"/>
      <c r="AG200" s="895"/>
      <c r="AH200" s="895"/>
      <c r="AI200" s="895"/>
      <c r="AJ200" s="895"/>
      <c r="AK200" s="895"/>
      <c r="AL200" s="895"/>
      <c r="AM200" s="895"/>
      <c r="AN200" s="895"/>
      <c r="AO200" s="895"/>
      <c r="AP200" s="895"/>
      <c r="AQ200" s="925"/>
      <c r="AR200" s="926"/>
      <c r="AS200" s="926"/>
      <c r="AT200" s="926"/>
      <c r="AU200" s="926"/>
      <c r="AV200" s="926"/>
      <c r="AW200" s="926"/>
      <c r="AX200" s="926"/>
      <c r="AY200" s="926"/>
      <c r="AZ200" s="926"/>
      <c r="BA200" s="926"/>
      <c r="BB200" s="926"/>
      <c r="BC200" s="926"/>
      <c r="BD200" s="926"/>
      <c r="BE200" s="926"/>
      <c r="BF200" s="926"/>
      <c r="BG200" s="926"/>
      <c r="BH200" s="926"/>
      <c r="BI200" s="926"/>
      <c r="BJ200" s="926"/>
      <c r="BK200" s="926"/>
      <c r="BL200" s="926"/>
      <c r="BM200" s="926"/>
      <c r="BN200" s="926"/>
      <c r="BO200" s="926"/>
      <c r="BP200" s="926"/>
      <c r="BQ200" s="926"/>
      <c r="BR200" s="926"/>
      <c r="BS200" s="926"/>
      <c r="BT200" s="926"/>
      <c r="BU200" s="926"/>
      <c r="BV200" s="926"/>
      <c r="BW200" s="926"/>
      <c r="BX200" s="926"/>
      <c r="BY200" s="926"/>
      <c r="BZ200" s="926"/>
      <c r="CA200" s="926"/>
      <c r="CB200" s="927"/>
      <c r="CC200" s="595"/>
      <c r="CD200" s="217"/>
      <c r="CE200" s="217"/>
      <c r="CF200" s="217"/>
      <c r="CG200" s="217"/>
      <c r="CH200" s="139"/>
      <c r="CJ200" s="1169"/>
      <c r="CK200" s="1170"/>
    </row>
    <row r="201" spans="2:89" ht="18" customHeight="1">
      <c r="B201" s="47"/>
      <c r="C201" s="1176"/>
      <c r="D201" s="1177"/>
      <c r="E201" s="1177"/>
      <c r="F201" s="1177"/>
      <c r="G201" s="1177"/>
      <c r="H201" s="1177"/>
      <c r="I201" s="1177"/>
      <c r="J201" s="1178"/>
      <c r="K201" s="896" t="s">
        <v>677</v>
      </c>
      <c r="L201" s="896"/>
      <c r="M201" s="896"/>
      <c r="N201" s="896"/>
      <c r="O201" s="896"/>
      <c r="P201" s="896"/>
      <c r="Q201" s="896"/>
      <c r="R201" s="896"/>
      <c r="S201" s="896"/>
      <c r="T201" s="896"/>
      <c r="U201" s="896"/>
      <c r="V201" s="896"/>
      <c r="W201" s="896"/>
      <c r="X201" s="896"/>
      <c r="Y201" s="896"/>
      <c r="Z201" s="896"/>
      <c r="AA201" s="895"/>
      <c r="AB201" s="895"/>
      <c r="AC201" s="895"/>
      <c r="AD201" s="895"/>
      <c r="AE201" s="895"/>
      <c r="AF201" s="895"/>
      <c r="AG201" s="895"/>
      <c r="AH201" s="895"/>
      <c r="AI201" s="895"/>
      <c r="AJ201" s="895"/>
      <c r="AK201" s="895"/>
      <c r="AL201" s="895"/>
      <c r="AM201" s="895"/>
      <c r="AN201" s="895"/>
      <c r="AO201" s="895"/>
      <c r="AP201" s="895"/>
      <c r="AQ201" s="928"/>
      <c r="AR201" s="929"/>
      <c r="AS201" s="929"/>
      <c r="AT201" s="929"/>
      <c r="AU201" s="929"/>
      <c r="AV201" s="929"/>
      <c r="AW201" s="929"/>
      <c r="AX201" s="929"/>
      <c r="AY201" s="929"/>
      <c r="AZ201" s="929"/>
      <c r="BA201" s="929"/>
      <c r="BB201" s="929"/>
      <c r="BC201" s="929"/>
      <c r="BD201" s="929"/>
      <c r="BE201" s="929"/>
      <c r="BF201" s="929"/>
      <c r="BG201" s="929"/>
      <c r="BH201" s="929"/>
      <c r="BI201" s="929"/>
      <c r="BJ201" s="929"/>
      <c r="BK201" s="929"/>
      <c r="BL201" s="929"/>
      <c r="BM201" s="929"/>
      <c r="BN201" s="929"/>
      <c r="BO201" s="929"/>
      <c r="BP201" s="929"/>
      <c r="BQ201" s="929"/>
      <c r="BR201" s="929"/>
      <c r="BS201" s="929"/>
      <c r="BT201" s="929"/>
      <c r="BU201" s="929"/>
      <c r="BV201" s="929"/>
      <c r="BW201" s="929"/>
      <c r="BX201" s="929"/>
      <c r="BY201" s="929"/>
      <c r="BZ201" s="929"/>
      <c r="CA201" s="929"/>
      <c r="CB201" s="930"/>
      <c r="CC201" s="595"/>
      <c r="CD201" s="217"/>
      <c r="CE201" s="217"/>
      <c r="CF201" s="217"/>
      <c r="CG201" s="217"/>
      <c r="CH201" s="139"/>
      <c r="CJ201" s="1169"/>
      <c r="CK201" s="1170"/>
    </row>
    <row r="202" spans="2:89" ht="18" customHeight="1">
      <c r="B202" s="47"/>
      <c r="C202" s="1532" t="s">
        <v>794</v>
      </c>
      <c r="D202" s="1533"/>
      <c r="E202" s="1533"/>
      <c r="F202" s="1533"/>
      <c r="G202" s="1533"/>
      <c r="H202" s="1533"/>
      <c r="I202" s="1533"/>
      <c r="J202" s="1534"/>
      <c r="K202" s="803" t="s">
        <v>675</v>
      </c>
      <c r="L202" s="803"/>
      <c r="M202" s="803"/>
      <c r="N202" s="803"/>
      <c r="O202" s="803"/>
      <c r="P202" s="803"/>
      <c r="Q202" s="803"/>
      <c r="R202" s="803"/>
      <c r="S202" s="803"/>
      <c r="T202" s="803"/>
      <c r="U202" s="803"/>
      <c r="V202" s="803"/>
      <c r="W202" s="803"/>
      <c r="X202" s="803"/>
      <c r="Y202" s="803"/>
      <c r="Z202" s="803"/>
      <c r="AA202" s="895"/>
      <c r="AB202" s="895"/>
      <c r="AC202" s="895"/>
      <c r="AD202" s="895"/>
      <c r="AE202" s="895"/>
      <c r="AF202" s="895"/>
      <c r="AG202" s="895"/>
      <c r="AH202" s="895"/>
      <c r="AI202" s="895"/>
      <c r="AJ202" s="895"/>
      <c r="AK202" s="895"/>
      <c r="AL202" s="895"/>
      <c r="AM202" s="895"/>
      <c r="AN202" s="895"/>
      <c r="AO202" s="895"/>
      <c r="AP202" s="895"/>
      <c r="AQ202" s="922"/>
      <c r="AR202" s="923"/>
      <c r="AS202" s="923"/>
      <c r="AT202" s="923"/>
      <c r="AU202" s="923"/>
      <c r="AV202" s="923"/>
      <c r="AW202" s="923"/>
      <c r="AX202" s="923"/>
      <c r="AY202" s="923"/>
      <c r="AZ202" s="923"/>
      <c r="BA202" s="923"/>
      <c r="BB202" s="923"/>
      <c r="BC202" s="923"/>
      <c r="BD202" s="923"/>
      <c r="BE202" s="923"/>
      <c r="BF202" s="923"/>
      <c r="BG202" s="923"/>
      <c r="BH202" s="923"/>
      <c r="BI202" s="923"/>
      <c r="BJ202" s="923"/>
      <c r="BK202" s="923"/>
      <c r="BL202" s="923"/>
      <c r="BM202" s="923"/>
      <c r="BN202" s="923"/>
      <c r="BO202" s="923"/>
      <c r="BP202" s="923"/>
      <c r="BQ202" s="923"/>
      <c r="BR202" s="923"/>
      <c r="BS202" s="923"/>
      <c r="BT202" s="923"/>
      <c r="BU202" s="923"/>
      <c r="BV202" s="923"/>
      <c r="BW202" s="923"/>
      <c r="BX202" s="923"/>
      <c r="BY202" s="923"/>
      <c r="BZ202" s="923"/>
      <c r="CA202" s="923"/>
      <c r="CB202" s="924"/>
      <c r="CC202" s="595"/>
      <c r="CD202" s="217"/>
      <c r="CE202" s="217"/>
      <c r="CF202" s="217"/>
      <c r="CG202" s="217"/>
      <c r="CH202" s="139"/>
      <c r="CJ202" s="1169"/>
      <c r="CK202" s="1170"/>
    </row>
    <row r="203" spans="2:89" ht="18" customHeight="1">
      <c r="B203" s="47"/>
      <c r="C203" s="1535"/>
      <c r="D203" s="1536"/>
      <c r="E203" s="1536"/>
      <c r="F203" s="1536"/>
      <c r="G203" s="1536"/>
      <c r="H203" s="1536"/>
      <c r="I203" s="1536"/>
      <c r="J203" s="1537"/>
      <c r="K203" s="896" t="s">
        <v>742</v>
      </c>
      <c r="L203" s="896"/>
      <c r="M203" s="896"/>
      <c r="N203" s="896"/>
      <c r="O203" s="896"/>
      <c r="P203" s="896"/>
      <c r="Q203" s="896"/>
      <c r="R203" s="896"/>
      <c r="S203" s="896"/>
      <c r="T203" s="896"/>
      <c r="U203" s="896"/>
      <c r="V203" s="896"/>
      <c r="W203" s="896"/>
      <c r="X203" s="896"/>
      <c r="Y203" s="896"/>
      <c r="Z203" s="896"/>
      <c r="AA203" s="895"/>
      <c r="AB203" s="895"/>
      <c r="AC203" s="895"/>
      <c r="AD203" s="895"/>
      <c r="AE203" s="895"/>
      <c r="AF203" s="895"/>
      <c r="AG203" s="895"/>
      <c r="AH203" s="895"/>
      <c r="AI203" s="895"/>
      <c r="AJ203" s="895"/>
      <c r="AK203" s="895"/>
      <c r="AL203" s="895"/>
      <c r="AM203" s="895"/>
      <c r="AN203" s="895"/>
      <c r="AO203" s="895"/>
      <c r="AP203" s="895"/>
      <c r="AQ203" s="925"/>
      <c r="AR203" s="926"/>
      <c r="AS203" s="926"/>
      <c r="AT203" s="926"/>
      <c r="AU203" s="926"/>
      <c r="AV203" s="926"/>
      <c r="AW203" s="926"/>
      <c r="AX203" s="926"/>
      <c r="AY203" s="926"/>
      <c r="AZ203" s="926"/>
      <c r="BA203" s="926"/>
      <c r="BB203" s="926"/>
      <c r="BC203" s="926"/>
      <c r="BD203" s="926"/>
      <c r="BE203" s="926"/>
      <c r="BF203" s="926"/>
      <c r="BG203" s="926"/>
      <c r="BH203" s="926"/>
      <c r="BI203" s="926"/>
      <c r="BJ203" s="926"/>
      <c r="BK203" s="926"/>
      <c r="BL203" s="926"/>
      <c r="BM203" s="926"/>
      <c r="BN203" s="926"/>
      <c r="BO203" s="926"/>
      <c r="BP203" s="926"/>
      <c r="BQ203" s="926"/>
      <c r="BR203" s="926"/>
      <c r="BS203" s="926"/>
      <c r="BT203" s="926"/>
      <c r="BU203" s="926"/>
      <c r="BV203" s="926"/>
      <c r="BW203" s="926"/>
      <c r="BX203" s="926"/>
      <c r="BY203" s="926"/>
      <c r="BZ203" s="926"/>
      <c r="CA203" s="926"/>
      <c r="CB203" s="927"/>
      <c r="CC203" s="595"/>
      <c r="CD203" s="217"/>
      <c r="CE203" s="217"/>
      <c r="CF203" s="217"/>
      <c r="CG203" s="217"/>
      <c r="CH203" s="139"/>
      <c r="CJ203" s="1169"/>
      <c r="CK203" s="1170"/>
    </row>
    <row r="204" spans="2:89" ht="18" customHeight="1">
      <c r="B204" s="47"/>
      <c r="C204" s="1173" t="s">
        <v>748</v>
      </c>
      <c r="D204" s="1174"/>
      <c r="E204" s="1174"/>
      <c r="F204" s="1174"/>
      <c r="G204" s="1174"/>
      <c r="H204" s="1174"/>
      <c r="I204" s="1174"/>
      <c r="J204" s="1175"/>
      <c r="K204" s="896" t="s">
        <v>676</v>
      </c>
      <c r="L204" s="896"/>
      <c r="M204" s="896"/>
      <c r="N204" s="896"/>
      <c r="O204" s="896"/>
      <c r="P204" s="896"/>
      <c r="Q204" s="896"/>
      <c r="R204" s="896"/>
      <c r="S204" s="896"/>
      <c r="T204" s="896"/>
      <c r="U204" s="896"/>
      <c r="V204" s="896"/>
      <c r="W204" s="896"/>
      <c r="X204" s="896"/>
      <c r="Y204" s="896"/>
      <c r="Z204" s="896"/>
      <c r="AA204" s="895"/>
      <c r="AB204" s="895"/>
      <c r="AC204" s="895"/>
      <c r="AD204" s="895"/>
      <c r="AE204" s="895"/>
      <c r="AF204" s="895"/>
      <c r="AG204" s="895"/>
      <c r="AH204" s="895"/>
      <c r="AI204" s="895"/>
      <c r="AJ204" s="895"/>
      <c r="AK204" s="895"/>
      <c r="AL204" s="895"/>
      <c r="AM204" s="895"/>
      <c r="AN204" s="895"/>
      <c r="AO204" s="895"/>
      <c r="AP204" s="895"/>
      <c r="AQ204" s="925"/>
      <c r="AR204" s="926"/>
      <c r="AS204" s="926"/>
      <c r="AT204" s="926"/>
      <c r="AU204" s="926"/>
      <c r="AV204" s="926"/>
      <c r="AW204" s="926"/>
      <c r="AX204" s="926"/>
      <c r="AY204" s="926"/>
      <c r="AZ204" s="926"/>
      <c r="BA204" s="926"/>
      <c r="BB204" s="926"/>
      <c r="BC204" s="926"/>
      <c r="BD204" s="926"/>
      <c r="BE204" s="926"/>
      <c r="BF204" s="926"/>
      <c r="BG204" s="926"/>
      <c r="BH204" s="926"/>
      <c r="BI204" s="926"/>
      <c r="BJ204" s="926"/>
      <c r="BK204" s="926"/>
      <c r="BL204" s="926"/>
      <c r="BM204" s="926"/>
      <c r="BN204" s="926"/>
      <c r="BO204" s="926"/>
      <c r="BP204" s="926"/>
      <c r="BQ204" s="926"/>
      <c r="BR204" s="926"/>
      <c r="BS204" s="926"/>
      <c r="BT204" s="926"/>
      <c r="BU204" s="926"/>
      <c r="BV204" s="926"/>
      <c r="BW204" s="926"/>
      <c r="BX204" s="926"/>
      <c r="BY204" s="926"/>
      <c r="BZ204" s="926"/>
      <c r="CA204" s="926"/>
      <c r="CB204" s="927"/>
      <c r="CC204" s="595"/>
      <c r="CD204" s="217"/>
      <c r="CE204" s="217"/>
      <c r="CF204" s="217"/>
      <c r="CG204" s="217"/>
      <c r="CH204" s="139"/>
      <c r="CJ204" s="1169"/>
      <c r="CK204" s="1170"/>
    </row>
    <row r="205" spans="2:89" ht="18" customHeight="1">
      <c r="B205" s="47"/>
      <c r="C205" s="1176"/>
      <c r="D205" s="1177"/>
      <c r="E205" s="1177"/>
      <c r="F205" s="1177"/>
      <c r="G205" s="1177"/>
      <c r="H205" s="1177"/>
      <c r="I205" s="1177"/>
      <c r="J205" s="1178"/>
      <c r="K205" s="896" t="s">
        <v>677</v>
      </c>
      <c r="L205" s="896"/>
      <c r="M205" s="896"/>
      <c r="N205" s="896"/>
      <c r="O205" s="896"/>
      <c r="P205" s="896"/>
      <c r="Q205" s="896"/>
      <c r="R205" s="896"/>
      <c r="S205" s="896"/>
      <c r="T205" s="896"/>
      <c r="U205" s="896"/>
      <c r="V205" s="896"/>
      <c r="W205" s="896"/>
      <c r="X205" s="896"/>
      <c r="Y205" s="896"/>
      <c r="Z205" s="896"/>
      <c r="AA205" s="895"/>
      <c r="AB205" s="895"/>
      <c r="AC205" s="895"/>
      <c r="AD205" s="895"/>
      <c r="AE205" s="895"/>
      <c r="AF205" s="895"/>
      <c r="AG205" s="895"/>
      <c r="AH205" s="895"/>
      <c r="AI205" s="895"/>
      <c r="AJ205" s="895"/>
      <c r="AK205" s="895"/>
      <c r="AL205" s="895"/>
      <c r="AM205" s="895"/>
      <c r="AN205" s="895"/>
      <c r="AO205" s="895"/>
      <c r="AP205" s="895"/>
      <c r="AQ205" s="928"/>
      <c r="AR205" s="929"/>
      <c r="AS205" s="929"/>
      <c r="AT205" s="929"/>
      <c r="AU205" s="929"/>
      <c r="AV205" s="929"/>
      <c r="AW205" s="929"/>
      <c r="AX205" s="929"/>
      <c r="AY205" s="929"/>
      <c r="AZ205" s="929"/>
      <c r="BA205" s="929"/>
      <c r="BB205" s="929"/>
      <c r="BC205" s="929"/>
      <c r="BD205" s="929"/>
      <c r="BE205" s="929"/>
      <c r="BF205" s="929"/>
      <c r="BG205" s="929"/>
      <c r="BH205" s="929"/>
      <c r="BI205" s="929"/>
      <c r="BJ205" s="929"/>
      <c r="BK205" s="929"/>
      <c r="BL205" s="929"/>
      <c r="BM205" s="929"/>
      <c r="BN205" s="929"/>
      <c r="BO205" s="929"/>
      <c r="BP205" s="929"/>
      <c r="BQ205" s="929"/>
      <c r="BR205" s="929"/>
      <c r="BS205" s="929"/>
      <c r="BT205" s="929"/>
      <c r="BU205" s="929"/>
      <c r="BV205" s="929"/>
      <c r="BW205" s="929"/>
      <c r="BX205" s="929"/>
      <c r="BY205" s="929"/>
      <c r="BZ205" s="929"/>
      <c r="CA205" s="929"/>
      <c r="CB205" s="930"/>
      <c r="CC205" s="595"/>
      <c r="CD205" s="217"/>
      <c r="CE205" s="217"/>
      <c r="CF205" s="217"/>
      <c r="CG205" s="217"/>
      <c r="CH205" s="139"/>
      <c r="CJ205" s="1171"/>
      <c r="CK205" s="1172"/>
    </row>
    <row r="206" spans="2:89" ht="18" customHeight="1" thickBot="1">
      <c r="B206" s="163"/>
      <c r="C206" s="1538" t="s">
        <v>678</v>
      </c>
      <c r="D206" s="1539"/>
      <c r="E206" s="1539"/>
      <c r="F206" s="1539"/>
      <c r="G206" s="1539"/>
      <c r="H206" s="1539"/>
      <c r="I206" s="1539"/>
      <c r="J206" s="1539"/>
      <c r="K206" s="1539"/>
      <c r="L206" s="1539"/>
      <c r="M206" s="1539"/>
      <c r="N206" s="1539"/>
      <c r="O206" s="1539"/>
      <c r="P206" s="1539"/>
      <c r="Q206" s="1539"/>
      <c r="R206" s="1539"/>
      <c r="S206" s="1539"/>
      <c r="T206" s="1539"/>
      <c r="U206" s="1539"/>
      <c r="V206" s="1539"/>
      <c r="W206" s="1539"/>
      <c r="X206" s="1539"/>
      <c r="Y206" s="1539"/>
      <c r="Z206" s="1539"/>
      <c r="AA206" s="1539"/>
      <c r="AB206" s="1539"/>
      <c r="AC206" s="1539"/>
      <c r="AD206" s="1539"/>
      <c r="AE206" s="1539"/>
      <c r="AF206" s="1539"/>
      <c r="AG206" s="1539"/>
      <c r="AH206" s="1539"/>
      <c r="AI206" s="1539"/>
      <c r="AJ206" s="1539"/>
      <c r="AK206" s="1539"/>
      <c r="AL206" s="1539"/>
      <c r="AM206" s="1539"/>
      <c r="AN206" s="1539"/>
      <c r="AO206" s="1539"/>
      <c r="AP206" s="1539"/>
      <c r="AQ206" s="1539"/>
      <c r="AR206" s="1539"/>
      <c r="AS206" s="1539"/>
      <c r="AT206" s="1539"/>
      <c r="AU206" s="1539"/>
      <c r="AV206" s="1539"/>
      <c r="AW206" s="1539"/>
      <c r="AX206" s="1539"/>
      <c r="AY206" s="1539"/>
      <c r="AZ206" s="1539"/>
      <c r="BA206" s="1539"/>
      <c r="BB206" s="1539"/>
      <c r="BC206" s="1539"/>
      <c r="BD206" s="1539"/>
      <c r="BE206" s="1539"/>
      <c r="BF206" s="1539"/>
      <c r="BG206" s="1539"/>
      <c r="BH206" s="1539"/>
      <c r="BI206" s="1539"/>
      <c r="BJ206" s="1539"/>
      <c r="BK206" s="1539"/>
      <c r="BL206" s="1539"/>
      <c r="BM206" s="1539"/>
      <c r="BN206" s="1539"/>
      <c r="BO206" s="1539"/>
      <c r="BP206" s="1539"/>
      <c r="BQ206" s="1539"/>
      <c r="BR206" s="1539"/>
      <c r="BS206" s="1539"/>
      <c r="BT206" s="1539"/>
      <c r="BU206" s="1539"/>
      <c r="BV206" s="1539"/>
      <c r="BW206" s="1539"/>
      <c r="BX206" s="1539"/>
      <c r="BY206" s="1539"/>
      <c r="BZ206" s="1539"/>
      <c r="CA206" s="1539"/>
      <c r="CB206" s="1539"/>
      <c r="CC206" s="1540"/>
      <c r="CD206" s="1540"/>
      <c r="CE206" s="1540"/>
      <c r="CF206" s="1540"/>
      <c r="CG206" s="1540"/>
      <c r="CH206" s="1541"/>
    </row>
    <row r="207" spans="2:89" ht="18" customHeight="1" thickBot="1">
      <c r="B207" s="1210" t="s">
        <v>679</v>
      </c>
      <c r="C207" s="1211"/>
      <c r="D207" s="1211"/>
      <c r="E207" s="1211"/>
      <c r="F207" s="1211"/>
      <c r="G207" s="1211"/>
      <c r="H207" s="1211"/>
      <c r="I207" s="1211"/>
      <c r="J207" s="1211"/>
      <c r="K207" s="1211"/>
      <c r="L207" s="1211"/>
      <c r="M207" s="1211"/>
      <c r="N207" s="1211"/>
      <c r="O207" s="1211"/>
      <c r="P207" s="1211"/>
      <c r="Q207" s="1211"/>
      <c r="R207" s="1211"/>
      <c r="S207" s="1211"/>
      <c r="T207" s="1211"/>
      <c r="U207" s="1211"/>
      <c r="V207" s="1211"/>
      <c r="W207" s="1211"/>
      <c r="X207" s="1211"/>
      <c r="Y207" s="1211"/>
      <c r="Z207" s="1211"/>
      <c r="AA207" s="1211"/>
      <c r="AB207" s="1211"/>
      <c r="AC207" s="1211"/>
      <c r="AD207" s="1211"/>
      <c r="AE207" s="1211"/>
      <c r="AF207" s="1211"/>
      <c r="AG207" s="1211"/>
      <c r="AH207" s="1211"/>
      <c r="AI207" s="1211"/>
      <c r="AJ207" s="1211"/>
      <c r="AK207" s="1211"/>
      <c r="AL207" s="1211"/>
      <c r="AM207" s="1211"/>
      <c r="AN207" s="1211"/>
      <c r="AO207" s="1211"/>
      <c r="AP207" s="1211"/>
      <c r="AQ207" s="1211"/>
      <c r="AR207" s="1211"/>
      <c r="AS207" s="1211"/>
      <c r="AT207" s="1211"/>
      <c r="AU207" s="1211"/>
      <c r="AV207" s="1211"/>
      <c r="AW207" s="1211"/>
      <c r="AX207" s="1211"/>
      <c r="AY207" s="1211"/>
      <c r="AZ207" s="1211"/>
      <c r="BA207" s="1211"/>
      <c r="BB207" s="1211"/>
      <c r="BC207" s="1211"/>
      <c r="BD207" s="1211"/>
      <c r="BE207" s="1211"/>
      <c r="BF207" s="1211"/>
      <c r="BG207" s="1211"/>
      <c r="BH207" s="1211"/>
      <c r="BI207" s="1211"/>
      <c r="BJ207" s="1211"/>
      <c r="BK207" s="1211"/>
      <c r="BL207" s="1211"/>
      <c r="BM207" s="1211"/>
      <c r="BN207" s="1211"/>
      <c r="BO207" s="1211"/>
      <c r="BP207" s="1211"/>
      <c r="BQ207" s="1211"/>
      <c r="BR207" s="1211"/>
      <c r="BS207" s="1211"/>
      <c r="BT207" s="1211"/>
      <c r="BU207" s="1211"/>
      <c r="BV207" s="1211"/>
      <c r="BW207" s="1211"/>
      <c r="BX207" s="1211"/>
      <c r="BY207" s="1211"/>
      <c r="BZ207" s="1211"/>
      <c r="CA207" s="1211"/>
      <c r="CB207" s="1211"/>
      <c r="CC207" s="1211"/>
      <c r="CD207" s="1211"/>
      <c r="CE207" s="1211"/>
      <c r="CF207" s="1211"/>
      <c r="CG207" s="1211"/>
      <c r="CH207" s="1212"/>
      <c r="CJ207" s="1531" t="s">
        <v>680</v>
      </c>
      <c r="CK207" s="1531"/>
    </row>
    <row r="208" spans="2:89" ht="18" customHeight="1">
      <c r="B208" s="1247" t="s">
        <v>283</v>
      </c>
      <c r="C208" s="1248"/>
      <c r="D208" s="1248"/>
      <c r="E208" s="1248"/>
      <c r="F208" s="1248"/>
      <c r="G208" s="1248"/>
      <c r="H208" s="1248"/>
      <c r="I208" s="1248"/>
      <c r="J208" s="1248"/>
      <c r="K208" s="1248"/>
      <c r="L208" s="1248"/>
      <c r="M208" s="1248"/>
      <c r="N208" s="1248"/>
      <c r="O208" s="1248"/>
      <c r="P208" s="1248"/>
      <c r="Q208" s="1248"/>
      <c r="R208" s="1248"/>
      <c r="S208" s="1248"/>
      <c r="T208" s="1248"/>
      <c r="U208" s="1248"/>
      <c r="V208" s="1248"/>
      <c r="W208" s="1248"/>
      <c r="X208" s="1248"/>
      <c r="Y208" s="1248"/>
      <c r="Z208" s="1248"/>
      <c r="AA208" s="1248"/>
      <c r="AB208" s="1248"/>
      <c r="AC208" s="1248"/>
      <c r="AD208" s="1248"/>
      <c r="AE208" s="1248"/>
      <c r="AF208" s="1248"/>
      <c r="AG208" s="1248"/>
      <c r="AH208" s="1248"/>
      <c r="AI208" s="1248"/>
      <c r="AJ208" s="1248"/>
      <c r="AK208" s="1248"/>
      <c r="AL208" s="1248"/>
      <c r="AM208" s="1248"/>
      <c r="AN208" s="1248"/>
      <c r="AO208" s="1248"/>
      <c r="AP208" s="1248"/>
      <c r="AQ208" s="1248"/>
      <c r="AR208" s="1248"/>
      <c r="AS208" s="1248"/>
      <c r="AT208" s="1248"/>
      <c r="AU208" s="1248"/>
      <c r="AV208" s="1248"/>
      <c r="AW208" s="1248"/>
      <c r="AX208" s="1248"/>
      <c r="AY208" s="1248"/>
      <c r="AZ208" s="1248"/>
      <c r="BA208" s="1248"/>
      <c r="BB208" s="1248"/>
      <c r="BC208" s="1248"/>
      <c r="BD208" s="1248"/>
      <c r="BE208" s="1248"/>
      <c r="BF208" s="1248"/>
      <c r="BG208" s="1248"/>
      <c r="BH208" s="1248"/>
      <c r="BI208" s="1248"/>
      <c r="BJ208" s="1248"/>
      <c r="BK208" s="1248"/>
      <c r="BL208" s="1248"/>
      <c r="BM208" s="1248"/>
      <c r="BN208" s="1248"/>
      <c r="BO208" s="1248"/>
      <c r="BP208" s="1248"/>
      <c r="BQ208" s="1248"/>
      <c r="BR208" s="1248"/>
      <c r="BS208" s="1248"/>
      <c r="BT208" s="1248"/>
      <c r="BU208" s="1248"/>
      <c r="BV208" s="1248"/>
      <c r="BW208" s="1248"/>
      <c r="BX208" s="1248"/>
      <c r="BY208" s="1248"/>
      <c r="BZ208" s="1248"/>
      <c r="CA208" s="1248"/>
      <c r="CB208" s="1248"/>
      <c r="CC208" s="1248"/>
      <c r="CD208" s="1248"/>
      <c r="CE208" s="1248"/>
      <c r="CF208" s="1248"/>
      <c r="CG208" s="1248"/>
      <c r="CH208" s="1249"/>
      <c r="CJ208" s="1542" t="s">
        <v>283</v>
      </c>
      <c r="CK208" s="1543"/>
    </row>
    <row r="209" spans="1:103" ht="18" customHeight="1">
      <c r="B209" s="606"/>
      <c r="C209" s="157"/>
      <c r="D209" s="861" t="s">
        <v>681</v>
      </c>
      <c r="E209" s="861"/>
      <c r="F209" s="861"/>
      <c r="G209" s="861"/>
      <c r="H209" s="861"/>
      <c r="I209" s="861"/>
      <c r="J209" s="861"/>
      <c r="K209" s="861"/>
      <c r="L209" s="861"/>
      <c r="M209" s="861"/>
      <c r="N209" s="861"/>
      <c r="O209" s="861"/>
      <c r="P209" s="861"/>
      <c r="Q209" s="861"/>
      <c r="R209" s="861"/>
      <c r="S209" s="861"/>
      <c r="T209" s="861"/>
      <c r="U209" s="861"/>
      <c r="V209" s="861"/>
      <c r="W209" s="861"/>
      <c r="X209" s="861"/>
      <c r="Y209" s="861"/>
      <c r="Z209" s="861"/>
      <c r="AA209" s="861"/>
      <c r="AB209" s="861"/>
      <c r="AC209" s="861"/>
      <c r="AD209" s="861"/>
      <c r="AE209" s="861"/>
      <c r="AF209" s="861"/>
      <c r="AG209" s="861"/>
      <c r="AH209" s="861"/>
      <c r="AI209" s="861"/>
      <c r="AJ209" s="861"/>
      <c r="AK209" s="861"/>
      <c r="AL209" s="861"/>
      <c r="AM209" s="861"/>
      <c r="AN209" s="861"/>
      <c r="AO209" s="861"/>
      <c r="AP209" s="861"/>
      <c r="AQ209" s="862" t="s">
        <v>722</v>
      </c>
      <c r="AR209" s="862"/>
      <c r="AS209" s="862"/>
      <c r="AT209" s="862"/>
      <c r="AU209" s="862"/>
      <c r="AV209" s="862"/>
      <c r="AW209" s="862"/>
      <c r="AX209" s="862"/>
      <c r="AY209" s="862"/>
      <c r="AZ209" s="862"/>
      <c r="BA209" s="862"/>
      <c r="BB209" s="862"/>
      <c r="BC209" s="862"/>
      <c r="BD209" s="862"/>
      <c r="BE209" s="863"/>
      <c r="BF209" s="864"/>
      <c r="BG209" s="864"/>
      <c r="BH209" s="864"/>
      <c r="BI209" s="864"/>
      <c r="BJ209" s="864"/>
      <c r="BK209" s="864"/>
      <c r="BL209" s="864"/>
      <c r="BM209" s="865"/>
      <c r="BN209" s="623"/>
      <c r="BO209" s="623" t="s">
        <v>641</v>
      </c>
      <c r="BP209" s="623"/>
      <c r="BQ209" s="623"/>
      <c r="BR209" s="623"/>
      <c r="BS209" s="623"/>
      <c r="BT209" s="623"/>
      <c r="BU209" s="623"/>
      <c r="BV209" s="623"/>
      <c r="BW209" s="623"/>
      <c r="BX209" s="623"/>
      <c r="BY209" s="623"/>
      <c r="BZ209" s="623"/>
      <c r="CA209" s="623"/>
      <c r="CB209" s="623"/>
      <c r="CC209" s="623"/>
      <c r="CD209" s="623"/>
      <c r="CE209" s="623"/>
      <c r="CF209" s="623"/>
      <c r="CG209" s="623"/>
      <c r="CH209" s="154"/>
      <c r="CJ209" s="888" t="s">
        <v>723</v>
      </c>
      <c r="CK209" s="889"/>
    </row>
    <row r="210" spans="1:103" ht="18" customHeight="1">
      <c r="B210" s="606"/>
      <c r="C210" s="157"/>
      <c r="D210" s="1591" t="s">
        <v>714</v>
      </c>
      <c r="E210" s="1592"/>
      <c r="F210" s="1592"/>
      <c r="G210" s="1592"/>
      <c r="H210" s="1592"/>
      <c r="I210" s="1592"/>
      <c r="J210" s="1592"/>
      <c r="K210" s="1592"/>
      <c r="L210" s="1592"/>
      <c r="M210" s="1592"/>
      <c r="N210" s="1592"/>
      <c r="O210" s="1592"/>
      <c r="P210" s="1592"/>
      <c r="Q210" s="1592"/>
      <c r="R210" s="1592"/>
      <c r="S210" s="1592"/>
      <c r="T210" s="1592"/>
      <c r="U210" s="1592"/>
      <c r="V210" s="1592"/>
      <c r="W210" s="1592"/>
      <c r="X210" s="1592"/>
      <c r="Y210" s="1592"/>
      <c r="Z210" s="1592"/>
      <c r="AA210" s="1592"/>
      <c r="AB210" s="1592"/>
      <c r="AC210" s="1592"/>
      <c r="AD210" s="1592"/>
      <c r="AE210" s="1592"/>
      <c r="AF210" s="1592"/>
      <c r="AG210" s="1592"/>
      <c r="AH210" s="1592"/>
      <c r="AI210" s="1592"/>
      <c r="AJ210" s="1592"/>
      <c r="AK210" s="1592"/>
      <c r="AL210" s="1592"/>
      <c r="AM210" s="1592"/>
      <c r="AN210" s="1592"/>
      <c r="AO210" s="1592"/>
      <c r="AP210" s="1592"/>
      <c r="AQ210" s="1592"/>
      <c r="AR210" s="1592"/>
      <c r="AS210" s="1592"/>
      <c r="AT210" s="1592"/>
      <c r="AU210" s="1592"/>
      <c r="AV210" s="1592"/>
      <c r="AW210" s="1592"/>
      <c r="AX210" s="1592"/>
      <c r="AY210" s="1592"/>
      <c r="AZ210" s="1592"/>
      <c r="BA210" s="1592"/>
      <c r="BB210" s="1592"/>
      <c r="BC210" s="1592"/>
      <c r="BD210" s="1592"/>
      <c r="BE210" s="1592"/>
      <c r="BF210" s="1592"/>
      <c r="BG210" s="1592"/>
      <c r="BH210" s="1592"/>
      <c r="BI210" s="1592"/>
      <c r="BJ210" s="1592"/>
      <c r="BK210" s="1592"/>
      <c r="BL210" s="1592"/>
      <c r="BM210" s="1592"/>
      <c r="BN210" s="1592"/>
      <c r="BO210" s="1592"/>
      <c r="BP210" s="1592"/>
      <c r="BQ210" s="1592"/>
      <c r="BR210" s="1592"/>
      <c r="BS210" s="1592"/>
      <c r="BT210" s="1592"/>
      <c r="BU210" s="1592"/>
      <c r="BV210" s="1592"/>
      <c r="BW210" s="1592"/>
      <c r="BX210" s="1592"/>
      <c r="BY210" s="1592"/>
      <c r="BZ210" s="1592"/>
      <c r="CA210" s="1592"/>
      <c r="CB210" s="1592"/>
      <c r="CC210" s="1592"/>
      <c r="CD210" s="1592"/>
      <c r="CE210" s="1592"/>
      <c r="CF210" s="1592"/>
      <c r="CG210" s="1592"/>
      <c r="CH210" s="154"/>
      <c r="CJ210" s="890"/>
      <c r="CK210" s="891"/>
    </row>
    <row r="211" spans="1:103" ht="18" customHeight="1">
      <c r="B211" s="606"/>
      <c r="C211" s="157"/>
      <c r="D211" s="1592"/>
      <c r="E211" s="1592"/>
      <c r="F211" s="1592"/>
      <c r="G211" s="1592"/>
      <c r="H211" s="1592"/>
      <c r="I211" s="1592"/>
      <c r="J211" s="1592"/>
      <c r="K211" s="1592"/>
      <c r="L211" s="1592"/>
      <c r="M211" s="1592"/>
      <c r="N211" s="1592"/>
      <c r="O211" s="1592"/>
      <c r="P211" s="1592"/>
      <c r="Q211" s="1592"/>
      <c r="R211" s="1592"/>
      <c r="S211" s="1592"/>
      <c r="T211" s="1592"/>
      <c r="U211" s="1592"/>
      <c r="V211" s="1592"/>
      <c r="W211" s="1592"/>
      <c r="X211" s="1592"/>
      <c r="Y211" s="1592"/>
      <c r="Z211" s="1592"/>
      <c r="AA211" s="1592"/>
      <c r="AB211" s="1592"/>
      <c r="AC211" s="1592"/>
      <c r="AD211" s="1592"/>
      <c r="AE211" s="1592"/>
      <c r="AF211" s="1592"/>
      <c r="AG211" s="1592"/>
      <c r="AH211" s="1592"/>
      <c r="AI211" s="1592"/>
      <c r="AJ211" s="1592"/>
      <c r="AK211" s="1592"/>
      <c r="AL211" s="1592"/>
      <c r="AM211" s="1592"/>
      <c r="AN211" s="1592"/>
      <c r="AO211" s="1592"/>
      <c r="AP211" s="1592"/>
      <c r="AQ211" s="1592"/>
      <c r="AR211" s="1592"/>
      <c r="AS211" s="1592"/>
      <c r="AT211" s="1592"/>
      <c r="AU211" s="1592"/>
      <c r="AV211" s="1592"/>
      <c r="AW211" s="1592"/>
      <c r="AX211" s="1592"/>
      <c r="AY211" s="1592"/>
      <c r="AZ211" s="1592"/>
      <c r="BA211" s="1592"/>
      <c r="BB211" s="1592"/>
      <c r="BC211" s="1592"/>
      <c r="BD211" s="1592"/>
      <c r="BE211" s="1592"/>
      <c r="BF211" s="1592"/>
      <c r="BG211" s="1592"/>
      <c r="BH211" s="1592"/>
      <c r="BI211" s="1592"/>
      <c r="BJ211" s="1592"/>
      <c r="BK211" s="1592"/>
      <c r="BL211" s="1592"/>
      <c r="BM211" s="1592"/>
      <c r="BN211" s="1592"/>
      <c r="BO211" s="1592"/>
      <c r="BP211" s="1592"/>
      <c r="BQ211" s="1592"/>
      <c r="BR211" s="1592"/>
      <c r="BS211" s="1592"/>
      <c r="BT211" s="1592"/>
      <c r="BU211" s="1592"/>
      <c r="BV211" s="1592"/>
      <c r="BW211" s="1592"/>
      <c r="BX211" s="1592"/>
      <c r="BY211" s="1592"/>
      <c r="BZ211" s="1592"/>
      <c r="CA211" s="1592"/>
      <c r="CB211" s="1592"/>
      <c r="CC211" s="1592"/>
      <c r="CD211" s="1592"/>
      <c r="CE211" s="1592"/>
      <c r="CF211" s="1592"/>
      <c r="CG211" s="1592"/>
      <c r="CH211" s="154"/>
      <c r="CJ211" s="890"/>
      <c r="CK211" s="891"/>
    </row>
    <row r="212" spans="1:103" ht="18" customHeight="1">
      <c r="B212" s="606"/>
      <c r="C212" s="157"/>
      <c r="D212" s="1592"/>
      <c r="E212" s="1592"/>
      <c r="F212" s="1592"/>
      <c r="G212" s="1592"/>
      <c r="H212" s="1592"/>
      <c r="I212" s="1592"/>
      <c r="J212" s="1592"/>
      <c r="K212" s="1592"/>
      <c r="L212" s="1592"/>
      <c r="M212" s="1592"/>
      <c r="N212" s="1592"/>
      <c r="O212" s="1592"/>
      <c r="P212" s="1592"/>
      <c r="Q212" s="1592"/>
      <c r="R212" s="1592"/>
      <c r="S212" s="1592"/>
      <c r="T212" s="1592"/>
      <c r="U212" s="1592"/>
      <c r="V212" s="1592"/>
      <c r="W212" s="1592"/>
      <c r="X212" s="1592"/>
      <c r="Y212" s="1592"/>
      <c r="Z212" s="1592"/>
      <c r="AA212" s="1592"/>
      <c r="AB212" s="1592"/>
      <c r="AC212" s="1592"/>
      <c r="AD212" s="1592"/>
      <c r="AE212" s="1592"/>
      <c r="AF212" s="1592"/>
      <c r="AG212" s="1592"/>
      <c r="AH212" s="1592"/>
      <c r="AI212" s="1592"/>
      <c r="AJ212" s="1592"/>
      <c r="AK212" s="1592"/>
      <c r="AL212" s="1592"/>
      <c r="AM212" s="1592"/>
      <c r="AN212" s="1592"/>
      <c r="AO212" s="1592"/>
      <c r="AP212" s="1592"/>
      <c r="AQ212" s="1592"/>
      <c r="AR212" s="1592"/>
      <c r="AS212" s="1592"/>
      <c r="AT212" s="1592"/>
      <c r="AU212" s="1592"/>
      <c r="AV212" s="1592"/>
      <c r="AW212" s="1592"/>
      <c r="AX212" s="1592"/>
      <c r="AY212" s="1592"/>
      <c r="AZ212" s="1592"/>
      <c r="BA212" s="1592"/>
      <c r="BB212" s="1592"/>
      <c r="BC212" s="1592"/>
      <c r="BD212" s="1592"/>
      <c r="BE212" s="1592"/>
      <c r="BF212" s="1592"/>
      <c r="BG212" s="1592"/>
      <c r="BH212" s="1592"/>
      <c r="BI212" s="1592"/>
      <c r="BJ212" s="1592"/>
      <c r="BK212" s="1592"/>
      <c r="BL212" s="1592"/>
      <c r="BM212" s="1592"/>
      <c r="BN212" s="1592"/>
      <c r="BO212" s="1592"/>
      <c r="BP212" s="1592"/>
      <c r="BQ212" s="1592"/>
      <c r="BR212" s="1592"/>
      <c r="BS212" s="1592"/>
      <c r="BT212" s="1592"/>
      <c r="BU212" s="1592"/>
      <c r="BV212" s="1592"/>
      <c r="BW212" s="1592"/>
      <c r="BX212" s="1592"/>
      <c r="BY212" s="1592"/>
      <c r="BZ212" s="1592"/>
      <c r="CA212" s="1592"/>
      <c r="CB212" s="1592"/>
      <c r="CC212" s="1592"/>
      <c r="CD212" s="1592"/>
      <c r="CE212" s="1592"/>
      <c r="CF212" s="1592"/>
      <c r="CG212" s="1592"/>
      <c r="CH212" s="154"/>
      <c r="CJ212" s="890"/>
      <c r="CK212" s="891"/>
    </row>
    <row r="213" spans="1:103" ht="18" customHeight="1">
      <c r="B213" s="606"/>
      <c r="C213" s="157"/>
      <c r="D213" s="1592"/>
      <c r="E213" s="1592"/>
      <c r="F213" s="1592"/>
      <c r="G213" s="1592"/>
      <c r="H213" s="1592"/>
      <c r="I213" s="1592"/>
      <c r="J213" s="1592"/>
      <c r="K213" s="1592"/>
      <c r="L213" s="1592"/>
      <c r="M213" s="1592"/>
      <c r="N213" s="1592"/>
      <c r="O213" s="1592"/>
      <c r="P213" s="1592"/>
      <c r="Q213" s="1592"/>
      <c r="R213" s="1592"/>
      <c r="S213" s="1592"/>
      <c r="T213" s="1592"/>
      <c r="U213" s="1592"/>
      <c r="V213" s="1592"/>
      <c r="W213" s="1592"/>
      <c r="X213" s="1592"/>
      <c r="Y213" s="1592"/>
      <c r="Z213" s="1592"/>
      <c r="AA213" s="1592"/>
      <c r="AB213" s="1592"/>
      <c r="AC213" s="1592"/>
      <c r="AD213" s="1592"/>
      <c r="AE213" s="1592"/>
      <c r="AF213" s="1592"/>
      <c r="AG213" s="1592"/>
      <c r="AH213" s="1592"/>
      <c r="AI213" s="1592"/>
      <c r="AJ213" s="1592"/>
      <c r="AK213" s="1592"/>
      <c r="AL213" s="1592"/>
      <c r="AM213" s="1592"/>
      <c r="AN213" s="1592"/>
      <c r="AO213" s="1592"/>
      <c r="AP213" s="1592"/>
      <c r="AQ213" s="1592"/>
      <c r="AR213" s="1592"/>
      <c r="AS213" s="1592"/>
      <c r="AT213" s="1592"/>
      <c r="AU213" s="1592"/>
      <c r="AV213" s="1592"/>
      <c r="AW213" s="1592"/>
      <c r="AX213" s="1592"/>
      <c r="AY213" s="1592"/>
      <c r="AZ213" s="1592"/>
      <c r="BA213" s="1592"/>
      <c r="BB213" s="1592"/>
      <c r="BC213" s="1592"/>
      <c r="BD213" s="1592"/>
      <c r="BE213" s="1592"/>
      <c r="BF213" s="1592"/>
      <c r="BG213" s="1592"/>
      <c r="BH213" s="1592"/>
      <c r="BI213" s="1592"/>
      <c r="BJ213" s="1592"/>
      <c r="BK213" s="1592"/>
      <c r="BL213" s="1592"/>
      <c r="BM213" s="1592"/>
      <c r="BN213" s="1592"/>
      <c r="BO213" s="1592"/>
      <c r="BP213" s="1592"/>
      <c r="BQ213" s="1592"/>
      <c r="BR213" s="1592"/>
      <c r="BS213" s="1592"/>
      <c r="BT213" s="1592"/>
      <c r="BU213" s="1592"/>
      <c r="BV213" s="1592"/>
      <c r="BW213" s="1592"/>
      <c r="BX213" s="1592"/>
      <c r="BY213" s="1592"/>
      <c r="BZ213" s="1592"/>
      <c r="CA213" s="1592"/>
      <c r="CB213" s="1592"/>
      <c r="CC213" s="1592"/>
      <c r="CD213" s="1592"/>
      <c r="CE213" s="1592"/>
      <c r="CF213" s="1592"/>
      <c r="CG213" s="1592"/>
      <c r="CH213" s="154"/>
      <c r="CJ213" s="890"/>
      <c r="CK213" s="891"/>
    </row>
    <row r="214" spans="1:103" ht="18" customHeight="1">
      <c r="B214" s="606"/>
      <c r="C214" s="157"/>
      <c r="D214" s="1592"/>
      <c r="E214" s="1592"/>
      <c r="F214" s="1592"/>
      <c r="G214" s="1592"/>
      <c r="H214" s="1592"/>
      <c r="I214" s="1592"/>
      <c r="J214" s="1592"/>
      <c r="K214" s="1592"/>
      <c r="L214" s="1592"/>
      <c r="M214" s="1592"/>
      <c r="N214" s="1592"/>
      <c r="O214" s="1592"/>
      <c r="P214" s="1592"/>
      <c r="Q214" s="1592"/>
      <c r="R214" s="1592"/>
      <c r="S214" s="1592"/>
      <c r="T214" s="1592"/>
      <c r="U214" s="1592"/>
      <c r="V214" s="1592"/>
      <c r="W214" s="1592"/>
      <c r="X214" s="1592"/>
      <c r="Y214" s="1592"/>
      <c r="Z214" s="1592"/>
      <c r="AA214" s="1592"/>
      <c r="AB214" s="1592"/>
      <c r="AC214" s="1592"/>
      <c r="AD214" s="1592"/>
      <c r="AE214" s="1592"/>
      <c r="AF214" s="1592"/>
      <c r="AG214" s="1592"/>
      <c r="AH214" s="1592"/>
      <c r="AI214" s="1592"/>
      <c r="AJ214" s="1592"/>
      <c r="AK214" s="1592"/>
      <c r="AL214" s="1592"/>
      <c r="AM214" s="1592"/>
      <c r="AN214" s="1592"/>
      <c r="AO214" s="1592"/>
      <c r="AP214" s="1592"/>
      <c r="AQ214" s="1592"/>
      <c r="AR214" s="1592"/>
      <c r="AS214" s="1592"/>
      <c r="AT214" s="1592"/>
      <c r="AU214" s="1592"/>
      <c r="AV214" s="1592"/>
      <c r="AW214" s="1592"/>
      <c r="AX214" s="1592"/>
      <c r="AY214" s="1592"/>
      <c r="AZ214" s="1592"/>
      <c r="BA214" s="1592"/>
      <c r="BB214" s="1592"/>
      <c r="BC214" s="1592"/>
      <c r="BD214" s="1592"/>
      <c r="BE214" s="1592"/>
      <c r="BF214" s="1592"/>
      <c r="BG214" s="1592"/>
      <c r="BH214" s="1592"/>
      <c r="BI214" s="1592"/>
      <c r="BJ214" s="1592"/>
      <c r="BK214" s="1592"/>
      <c r="BL214" s="1592"/>
      <c r="BM214" s="1592"/>
      <c r="BN214" s="1592"/>
      <c r="BO214" s="1592"/>
      <c r="BP214" s="1592"/>
      <c r="BQ214" s="1592"/>
      <c r="BR214" s="1592"/>
      <c r="BS214" s="1592"/>
      <c r="BT214" s="1592"/>
      <c r="BU214" s="1592"/>
      <c r="BV214" s="1592"/>
      <c r="BW214" s="1592"/>
      <c r="BX214" s="1592"/>
      <c r="BY214" s="1592"/>
      <c r="BZ214" s="1592"/>
      <c r="CA214" s="1592"/>
      <c r="CB214" s="1592"/>
      <c r="CC214" s="1592"/>
      <c r="CD214" s="1592"/>
      <c r="CE214" s="1592"/>
      <c r="CF214" s="1592"/>
      <c r="CG214" s="1592"/>
      <c r="CH214" s="154"/>
      <c r="CJ214" s="890"/>
      <c r="CK214" s="891"/>
    </row>
    <row r="215" spans="1:103" ht="18" customHeight="1">
      <c r="B215" s="606"/>
      <c r="C215" s="157"/>
      <c r="D215" s="1592"/>
      <c r="E215" s="1592"/>
      <c r="F215" s="1592"/>
      <c r="G215" s="1592"/>
      <c r="H215" s="1592"/>
      <c r="I215" s="1592"/>
      <c r="J215" s="1592"/>
      <c r="K215" s="1592"/>
      <c r="L215" s="1592"/>
      <c r="M215" s="1592"/>
      <c r="N215" s="1592"/>
      <c r="O215" s="1592"/>
      <c r="P215" s="1592"/>
      <c r="Q215" s="1592"/>
      <c r="R215" s="1592"/>
      <c r="S215" s="1592"/>
      <c r="T215" s="1592"/>
      <c r="U215" s="1592"/>
      <c r="V215" s="1592"/>
      <c r="W215" s="1592"/>
      <c r="X215" s="1592"/>
      <c r="Y215" s="1592"/>
      <c r="Z215" s="1592"/>
      <c r="AA215" s="1592"/>
      <c r="AB215" s="1592"/>
      <c r="AC215" s="1592"/>
      <c r="AD215" s="1592"/>
      <c r="AE215" s="1592"/>
      <c r="AF215" s="1592"/>
      <c r="AG215" s="1592"/>
      <c r="AH215" s="1592"/>
      <c r="AI215" s="1592"/>
      <c r="AJ215" s="1592"/>
      <c r="AK215" s="1592"/>
      <c r="AL215" s="1592"/>
      <c r="AM215" s="1592"/>
      <c r="AN215" s="1592"/>
      <c r="AO215" s="1592"/>
      <c r="AP215" s="1592"/>
      <c r="AQ215" s="1592"/>
      <c r="AR215" s="1592"/>
      <c r="AS215" s="1592"/>
      <c r="AT215" s="1592"/>
      <c r="AU215" s="1592"/>
      <c r="AV215" s="1592"/>
      <c r="AW215" s="1592"/>
      <c r="AX215" s="1592"/>
      <c r="AY215" s="1592"/>
      <c r="AZ215" s="1592"/>
      <c r="BA215" s="1592"/>
      <c r="BB215" s="1592"/>
      <c r="BC215" s="1592"/>
      <c r="BD215" s="1592"/>
      <c r="BE215" s="1592"/>
      <c r="BF215" s="1592"/>
      <c r="BG215" s="1592"/>
      <c r="BH215" s="1592"/>
      <c r="BI215" s="1592"/>
      <c r="BJ215" s="1592"/>
      <c r="BK215" s="1592"/>
      <c r="BL215" s="1592"/>
      <c r="BM215" s="1592"/>
      <c r="BN215" s="1592"/>
      <c r="BO215" s="1592"/>
      <c r="BP215" s="1592"/>
      <c r="BQ215" s="1592"/>
      <c r="BR215" s="1592"/>
      <c r="BS215" s="1592"/>
      <c r="BT215" s="1592"/>
      <c r="BU215" s="1592"/>
      <c r="BV215" s="1592"/>
      <c r="BW215" s="1592"/>
      <c r="BX215" s="1592"/>
      <c r="BY215" s="1592"/>
      <c r="BZ215" s="1592"/>
      <c r="CA215" s="1592"/>
      <c r="CB215" s="1592"/>
      <c r="CC215" s="1592"/>
      <c r="CD215" s="1592"/>
      <c r="CE215" s="1592"/>
      <c r="CF215" s="1592"/>
      <c r="CG215" s="1592"/>
      <c r="CH215" s="154"/>
      <c r="CJ215" s="890"/>
      <c r="CK215" s="891"/>
    </row>
    <row r="216" spans="1:103" ht="18" customHeight="1">
      <c r="B216" s="606"/>
      <c r="C216" s="157"/>
      <c r="D216" s="1592"/>
      <c r="E216" s="1592"/>
      <c r="F216" s="1592"/>
      <c r="G216" s="1592"/>
      <c r="H216" s="1592"/>
      <c r="I216" s="1592"/>
      <c r="J216" s="1592"/>
      <c r="K216" s="1592"/>
      <c r="L216" s="1592"/>
      <c r="M216" s="1592"/>
      <c r="N216" s="1592"/>
      <c r="O216" s="1592"/>
      <c r="P216" s="1592"/>
      <c r="Q216" s="1592"/>
      <c r="R216" s="1592"/>
      <c r="S216" s="1592"/>
      <c r="T216" s="1592"/>
      <c r="U216" s="1592"/>
      <c r="V216" s="1592"/>
      <c r="W216" s="1592"/>
      <c r="X216" s="1592"/>
      <c r="Y216" s="1592"/>
      <c r="Z216" s="1592"/>
      <c r="AA216" s="1592"/>
      <c r="AB216" s="1592"/>
      <c r="AC216" s="1592"/>
      <c r="AD216" s="1592"/>
      <c r="AE216" s="1592"/>
      <c r="AF216" s="1592"/>
      <c r="AG216" s="1592"/>
      <c r="AH216" s="1592"/>
      <c r="AI216" s="1592"/>
      <c r="AJ216" s="1592"/>
      <c r="AK216" s="1592"/>
      <c r="AL216" s="1592"/>
      <c r="AM216" s="1592"/>
      <c r="AN216" s="1592"/>
      <c r="AO216" s="1592"/>
      <c r="AP216" s="1592"/>
      <c r="AQ216" s="1592"/>
      <c r="AR216" s="1592"/>
      <c r="AS216" s="1592"/>
      <c r="AT216" s="1592"/>
      <c r="AU216" s="1592"/>
      <c r="AV216" s="1592"/>
      <c r="AW216" s="1592"/>
      <c r="AX216" s="1592"/>
      <c r="AY216" s="1592"/>
      <c r="AZ216" s="1592"/>
      <c r="BA216" s="1592"/>
      <c r="BB216" s="1592"/>
      <c r="BC216" s="1592"/>
      <c r="BD216" s="1592"/>
      <c r="BE216" s="1592"/>
      <c r="BF216" s="1592"/>
      <c r="BG216" s="1592"/>
      <c r="BH216" s="1592"/>
      <c r="BI216" s="1592"/>
      <c r="BJ216" s="1592"/>
      <c r="BK216" s="1592"/>
      <c r="BL216" s="1592"/>
      <c r="BM216" s="1592"/>
      <c r="BN216" s="1592"/>
      <c r="BO216" s="1592"/>
      <c r="BP216" s="1592"/>
      <c r="BQ216" s="1592"/>
      <c r="BR216" s="1592"/>
      <c r="BS216" s="1592"/>
      <c r="BT216" s="1592"/>
      <c r="BU216" s="1592"/>
      <c r="BV216" s="1592"/>
      <c r="BW216" s="1592"/>
      <c r="BX216" s="1592"/>
      <c r="BY216" s="1592"/>
      <c r="BZ216" s="1592"/>
      <c r="CA216" s="1592"/>
      <c r="CB216" s="1592"/>
      <c r="CC216" s="1592"/>
      <c r="CD216" s="1592"/>
      <c r="CE216" s="1592"/>
      <c r="CF216" s="1592"/>
      <c r="CG216" s="1592"/>
      <c r="CH216" s="154"/>
      <c r="CJ216" s="890"/>
      <c r="CK216" s="891"/>
    </row>
    <row r="217" spans="1:103" ht="18" customHeight="1">
      <c r="B217" s="606"/>
      <c r="C217" s="157"/>
      <c r="D217" s="1592"/>
      <c r="E217" s="1592"/>
      <c r="F217" s="1592"/>
      <c r="G217" s="1592"/>
      <c r="H217" s="1592"/>
      <c r="I217" s="1592"/>
      <c r="J217" s="1592"/>
      <c r="K217" s="1592"/>
      <c r="L217" s="1592"/>
      <c r="M217" s="1592"/>
      <c r="N217" s="1592"/>
      <c r="O217" s="1592"/>
      <c r="P217" s="1592"/>
      <c r="Q217" s="1592"/>
      <c r="R217" s="1592"/>
      <c r="S217" s="1592"/>
      <c r="T217" s="1592"/>
      <c r="U217" s="1592"/>
      <c r="V217" s="1592"/>
      <c r="W217" s="1592"/>
      <c r="X217" s="1592"/>
      <c r="Y217" s="1592"/>
      <c r="Z217" s="1592"/>
      <c r="AA217" s="1592"/>
      <c r="AB217" s="1592"/>
      <c r="AC217" s="1592"/>
      <c r="AD217" s="1592"/>
      <c r="AE217" s="1592"/>
      <c r="AF217" s="1592"/>
      <c r="AG217" s="1592"/>
      <c r="AH217" s="1592"/>
      <c r="AI217" s="1592"/>
      <c r="AJ217" s="1592"/>
      <c r="AK217" s="1592"/>
      <c r="AL217" s="1592"/>
      <c r="AM217" s="1592"/>
      <c r="AN217" s="1592"/>
      <c r="AO217" s="1592"/>
      <c r="AP217" s="1592"/>
      <c r="AQ217" s="1592"/>
      <c r="AR217" s="1592"/>
      <c r="AS217" s="1592"/>
      <c r="AT217" s="1592"/>
      <c r="AU217" s="1592"/>
      <c r="AV217" s="1592"/>
      <c r="AW217" s="1592"/>
      <c r="AX217" s="1592"/>
      <c r="AY217" s="1592"/>
      <c r="AZ217" s="1592"/>
      <c r="BA217" s="1592"/>
      <c r="BB217" s="1592"/>
      <c r="BC217" s="1592"/>
      <c r="BD217" s="1592"/>
      <c r="BE217" s="1592"/>
      <c r="BF217" s="1592"/>
      <c r="BG217" s="1592"/>
      <c r="BH217" s="1592"/>
      <c r="BI217" s="1592"/>
      <c r="BJ217" s="1592"/>
      <c r="BK217" s="1592"/>
      <c r="BL217" s="1592"/>
      <c r="BM217" s="1592"/>
      <c r="BN217" s="1592"/>
      <c r="BO217" s="1592"/>
      <c r="BP217" s="1592"/>
      <c r="BQ217" s="1592"/>
      <c r="BR217" s="1592"/>
      <c r="BS217" s="1592"/>
      <c r="BT217" s="1592"/>
      <c r="BU217" s="1592"/>
      <c r="BV217" s="1592"/>
      <c r="BW217" s="1592"/>
      <c r="BX217" s="1592"/>
      <c r="BY217" s="1592"/>
      <c r="BZ217" s="1592"/>
      <c r="CA217" s="1592"/>
      <c r="CB217" s="1592"/>
      <c r="CC217" s="1592"/>
      <c r="CD217" s="1592"/>
      <c r="CE217" s="1592"/>
      <c r="CF217" s="1592"/>
      <c r="CG217" s="1592"/>
      <c r="CH217" s="154"/>
      <c r="CJ217" s="892"/>
      <c r="CK217" s="893"/>
    </row>
    <row r="218" spans="1:103" ht="18" customHeight="1">
      <c r="B218" s="606"/>
      <c r="C218" s="157"/>
      <c r="D218" s="634"/>
      <c r="E218" s="634"/>
      <c r="F218" s="634"/>
      <c r="G218" s="634"/>
      <c r="H218" s="634"/>
      <c r="I218" s="634"/>
      <c r="J218" s="634"/>
      <c r="K218" s="634"/>
      <c r="L218" s="634"/>
      <c r="M218" s="634"/>
      <c r="N218" s="634"/>
      <c r="O218" s="634"/>
      <c r="P218" s="634"/>
      <c r="R218" s="634"/>
      <c r="S218" s="634"/>
      <c r="T218" s="634"/>
      <c r="U218" s="634"/>
      <c r="V218" s="634"/>
      <c r="W218" s="634"/>
      <c r="X218" s="634"/>
      <c r="Y218" s="634"/>
      <c r="Z218" s="634"/>
      <c r="AA218" s="634"/>
      <c r="AB218" s="634"/>
      <c r="AC218" s="634"/>
      <c r="AD218" s="634"/>
      <c r="AE218" s="634"/>
      <c r="AF218" s="634"/>
      <c r="AG218" s="634"/>
      <c r="AH218" s="634"/>
      <c r="AI218" s="634"/>
      <c r="AJ218" s="634"/>
      <c r="AK218" s="634"/>
      <c r="AL218" s="634"/>
      <c r="AM218" s="634"/>
      <c r="AN218" s="634"/>
      <c r="AO218" s="634"/>
      <c r="AP218" s="634"/>
      <c r="AQ218" s="634"/>
      <c r="AR218" s="634"/>
      <c r="AS218" s="634"/>
      <c r="AT218" s="634"/>
      <c r="AU218" s="634"/>
      <c r="AV218" s="634"/>
      <c r="AW218" s="634"/>
      <c r="AX218" s="634"/>
      <c r="BT218" s="634"/>
      <c r="BU218" s="634"/>
      <c r="BV218" s="634"/>
      <c r="BW218" s="634"/>
      <c r="BX218" s="634"/>
      <c r="BY218" s="634"/>
      <c r="BZ218" s="634"/>
      <c r="CA218" s="634"/>
      <c r="CB218" s="634"/>
      <c r="CC218" s="634"/>
      <c r="CD218" s="634"/>
      <c r="CE218" s="634"/>
      <c r="CF218" s="634"/>
      <c r="CG218" s="634"/>
      <c r="CH218" s="154"/>
      <c r="CJ218" s="630"/>
      <c r="CK218" s="631"/>
    </row>
    <row r="219" spans="1:103" ht="18" customHeight="1">
      <c r="A219" s="561" t="s">
        <v>142</v>
      </c>
      <c r="B219" s="606"/>
      <c r="C219" s="157"/>
      <c r="D219" s="1614" t="s">
        <v>787</v>
      </c>
      <c r="E219" s="1614"/>
      <c r="F219" s="1614"/>
      <c r="G219" s="1614"/>
      <c r="H219" s="1614"/>
      <c r="I219" s="1614"/>
      <c r="J219" s="1614"/>
      <c r="K219" s="1614"/>
      <c r="L219" s="1614"/>
      <c r="M219" s="1614"/>
      <c r="N219" s="1614"/>
      <c r="O219" s="1614"/>
      <c r="P219" s="1614"/>
      <c r="Q219" s="1614"/>
      <c r="R219" s="1614"/>
      <c r="S219" s="1614"/>
      <c r="T219" s="1614"/>
      <c r="U219" s="1614"/>
      <c r="V219" s="1614"/>
      <c r="W219" s="1614"/>
      <c r="X219" s="1614"/>
      <c r="Y219" s="1614"/>
      <c r="Z219" s="1614"/>
      <c r="AA219" s="1614"/>
      <c r="AB219" s="1614"/>
      <c r="AC219" s="1614"/>
      <c r="AD219" s="1614"/>
      <c r="AE219" s="1614"/>
      <c r="AF219" s="1614"/>
      <c r="AG219" s="1614"/>
      <c r="AH219" s="1614"/>
      <c r="AI219" s="1614"/>
      <c r="AJ219" s="1614"/>
      <c r="AK219" s="1614"/>
      <c r="AL219" s="1614"/>
      <c r="AM219" s="1614"/>
      <c r="AN219" s="1614"/>
      <c r="AO219" s="1614"/>
      <c r="AP219" s="1614"/>
      <c r="AQ219" s="1614"/>
      <c r="AR219" s="1614"/>
      <c r="AS219" s="1614"/>
      <c r="AT219" s="1614"/>
      <c r="AU219" s="1614"/>
      <c r="AV219" s="1614"/>
      <c r="AW219" s="1614"/>
      <c r="AX219" s="1614"/>
      <c r="AY219" s="1614"/>
      <c r="AZ219" s="1614"/>
      <c r="BA219" s="1614"/>
      <c r="BB219" s="1614"/>
      <c r="BC219" s="1614"/>
      <c r="BD219" s="1614"/>
      <c r="BE219" s="1614"/>
      <c r="BF219" s="1614"/>
      <c r="BG219" s="1614"/>
      <c r="BH219" s="1614"/>
      <c r="BI219" s="1614"/>
      <c r="BJ219" s="1614"/>
      <c r="BK219" s="1614"/>
      <c r="BL219" s="1614"/>
      <c r="BM219" s="1614"/>
      <c r="BN219" s="1614"/>
      <c r="BO219" s="1614"/>
      <c r="BP219" s="1614"/>
      <c r="BQ219" s="1614"/>
      <c r="BR219" s="1614"/>
      <c r="BS219" s="1614"/>
      <c r="BT219" s="1614"/>
      <c r="BU219" s="1614"/>
      <c r="BV219" s="1614"/>
      <c r="BW219" s="1614"/>
      <c r="BX219" s="1614"/>
      <c r="BY219" s="1614"/>
      <c r="BZ219" s="1614"/>
      <c r="CA219" s="1614"/>
      <c r="CB219" s="1614"/>
      <c r="CC219" s="1614"/>
      <c r="CD219" s="1614"/>
      <c r="CE219" s="1614"/>
      <c r="CF219" s="1614"/>
      <c r="CG219" s="634"/>
      <c r="CH219" s="154"/>
      <c r="CJ219" s="1069" t="s">
        <v>790</v>
      </c>
      <c r="CK219" s="1070"/>
      <c r="CM219" s="1597" t="s">
        <v>789</v>
      </c>
      <c r="CN219" s="1597"/>
      <c r="CO219" s="1597"/>
      <c r="CP219" s="1597"/>
      <c r="CQ219" s="1597"/>
      <c r="CR219" s="1597"/>
      <c r="CS219" s="1597"/>
      <c r="CT219" s="1597"/>
      <c r="CU219" s="1597"/>
      <c r="CV219" s="1597"/>
      <c r="CW219" s="1597"/>
      <c r="CX219" s="1597"/>
      <c r="CY219" s="1597"/>
    </row>
    <row r="220" spans="1:103" ht="18" customHeight="1">
      <c r="B220" s="606"/>
      <c r="C220" s="157"/>
      <c r="D220" s="1595" t="s">
        <v>788</v>
      </c>
      <c r="E220" s="1595"/>
      <c r="F220" s="1595"/>
      <c r="G220" s="1595"/>
      <c r="H220" s="1595"/>
      <c r="I220" s="1595"/>
      <c r="J220" s="1595"/>
      <c r="K220" s="1595"/>
      <c r="L220" s="1595"/>
      <c r="M220" s="1595"/>
      <c r="N220" s="1595"/>
      <c r="O220" s="1595"/>
      <c r="P220" s="1595"/>
      <c r="Q220" s="1595"/>
      <c r="R220" s="1595"/>
      <c r="S220" s="1595"/>
      <c r="T220" s="1595"/>
      <c r="U220" s="1595"/>
      <c r="V220" s="1595"/>
      <c r="W220" s="1595"/>
      <c r="X220" s="1595"/>
      <c r="Y220" s="1595"/>
      <c r="Z220" s="1595"/>
      <c r="AA220" s="1595"/>
      <c r="AB220" s="1595"/>
      <c r="AC220" s="1595"/>
      <c r="AD220" s="1595"/>
      <c r="AE220" s="1595"/>
      <c r="AF220" s="1595"/>
      <c r="AG220" s="1595"/>
      <c r="AH220" s="1595"/>
      <c r="AI220" s="1595"/>
      <c r="AJ220" s="1595"/>
      <c r="AK220" s="1595"/>
      <c r="AL220" s="1595"/>
      <c r="AM220" s="1595"/>
      <c r="AN220" s="1595"/>
      <c r="AO220" s="1595"/>
      <c r="AP220" s="1595"/>
      <c r="AQ220" s="1595"/>
      <c r="AR220" s="1595"/>
      <c r="AS220" s="1595"/>
      <c r="AT220" s="1595"/>
      <c r="AU220" s="1595"/>
      <c r="AV220" s="1595"/>
      <c r="AW220" s="1595"/>
      <c r="AX220" s="1595"/>
      <c r="AY220" s="1595"/>
      <c r="AZ220" s="1595"/>
      <c r="BA220" s="1595"/>
      <c r="BB220" s="1595"/>
      <c r="BC220" s="1595"/>
      <c r="BD220" s="1595"/>
      <c r="BE220" s="1595"/>
      <c r="BF220" s="1595"/>
      <c r="BG220" s="1595"/>
      <c r="BH220" s="1595"/>
      <c r="BI220" s="1595"/>
      <c r="BJ220" s="1595"/>
      <c r="BK220" s="1595"/>
      <c r="BL220" s="1595"/>
      <c r="BM220" s="1595"/>
      <c r="BN220" s="1595"/>
      <c r="BO220" s="1595"/>
      <c r="BP220" s="1595"/>
      <c r="BQ220" s="1595"/>
      <c r="BR220" s="1595"/>
      <c r="BS220" s="1595"/>
      <c r="BT220" s="1595"/>
      <c r="BU220" s="1595"/>
      <c r="BV220" s="1595"/>
      <c r="BW220" s="1595"/>
      <c r="BX220" s="1595"/>
      <c r="BY220" s="1595"/>
      <c r="BZ220" s="1595"/>
      <c r="CA220" s="1564" t="s">
        <v>718</v>
      </c>
      <c r="CB220" s="1565"/>
      <c r="CC220" s="1565"/>
      <c r="CD220" s="1565"/>
      <c r="CE220" s="1565"/>
      <c r="CF220" s="1565"/>
      <c r="CG220" s="1566"/>
      <c r="CH220" s="154"/>
      <c r="CJ220" s="1069"/>
      <c r="CK220" s="1070"/>
    </row>
    <row r="221" spans="1:103" ht="18" customHeight="1">
      <c r="B221" s="606"/>
      <c r="C221" s="157"/>
      <c r="D221" s="1595"/>
      <c r="E221" s="1595"/>
      <c r="F221" s="1595"/>
      <c r="G221" s="1595"/>
      <c r="H221" s="1595"/>
      <c r="I221" s="1595"/>
      <c r="J221" s="1595"/>
      <c r="K221" s="1595"/>
      <c r="L221" s="1595"/>
      <c r="M221" s="1595"/>
      <c r="N221" s="1595"/>
      <c r="O221" s="1595"/>
      <c r="P221" s="1595"/>
      <c r="Q221" s="1595"/>
      <c r="R221" s="1595"/>
      <c r="S221" s="1595"/>
      <c r="T221" s="1595"/>
      <c r="U221" s="1595"/>
      <c r="V221" s="1595"/>
      <c r="W221" s="1595"/>
      <c r="X221" s="1595"/>
      <c r="Y221" s="1595"/>
      <c r="Z221" s="1595"/>
      <c r="AA221" s="1595"/>
      <c r="AB221" s="1595"/>
      <c r="AC221" s="1595"/>
      <c r="AD221" s="1595"/>
      <c r="AE221" s="1595"/>
      <c r="AF221" s="1595"/>
      <c r="AG221" s="1595"/>
      <c r="AH221" s="1595"/>
      <c r="AI221" s="1595"/>
      <c r="AJ221" s="1595"/>
      <c r="AK221" s="1595"/>
      <c r="AL221" s="1595"/>
      <c r="AM221" s="1595"/>
      <c r="AN221" s="1595"/>
      <c r="AO221" s="1595"/>
      <c r="AP221" s="1595"/>
      <c r="AQ221" s="1595"/>
      <c r="AR221" s="1595"/>
      <c r="AS221" s="1595"/>
      <c r="AT221" s="1595"/>
      <c r="AU221" s="1595"/>
      <c r="AV221" s="1595"/>
      <c r="AW221" s="1595"/>
      <c r="AX221" s="1595"/>
      <c r="AY221" s="1595"/>
      <c r="AZ221" s="1595"/>
      <c r="BA221" s="1595"/>
      <c r="BB221" s="1595"/>
      <c r="BC221" s="1595"/>
      <c r="BD221" s="1595"/>
      <c r="BE221" s="1595"/>
      <c r="BF221" s="1595"/>
      <c r="BG221" s="1595"/>
      <c r="BH221" s="1595"/>
      <c r="BI221" s="1595"/>
      <c r="BJ221" s="1595"/>
      <c r="BK221" s="1595"/>
      <c r="BL221" s="1595"/>
      <c r="BM221" s="1595"/>
      <c r="BN221" s="1595"/>
      <c r="BO221" s="1595"/>
      <c r="BP221" s="1595"/>
      <c r="BQ221" s="1595"/>
      <c r="BR221" s="1595"/>
      <c r="BS221" s="1595"/>
      <c r="BT221" s="1595"/>
      <c r="BU221" s="1595"/>
      <c r="BV221" s="1595"/>
      <c r="BW221" s="1595"/>
      <c r="BX221" s="1595"/>
      <c r="BY221" s="1595"/>
      <c r="BZ221" s="1595"/>
      <c r="CA221" s="1567"/>
      <c r="CB221" s="1568"/>
      <c r="CC221" s="1568"/>
      <c r="CD221" s="1568"/>
      <c r="CE221" s="1568"/>
      <c r="CF221" s="1568"/>
      <c r="CG221" s="1569"/>
      <c r="CH221" s="154"/>
      <c r="CJ221" s="1069"/>
      <c r="CK221" s="1070"/>
    </row>
    <row r="222" spans="1:103" ht="18" customHeight="1">
      <c r="B222" s="606"/>
      <c r="C222" s="157"/>
      <c r="D222" s="1595"/>
      <c r="E222" s="1595"/>
      <c r="F222" s="1595"/>
      <c r="G222" s="1595"/>
      <c r="H222" s="1595"/>
      <c r="I222" s="1595"/>
      <c r="J222" s="1595"/>
      <c r="K222" s="1595"/>
      <c r="L222" s="1595"/>
      <c r="M222" s="1595"/>
      <c r="N222" s="1595"/>
      <c r="O222" s="1595"/>
      <c r="P222" s="1595"/>
      <c r="Q222" s="1595"/>
      <c r="R222" s="1595"/>
      <c r="S222" s="1595"/>
      <c r="T222" s="1595"/>
      <c r="U222" s="1595"/>
      <c r="V222" s="1595"/>
      <c r="W222" s="1595"/>
      <c r="X222" s="1595"/>
      <c r="Y222" s="1595"/>
      <c r="Z222" s="1595"/>
      <c r="AA222" s="1595"/>
      <c r="AB222" s="1595"/>
      <c r="AC222" s="1595"/>
      <c r="AD222" s="1595"/>
      <c r="AE222" s="1595"/>
      <c r="AF222" s="1595"/>
      <c r="AG222" s="1595"/>
      <c r="AH222" s="1595"/>
      <c r="AI222" s="1595"/>
      <c r="AJ222" s="1595"/>
      <c r="AK222" s="1595"/>
      <c r="AL222" s="1595"/>
      <c r="AM222" s="1595"/>
      <c r="AN222" s="1595"/>
      <c r="AO222" s="1595"/>
      <c r="AP222" s="1595"/>
      <c r="AQ222" s="1595"/>
      <c r="AR222" s="1595"/>
      <c r="AS222" s="1595"/>
      <c r="AT222" s="1595"/>
      <c r="AU222" s="1595"/>
      <c r="AV222" s="1595"/>
      <c r="AW222" s="1595"/>
      <c r="AX222" s="1595"/>
      <c r="AY222" s="1595"/>
      <c r="AZ222" s="1595"/>
      <c r="BA222" s="1595"/>
      <c r="BB222" s="1595"/>
      <c r="BC222" s="1595"/>
      <c r="BD222" s="1595"/>
      <c r="BE222" s="1595"/>
      <c r="BF222" s="1595"/>
      <c r="BG222" s="1595"/>
      <c r="BH222" s="1595"/>
      <c r="BI222" s="1595"/>
      <c r="BJ222" s="1595"/>
      <c r="BK222" s="1595"/>
      <c r="BL222" s="1595"/>
      <c r="BM222" s="1595"/>
      <c r="BN222" s="1595"/>
      <c r="BO222" s="1595"/>
      <c r="BP222" s="1595"/>
      <c r="BQ222" s="1595"/>
      <c r="BR222" s="1595"/>
      <c r="BS222" s="1595"/>
      <c r="BT222" s="1595"/>
      <c r="BU222" s="1595"/>
      <c r="BV222" s="1595"/>
      <c r="BW222" s="1595"/>
      <c r="BX222" s="1595"/>
      <c r="BY222" s="1595"/>
      <c r="BZ222" s="1595"/>
      <c r="CA222" s="1570"/>
      <c r="CB222" s="1571"/>
      <c r="CC222" s="1571"/>
      <c r="CD222" s="1571"/>
      <c r="CE222" s="1571"/>
      <c r="CF222" s="1571"/>
      <c r="CG222" s="1572"/>
      <c r="CH222" s="154"/>
      <c r="CJ222" s="1069"/>
      <c r="CK222" s="1070"/>
    </row>
    <row r="223" spans="1:103" ht="14.5" customHeight="1">
      <c r="B223" s="606"/>
      <c r="C223" s="157"/>
      <c r="D223" s="677"/>
      <c r="E223" s="677"/>
      <c r="F223" s="677"/>
      <c r="G223" s="677"/>
      <c r="H223" s="677"/>
      <c r="I223" s="677"/>
      <c r="J223" s="677"/>
      <c r="K223" s="677"/>
      <c r="L223" s="677"/>
      <c r="M223" s="677"/>
      <c r="N223" s="677"/>
      <c r="O223" s="677"/>
      <c r="P223" s="677"/>
      <c r="Q223" s="677"/>
      <c r="R223" s="677"/>
      <c r="S223" s="677"/>
      <c r="T223" s="677"/>
      <c r="U223" s="677"/>
      <c r="V223" s="677"/>
      <c r="W223" s="677"/>
      <c r="X223" s="677"/>
      <c r="Y223" s="677"/>
      <c r="Z223" s="677"/>
      <c r="AA223" s="677"/>
      <c r="AB223" s="677"/>
      <c r="AC223" s="677"/>
      <c r="AD223" s="677"/>
      <c r="AE223" s="677"/>
      <c r="AF223" s="677"/>
      <c r="AG223" s="677"/>
      <c r="AH223" s="677"/>
      <c r="AI223" s="677"/>
      <c r="AJ223" s="677"/>
      <c r="AK223" s="677"/>
      <c r="AL223" s="677"/>
      <c r="AM223" s="677"/>
      <c r="AN223" s="677"/>
      <c r="AO223" s="677"/>
      <c r="AP223" s="677"/>
      <c r="AQ223" s="677"/>
      <c r="AR223" s="677"/>
      <c r="AS223" s="677"/>
      <c r="AT223" s="677"/>
      <c r="AU223" s="677"/>
      <c r="AV223" s="677"/>
      <c r="AW223" s="677"/>
      <c r="AX223" s="677"/>
      <c r="AY223" s="677"/>
      <c r="AZ223" s="677"/>
      <c r="BA223" s="677"/>
      <c r="BB223" s="677"/>
      <c r="BC223" s="677"/>
      <c r="BD223" s="677"/>
      <c r="BE223" s="677"/>
      <c r="BF223" s="677"/>
      <c r="BG223" s="677"/>
      <c r="BH223" s="677"/>
      <c r="BI223" s="854" t="s">
        <v>760</v>
      </c>
      <c r="BJ223" s="854"/>
      <c r="BK223" s="854"/>
      <c r="BL223" s="854"/>
      <c r="BM223" s="854"/>
      <c r="BN223" s="854"/>
      <c r="BO223" s="854"/>
      <c r="BP223" s="854"/>
      <c r="BQ223" s="854"/>
      <c r="BR223" s="854"/>
      <c r="BS223" s="854"/>
      <c r="BT223" s="854"/>
      <c r="BU223" s="854"/>
      <c r="BV223" s="854"/>
      <c r="BW223" s="854"/>
      <c r="BX223" s="854"/>
      <c r="BY223" s="854"/>
      <c r="BZ223" s="854"/>
      <c r="CA223" s="854"/>
      <c r="CB223" s="854"/>
      <c r="CC223" s="854"/>
      <c r="CD223" s="854"/>
      <c r="CE223" s="854"/>
      <c r="CF223" s="854"/>
      <c r="CG223" s="854"/>
      <c r="CH223" s="154"/>
      <c r="CJ223" s="676"/>
      <c r="CK223" s="675"/>
    </row>
    <row r="224" spans="1:103" ht="18" customHeight="1">
      <c r="B224" s="100"/>
      <c r="C224" s="894" t="s">
        <v>687</v>
      </c>
      <c r="D224" s="894"/>
      <c r="E224" s="894"/>
      <c r="F224" s="894"/>
      <c r="G224" s="894"/>
      <c r="H224" s="894"/>
      <c r="I224" s="894"/>
      <c r="J224" s="894"/>
      <c r="K224" s="894"/>
      <c r="L224" s="894"/>
      <c r="M224" s="894"/>
      <c r="N224" s="894"/>
      <c r="O224" s="894"/>
      <c r="P224" s="894"/>
      <c r="Q224" s="894"/>
      <c r="R224" s="894"/>
      <c r="S224" s="894"/>
      <c r="T224" s="894"/>
      <c r="U224" s="894"/>
      <c r="V224" s="894"/>
      <c r="W224" s="894"/>
      <c r="X224" s="894"/>
      <c r="Y224" s="894"/>
      <c r="Z224" s="894"/>
      <c r="AA224" s="894"/>
      <c r="AB224" s="894"/>
      <c r="AC224" s="894"/>
      <c r="AD224" s="894"/>
      <c r="AE224" s="894"/>
      <c r="AF224" s="894"/>
      <c r="AG224" s="894"/>
      <c r="AH224" s="894"/>
      <c r="AI224" s="894"/>
      <c r="AJ224" s="894"/>
      <c r="AK224" s="894"/>
      <c r="AL224" s="894"/>
      <c r="AM224" s="894"/>
      <c r="AN224" s="894"/>
      <c r="AO224" s="894"/>
      <c r="AP224" s="894"/>
      <c r="AQ224" s="894"/>
      <c r="AR224" s="894"/>
      <c r="AS224" s="894"/>
      <c r="AT224" s="894"/>
      <c r="AU224" s="894"/>
      <c r="AV224" s="894"/>
      <c r="AW224" s="894"/>
      <c r="AX224" s="608"/>
      <c r="AY224" s="608"/>
      <c r="AZ224" s="608"/>
      <c r="BA224" s="608"/>
      <c r="BB224" s="608"/>
      <c r="BC224" s="608"/>
      <c r="BD224" s="608"/>
      <c r="BE224" s="608"/>
      <c r="BF224" s="608"/>
      <c r="BG224" s="608"/>
      <c r="BH224" s="608"/>
      <c r="CH224" s="609"/>
      <c r="CJ224" s="1167" t="s">
        <v>761</v>
      </c>
      <c r="CK224" s="1168"/>
    </row>
    <row r="225" spans="2:89" ht="19.5" customHeight="1">
      <c r="B225" s="100"/>
      <c r="C225" s="593"/>
      <c r="D225" s="217"/>
      <c r="E225" s="869" t="s">
        <v>682</v>
      </c>
      <c r="F225" s="869"/>
      <c r="G225" s="869"/>
      <c r="H225" s="869"/>
      <c r="I225" s="869"/>
      <c r="J225" s="869"/>
      <c r="K225" s="869"/>
      <c r="L225" s="869"/>
      <c r="M225" s="869"/>
      <c r="N225" s="869"/>
      <c r="O225" s="869"/>
      <c r="P225" s="869"/>
      <c r="Q225" s="870" t="s">
        <v>683</v>
      </c>
      <c r="R225" s="870"/>
      <c r="S225" s="870"/>
      <c r="T225" s="870"/>
      <c r="U225" s="870"/>
      <c r="V225" s="870"/>
      <c r="W225" s="870"/>
      <c r="X225" s="870"/>
      <c r="Y225" s="870"/>
      <c r="Z225" s="870" t="s">
        <v>791</v>
      </c>
      <c r="AA225" s="870"/>
      <c r="AB225" s="870"/>
      <c r="AC225" s="870"/>
      <c r="AD225" s="870"/>
      <c r="AE225" s="870"/>
      <c r="AF225" s="870"/>
      <c r="AG225" s="870"/>
      <c r="AH225" s="870"/>
      <c r="AI225" s="870"/>
      <c r="AJ225" s="871" t="s">
        <v>688</v>
      </c>
      <c r="AK225" s="871"/>
      <c r="AL225" s="871"/>
      <c r="AM225" s="871"/>
      <c r="AN225" s="871"/>
      <c r="AO225" s="871"/>
      <c r="AP225" s="871"/>
      <c r="AQ225" s="871"/>
      <c r="AR225" s="871"/>
      <c r="AS225" s="872" t="s">
        <v>692</v>
      </c>
      <c r="AT225" s="873"/>
      <c r="AU225" s="873"/>
      <c r="AV225" s="873"/>
      <c r="AW225" s="873"/>
      <c r="AX225" s="607"/>
      <c r="AY225" s="870" t="s">
        <v>683</v>
      </c>
      <c r="AZ225" s="870"/>
      <c r="BA225" s="870"/>
      <c r="BB225" s="870"/>
      <c r="BC225" s="870"/>
      <c r="BD225" s="870"/>
      <c r="BE225" s="870"/>
      <c r="BF225" s="870"/>
      <c r="BG225" s="870"/>
      <c r="BH225" s="870"/>
      <c r="BI225" s="870"/>
      <c r="BJ225" s="870" t="s">
        <v>791</v>
      </c>
      <c r="BK225" s="870"/>
      <c r="BL225" s="870"/>
      <c r="BM225" s="870"/>
      <c r="BN225" s="870"/>
      <c r="BO225" s="870"/>
      <c r="BP225" s="870"/>
      <c r="BQ225" s="870"/>
      <c r="BR225" s="870"/>
      <c r="BS225" s="870"/>
      <c r="BT225" s="871" t="s">
        <v>688</v>
      </c>
      <c r="BU225" s="871"/>
      <c r="BV225" s="871"/>
      <c r="BW225" s="871"/>
      <c r="BX225" s="871"/>
      <c r="BY225" s="871"/>
      <c r="BZ225" s="871"/>
      <c r="CA225" s="871"/>
      <c r="CB225" s="871"/>
      <c r="CC225" s="872" t="s">
        <v>692</v>
      </c>
      <c r="CD225" s="873"/>
      <c r="CE225" s="873"/>
      <c r="CF225" s="873"/>
      <c r="CG225" s="873"/>
      <c r="CH225" s="139"/>
      <c r="CJ225" s="1169"/>
      <c r="CK225" s="1170"/>
    </row>
    <row r="226" spans="2:89" ht="18" customHeight="1">
      <c r="B226" s="100"/>
      <c r="C226" s="593"/>
      <c r="D226" s="217"/>
      <c r="E226" s="869"/>
      <c r="F226" s="869"/>
      <c r="G226" s="869"/>
      <c r="H226" s="869"/>
      <c r="I226" s="869"/>
      <c r="J226" s="869"/>
      <c r="K226" s="869"/>
      <c r="L226" s="869"/>
      <c r="M226" s="869"/>
      <c r="N226" s="869"/>
      <c r="O226" s="869"/>
      <c r="P226" s="869"/>
      <c r="Q226" s="874" t="s">
        <v>719</v>
      </c>
      <c r="R226" s="874"/>
      <c r="S226" s="874"/>
      <c r="T226" s="874"/>
      <c r="U226" s="874"/>
      <c r="V226" s="874"/>
      <c r="W226" s="874"/>
      <c r="X226" s="874"/>
      <c r="Y226" s="874"/>
      <c r="Z226" s="887"/>
      <c r="AA226" s="887"/>
      <c r="AB226" s="887"/>
      <c r="AC226" s="887"/>
      <c r="AD226" s="887"/>
      <c r="AE226" s="887"/>
      <c r="AF226" s="887"/>
      <c r="AG226" s="887"/>
      <c r="AH226" s="887"/>
      <c r="AI226" s="887"/>
      <c r="AJ226" s="887"/>
      <c r="AK226" s="887"/>
      <c r="AL226" s="887"/>
      <c r="AM226" s="887"/>
      <c r="AN226" s="887"/>
      <c r="AO226" s="887"/>
      <c r="AP226" s="887"/>
      <c r="AQ226" s="887"/>
      <c r="AR226" s="887"/>
      <c r="AS226" s="868"/>
      <c r="AT226" s="868"/>
      <c r="AU226" s="868"/>
      <c r="AV226" s="868"/>
      <c r="AW226" s="868"/>
      <c r="AX226" s="610"/>
      <c r="AY226" s="874"/>
      <c r="AZ226" s="874"/>
      <c r="BA226" s="874"/>
      <c r="BB226" s="874"/>
      <c r="BC226" s="874"/>
      <c r="BD226" s="874"/>
      <c r="BE226" s="874"/>
      <c r="BF226" s="874"/>
      <c r="BG226" s="874"/>
      <c r="BH226" s="874"/>
      <c r="BI226" s="874"/>
      <c r="BJ226" s="868"/>
      <c r="BK226" s="868"/>
      <c r="BL226" s="868"/>
      <c r="BM226" s="868"/>
      <c r="BN226" s="868"/>
      <c r="BO226" s="868"/>
      <c r="BP226" s="868"/>
      <c r="BQ226" s="868"/>
      <c r="BR226" s="868"/>
      <c r="BS226" s="868"/>
      <c r="BT226" s="868"/>
      <c r="BU226" s="868"/>
      <c r="BV226" s="868"/>
      <c r="BW226" s="868"/>
      <c r="BX226" s="868"/>
      <c r="BY226" s="868"/>
      <c r="BZ226" s="868"/>
      <c r="CA226" s="868"/>
      <c r="CB226" s="868"/>
      <c r="CC226" s="868"/>
      <c r="CD226" s="868"/>
      <c r="CE226" s="868"/>
      <c r="CF226" s="868"/>
      <c r="CG226" s="868"/>
      <c r="CH226" s="139"/>
      <c r="CJ226" s="1169"/>
      <c r="CK226" s="1170"/>
    </row>
    <row r="227" spans="2:89" ht="19.5" customHeight="1">
      <c r="B227" s="100"/>
      <c r="C227" s="217"/>
      <c r="D227" s="217"/>
      <c r="E227" s="869" t="s">
        <v>628</v>
      </c>
      <c r="F227" s="869"/>
      <c r="G227" s="869"/>
      <c r="H227" s="869"/>
      <c r="I227" s="869"/>
      <c r="J227" s="869"/>
      <c r="K227" s="869"/>
      <c r="L227" s="869"/>
      <c r="M227" s="869"/>
      <c r="N227" s="869"/>
      <c r="O227" s="869"/>
      <c r="P227" s="869"/>
      <c r="Q227" s="870" t="s">
        <v>683</v>
      </c>
      <c r="R227" s="870"/>
      <c r="S227" s="870"/>
      <c r="T227" s="870"/>
      <c r="U227" s="870"/>
      <c r="V227" s="870"/>
      <c r="W227" s="870"/>
      <c r="X227" s="870"/>
      <c r="Y227" s="870"/>
      <c r="Z227" s="870" t="s">
        <v>686</v>
      </c>
      <c r="AA227" s="870"/>
      <c r="AB227" s="870"/>
      <c r="AC227" s="870"/>
      <c r="AD227" s="870"/>
      <c r="AE227" s="870"/>
      <c r="AF227" s="870"/>
      <c r="AG227" s="870"/>
      <c r="AH227" s="870"/>
      <c r="AI227" s="870"/>
      <c r="AJ227" s="870" t="s">
        <v>689</v>
      </c>
      <c r="AK227" s="871"/>
      <c r="AL227" s="871"/>
      <c r="AM227" s="871"/>
      <c r="AN227" s="871"/>
      <c r="AO227" s="871"/>
      <c r="AP227" s="871"/>
      <c r="AQ227" s="871"/>
      <c r="AR227" s="871"/>
      <c r="AS227" s="872" t="s">
        <v>692</v>
      </c>
      <c r="AT227" s="873"/>
      <c r="AU227" s="873"/>
      <c r="AV227" s="873"/>
      <c r="AW227" s="873"/>
      <c r="AX227" s="607"/>
      <c r="AY227" s="870" t="s">
        <v>683</v>
      </c>
      <c r="AZ227" s="870"/>
      <c r="BA227" s="870"/>
      <c r="BB227" s="870"/>
      <c r="BC227" s="870"/>
      <c r="BD227" s="870"/>
      <c r="BE227" s="870"/>
      <c r="BF227" s="870"/>
      <c r="BG227" s="870"/>
      <c r="BH227" s="870"/>
      <c r="BI227" s="870"/>
      <c r="BJ227" s="870" t="s">
        <v>684</v>
      </c>
      <c r="BK227" s="870"/>
      <c r="BL227" s="870"/>
      <c r="BM227" s="870"/>
      <c r="BN227" s="870"/>
      <c r="BO227" s="870"/>
      <c r="BP227" s="870"/>
      <c r="BQ227" s="870"/>
      <c r="BR227" s="870"/>
      <c r="BS227" s="870"/>
      <c r="BT227" s="870" t="s">
        <v>685</v>
      </c>
      <c r="BU227" s="871"/>
      <c r="BV227" s="871"/>
      <c r="BW227" s="871"/>
      <c r="BX227" s="871"/>
      <c r="BY227" s="871"/>
      <c r="BZ227" s="871"/>
      <c r="CA227" s="871"/>
      <c r="CB227" s="871"/>
      <c r="CC227" s="872" t="s">
        <v>692</v>
      </c>
      <c r="CD227" s="873"/>
      <c r="CE227" s="873"/>
      <c r="CF227" s="873"/>
      <c r="CG227" s="873"/>
      <c r="CH227" s="139"/>
      <c r="CJ227" s="1169"/>
      <c r="CK227" s="1170"/>
    </row>
    <row r="228" spans="2:89" ht="18" customHeight="1">
      <c r="B228" s="100"/>
      <c r="C228" s="217"/>
      <c r="D228" s="217"/>
      <c r="E228" s="869"/>
      <c r="F228" s="869"/>
      <c r="G228" s="869"/>
      <c r="H228" s="869"/>
      <c r="I228" s="869"/>
      <c r="J228" s="869"/>
      <c r="K228" s="869"/>
      <c r="L228" s="869"/>
      <c r="M228" s="869"/>
      <c r="N228" s="869"/>
      <c r="O228" s="869"/>
      <c r="P228" s="869"/>
      <c r="Q228" s="885"/>
      <c r="R228" s="885"/>
      <c r="S228" s="885"/>
      <c r="T228" s="885"/>
      <c r="U228" s="885"/>
      <c r="V228" s="885"/>
      <c r="W228" s="885"/>
      <c r="X228" s="885"/>
      <c r="Y228" s="885"/>
      <c r="Z228" s="886"/>
      <c r="AA228" s="886"/>
      <c r="AB228" s="886"/>
      <c r="AC228" s="886"/>
      <c r="AD228" s="886"/>
      <c r="AE228" s="886"/>
      <c r="AF228" s="886"/>
      <c r="AG228" s="886"/>
      <c r="AH228" s="886"/>
      <c r="AI228" s="886"/>
      <c r="AJ228" s="887"/>
      <c r="AK228" s="887"/>
      <c r="AL228" s="887"/>
      <c r="AM228" s="887"/>
      <c r="AN228" s="887"/>
      <c r="AO228" s="887"/>
      <c r="AP228" s="887"/>
      <c r="AQ228" s="887"/>
      <c r="AR228" s="887"/>
      <c r="AS228" s="868"/>
      <c r="AT228" s="868"/>
      <c r="AU228" s="868"/>
      <c r="AV228" s="868"/>
      <c r="AW228" s="868"/>
      <c r="AX228" s="610"/>
      <c r="AY228" s="885"/>
      <c r="AZ228" s="885"/>
      <c r="BA228" s="885"/>
      <c r="BB228" s="885"/>
      <c r="BC228" s="885"/>
      <c r="BD228" s="885"/>
      <c r="BE228" s="885"/>
      <c r="BF228" s="885"/>
      <c r="BG228" s="885"/>
      <c r="BH228" s="885"/>
      <c r="BI228" s="885"/>
      <c r="BJ228" s="868"/>
      <c r="BK228" s="868"/>
      <c r="BL228" s="868"/>
      <c r="BM228" s="868"/>
      <c r="BN228" s="868"/>
      <c r="BO228" s="868"/>
      <c r="BP228" s="868"/>
      <c r="BQ228" s="868"/>
      <c r="BR228" s="868"/>
      <c r="BS228" s="868"/>
      <c r="BT228" s="868"/>
      <c r="BU228" s="868"/>
      <c r="BV228" s="868"/>
      <c r="BW228" s="868"/>
      <c r="BX228" s="868"/>
      <c r="BY228" s="868"/>
      <c r="BZ228" s="868"/>
      <c r="CA228" s="868"/>
      <c r="CB228" s="868"/>
      <c r="CC228" s="868"/>
      <c r="CD228" s="868"/>
      <c r="CE228" s="868"/>
      <c r="CF228" s="868"/>
      <c r="CG228" s="868"/>
      <c r="CH228" s="139"/>
      <c r="CJ228" s="1169"/>
      <c r="CK228" s="1170"/>
    </row>
    <row r="229" spans="2:89" ht="18" customHeight="1">
      <c r="B229" s="100"/>
      <c r="C229" s="894" t="s">
        <v>690</v>
      </c>
      <c r="D229" s="894"/>
      <c r="E229" s="894"/>
      <c r="F229" s="894"/>
      <c r="G229" s="894"/>
      <c r="H229" s="894"/>
      <c r="I229" s="894"/>
      <c r="J229" s="894"/>
      <c r="K229" s="894"/>
      <c r="L229" s="894"/>
      <c r="M229" s="894"/>
      <c r="N229" s="894"/>
      <c r="O229" s="894"/>
      <c r="P229" s="894"/>
      <c r="Q229" s="894"/>
      <c r="R229" s="894"/>
      <c r="S229" s="894"/>
      <c r="T229" s="894"/>
      <c r="U229" s="894"/>
      <c r="V229" s="894"/>
      <c r="W229" s="894"/>
      <c r="X229" s="894"/>
      <c r="Y229" s="894"/>
      <c r="Z229" s="894"/>
      <c r="AA229" s="894"/>
      <c r="AB229" s="894"/>
      <c r="AC229" s="894"/>
      <c r="AD229" s="894"/>
      <c r="AE229" s="894"/>
      <c r="AF229" s="894"/>
      <c r="AG229" s="894"/>
      <c r="AH229" s="894"/>
      <c r="AI229" s="894"/>
      <c r="AJ229" s="894"/>
      <c r="AK229" s="894"/>
      <c r="AL229" s="894"/>
      <c r="AM229" s="894"/>
      <c r="AN229" s="894"/>
      <c r="AO229" s="894"/>
      <c r="AP229" s="894"/>
      <c r="AQ229" s="894"/>
      <c r="AR229" s="894"/>
      <c r="AS229" s="894"/>
      <c r="AT229" s="894"/>
      <c r="AU229" s="894"/>
      <c r="AV229" s="894"/>
      <c r="AW229" s="894"/>
      <c r="AX229" s="608"/>
      <c r="AY229" s="608"/>
      <c r="AZ229" s="608"/>
      <c r="BA229" s="608"/>
      <c r="BB229" s="608"/>
      <c r="BC229" s="608"/>
      <c r="BD229" s="608"/>
      <c r="BE229" s="608"/>
      <c r="BF229" s="608"/>
      <c r="BG229" s="608"/>
      <c r="BH229" s="608"/>
      <c r="BI229" s="608"/>
      <c r="BJ229" s="608"/>
      <c r="BK229" s="608"/>
      <c r="BL229" s="608"/>
      <c r="BM229" s="608"/>
      <c r="BN229" s="608"/>
      <c r="BO229" s="608"/>
      <c r="BP229" s="608"/>
      <c r="BQ229" s="608"/>
      <c r="BR229" s="608"/>
      <c r="BS229" s="608"/>
      <c r="BT229" s="608"/>
      <c r="BU229" s="608"/>
      <c r="BV229" s="608"/>
      <c r="BW229" s="608"/>
      <c r="BX229" s="608"/>
      <c r="BY229" s="608"/>
      <c r="BZ229" s="608"/>
      <c r="CA229" s="608"/>
      <c r="CB229" s="608"/>
      <c r="CC229" s="608"/>
      <c r="CD229" s="608"/>
      <c r="CE229" s="608"/>
      <c r="CF229" s="608"/>
      <c r="CG229" s="608"/>
      <c r="CH229" s="609"/>
      <c r="CJ229" s="1169"/>
      <c r="CK229" s="1170"/>
    </row>
    <row r="230" spans="2:89" ht="19.5" customHeight="1">
      <c r="B230" s="100"/>
      <c r="C230" s="593"/>
      <c r="D230" s="217"/>
      <c r="E230" s="869" t="s">
        <v>682</v>
      </c>
      <c r="F230" s="869"/>
      <c r="G230" s="869"/>
      <c r="H230" s="869"/>
      <c r="I230" s="869"/>
      <c r="J230" s="869"/>
      <c r="K230" s="869"/>
      <c r="L230" s="869"/>
      <c r="M230" s="869"/>
      <c r="N230" s="869"/>
      <c r="O230" s="869"/>
      <c r="P230" s="869"/>
      <c r="Q230" s="870" t="s">
        <v>683</v>
      </c>
      <c r="R230" s="870"/>
      <c r="S230" s="870"/>
      <c r="T230" s="870"/>
      <c r="U230" s="870"/>
      <c r="V230" s="870"/>
      <c r="W230" s="870"/>
      <c r="X230" s="870"/>
      <c r="Y230" s="870"/>
      <c r="Z230" s="870" t="s">
        <v>791</v>
      </c>
      <c r="AA230" s="870"/>
      <c r="AB230" s="870"/>
      <c r="AC230" s="870"/>
      <c r="AD230" s="870"/>
      <c r="AE230" s="870"/>
      <c r="AF230" s="870"/>
      <c r="AG230" s="870"/>
      <c r="AH230" s="870"/>
      <c r="AI230" s="870"/>
      <c r="AJ230" s="871" t="s">
        <v>688</v>
      </c>
      <c r="AK230" s="871"/>
      <c r="AL230" s="871"/>
      <c r="AM230" s="871"/>
      <c r="AN230" s="871"/>
      <c r="AO230" s="871"/>
      <c r="AP230" s="871"/>
      <c r="AQ230" s="871"/>
      <c r="AR230" s="871"/>
      <c r="AS230" s="872" t="s">
        <v>692</v>
      </c>
      <c r="AT230" s="873"/>
      <c r="AU230" s="873"/>
      <c r="AV230" s="873"/>
      <c r="AW230" s="873"/>
      <c r="AX230" s="607"/>
      <c r="AY230" s="870" t="s">
        <v>683</v>
      </c>
      <c r="AZ230" s="870"/>
      <c r="BA230" s="870"/>
      <c r="BB230" s="870"/>
      <c r="BC230" s="870"/>
      <c r="BD230" s="870"/>
      <c r="BE230" s="870"/>
      <c r="BF230" s="870"/>
      <c r="BG230" s="870"/>
      <c r="BH230" s="870"/>
      <c r="BI230" s="870"/>
      <c r="BJ230" s="870" t="s">
        <v>791</v>
      </c>
      <c r="BK230" s="870"/>
      <c r="BL230" s="870"/>
      <c r="BM230" s="870"/>
      <c r="BN230" s="870"/>
      <c r="BO230" s="870"/>
      <c r="BP230" s="870"/>
      <c r="BQ230" s="870"/>
      <c r="BR230" s="870"/>
      <c r="BS230" s="870"/>
      <c r="BT230" s="871" t="s">
        <v>688</v>
      </c>
      <c r="BU230" s="871"/>
      <c r="BV230" s="871"/>
      <c r="BW230" s="871"/>
      <c r="BX230" s="871"/>
      <c r="BY230" s="871"/>
      <c r="BZ230" s="871"/>
      <c r="CA230" s="871"/>
      <c r="CB230" s="871"/>
      <c r="CC230" s="872" t="s">
        <v>692</v>
      </c>
      <c r="CD230" s="873"/>
      <c r="CE230" s="873"/>
      <c r="CF230" s="873"/>
      <c r="CG230" s="873"/>
      <c r="CH230" s="139"/>
      <c r="CJ230" s="1169"/>
      <c r="CK230" s="1170"/>
    </row>
    <row r="231" spans="2:89" ht="18" customHeight="1">
      <c r="B231" s="100"/>
      <c r="C231" s="593"/>
      <c r="D231" s="217"/>
      <c r="E231" s="869"/>
      <c r="F231" s="869"/>
      <c r="G231" s="869"/>
      <c r="H231" s="869"/>
      <c r="I231" s="869"/>
      <c r="J231" s="869"/>
      <c r="K231" s="869"/>
      <c r="L231" s="869"/>
      <c r="M231" s="869"/>
      <c r="N231" s="869"/>
      <c r="O231" s="869"/>
      <c r="P231" s="869"/>
      <c r="Q231" s="874" t="s">
        <v>721</v>
      </c>
      <c r="R231" s="874"/>
      <c r="S231" s="874"/>
      <c r="T231" s="874"/>
      <c r="U231" s="874"/>
      <c r="V231" s="874"/>
      <c r="W231" s="874"/>
      <c r="X231" s="874"/>
      <c r="Y231" s="874"/>
      <c r="Z231" s="887"/>
      <c r="AA231" s="887"/>
      <c r="AB231" s="887"/>
      <c r="AC231" s="887"/>
      <c r="AD231" s="887"/>
      <c r="AE231" s="887"/>
      <c r="AF231" s="887"/>
      <c r="AG231" s="887"/>
      <c r="AH231" s="887"/>
      <c r="AI231" s="887"/>
      <c r="AJ231" s="887"/>
      <c r="AK231" s="887"/>
      <c r="AL231" s="887"/>
      <c r="AM231" s="887"/>
      <c r="AN231" s="887"/>
      <c r="AO231" s="887"/>
      <c r="AP231" s="887"/>
      <c r="AQ231" s="887"/>
      <c r="AR231" s="887"/>
      <c r="AS231" s="868"/>
      <c r="AT231" s="868"/>
      <c r="AU231" s="868"/>
      <c r="AV231" s="868"/>
      <c r="AW231" s="868"/>
      <c r="AX231" s="610"/>
      <c r="AY231" s="874"/>
      <c r="AZ231" s="874"/>
      <c r="BA231" s="874"/>
      <c r="BB231" s="874"/>
      <c r="BC231" s="874"/>
      <c r="BD231" s="874"/>
      <c r="BE231" s="874"/>
      <c r="BF231" s="874"/>
      <c r="BG231" s="874"/>
      <c r="BH231" s="874"/>
      <c r="BI231" s="874"/>
      <c r="BJ231" s="868"/>
      <c r="BK231" s="868"/>
      <c r="BL231" s="868"/>
      <c r="BM231" s="868"/>
      <c r="BN231" s="868"/>
      <c r="BO231" s="868"/>
      <c r="BP231" s="868"/>
      <c r="BQ231" s="868"/>
      <c r="BR231" s="868"/>
      <c r="BS231" s="868"/>
      <c r="BT231" s="868"/>
      <c r="BU231" s="868"/>
      <c r="BV231" s="868"/>
      <c r="BW231" s="868"/>
      <c r="BX231" s="868"/>
      <c r="BY231" s="868"/>
      <c r="BZ231" s="868"/>
      <c r="CA231" s="868"/>
      <c r="CB231" s="868"/>
      <c r="CC231" s="868"/>
      <c r="CD231" s="868"/>
      <c r="CE231" s="868"/>
      <c r="CF231" s="868"/>
      <c r="CG231" s="868"/>
      <c r="CH231" s="139"/>
      <c r="CJ231" s="1169"/>
      <c r="CK231" s="1170"/>
    </row>
    <row r="232" spans="2:89" ht="19.5" customHeight="1">
      <c r="B232" s="100"/>
      <c r="C232" s="217"/>
      <c r="D232" s="217"/>
      <c r="E232" s="869" t="s">
        <v>628</v>
      </c>
      <c r="F232" s="869"/>
      <c r="G232" s="869"/>
      <c r="H232" s="869"/>
      <c r="I232" s="869"/>
      <c r="J232" s="869"/>
      <c r="K232" s="869"/>
      <c r="L232" s="869"/>
      <c r="M232" s="869"/>
      <c r="N232" s="869"/>
      <c r="O232" s="869"/>
      <c r="P232" s="869"/>
      <c r="Q232" s="870" t="s">
        <v>683</v>
      </c>
      <c r="R232" s="870"/>
      <c r="S232" s="870"/>
      <c r="T232" s="870"/>
      <c r="U232" s="870"/>
      <c r="V232" s="870"/>
      <c r="W232" s="870"/>
      <c r="X232" s="870"/>
      <c r="Y232" s="870"/>
      <c r="Z232" s="870" t="s">
        <v>686</v>
      </c>
      <c r="AA232" s="870"/>
      <c r="AB232" s="870"/>
      <c r="AC232" s="870"/>
      <c r="AD232" s="870"/>
      <c r="AE232" s="870"/>
      <c r="AF232" s="870"/>
      <c r="AG232" s="870"/>
      <c r="AH232" s="870"/>
      <c r="AI232" s="870"/>
      <c r="AJ232" s="870" t="s">
        <v>689</v>
      </c>
      <c r="AK232" s="871"/>
      <c r="AL232" s="871"/>
      <c r="AM232" s="871"/>
      <c r="AN232" s="871"/>
      <c r="AO232" s="871"/>
      <c r="AP232" s="871"/>
      <c r="AQ232" s="871"/>
      <c r="AR232" s="871"/>
      <c r="AS232" s="872" t="s">
        <v>692</v>
      </c>
      <c r="AT232" s="873"/>
      <c r="AU232" s="873"/>
      <c r="AV232" s="873"/>
      <c r="AW232" s="873"/>
      <c r="AX232" s="607"/>
      <c r="AY232" s="870" t="s">
        <v>683</v>
      </c>
      <c r="AZ232" s="870"/>
      <c r="BA232" s="870"/>
      <c r="BB232" s="870"/>
      <c r="BC232" s="870"/>
      <c r="BD232" s="870"/>
      <c r="BE232" s="870"/>
      <c r="BF232" s="870"/>
      <c r="BG232" s="870"/>
      <c r="BH232" s="870"/>
      <c r="BI232" s="870"/>
      <c r="BJ232" s="870" t="s">
        <v>684</v>
      </c>
      <c r="BK232" s="870"/>
      <c r="BL232" s="870"/>
      <c r="BM232" s="870"/>
      <c r="BN232" s="870"/>
      <c r="BO232" s="870"/>
      <c r="BP232" s="870"/>
      <c r="BQ232" s="870"/>
      <c r="BR232" s="870"/>
      <c r="BS232" s="870"/>
      <c r="BT232" s="870" t="s">
        <v>685</v>
      </c>
      <c r="BU232" s="871"/>
      <c r="BV232" s="871"/>
      <c r="BW232" s="871"/>
      <c r="BX232" s="871"/>
      <c r="BY232" s="871"/>
      <c r="BZ232" s="871"/>
      <c r="CA232" s="871"/>
      <c r="CB232" s="871"/>
      <c r="CC232" s="872" t="s">
        <v>692</v>
      </c>
      <c r="CD232" s="873"/>
      <c r="CE232" s="873"/>
      <c r="CF232" s="873"/>
      <c r="CG232" s="873"/>
      <c r="CH232" s="139"/>
      <c r="CJ232" s="1169"/>
      <c r="CK232" s="1170"/>
    </row>
    <row r="233" spans="2:89" ht="18" customHeight="1">
      <c r="B233" s="100"/>
      <c r="C233" s="217"/>
      <c r="D233" s="217"/>
      <c r="E233" s="869"/>
      <c r="F233" s="869"/>
      <c r="G233" s="869"/>
      <c r="H233" s="869"/>
      <c r="I233" s="869"/>
      <c r="J233" s="869"/>
      <c r="K233" s="869"/>
      <c r="L233" s="869"/>
      <c r="M233" s="869"/>
      <c r="N233" s="869"/>
      <c r="O233" s="869"/>
      <c r="P233" s="869"/>
      <c r="Q233" s="885"/>
      <c r="R233" s="885"/>
      <c r="S233" s="885"/>
      <c r="T233" s="885"/>
      <c r="U233" s="885"/>
      <c r="V233" s="885"/>
      <c r="W233" s="885"/>
      <c r="X233" s="885"/>
      <c r="Y233" s="885"/>
      <c r="Z233" s="886"/>
      <c r="AA233" s="886"/>
      <c r="AB233" s="886"/>
      <c r="AC233" s="886"/>
      <c r="AD233" s="886"/>
      <c r="AE233" s="886"/>
      <c r="AF233" s="886"/>
      <c r="AG233" s="886"/>
      <c r="AH233" s="886"/>
      <c r="AI233" s="886"/>
      <c r="AJ233" s="887"/>
      <c r="AK233" s="887"/>
      <c r="AL233" s="887"/>
      <c r="AM233" s="887"/>
      <c r="AN233" s="887"/>
      <c r="AO233" s="887"/>
      <c r="AP233" s="887"/>
      <c r="AQ233" s="887"/>
      <c r="AR233" s="887"/>
      <c r="AS233" s="868"/>
      <c r="AT233" s="868"/>
      <c r="AU233" s="868"/>
      <c r="AV233" s="868"/>
      <c r="AW233" s="868"/>
      <c r="AX233" s="610"/>
      <c r="AY233" s="885"/>
      <c r="AZ233" s="885"/>
      <c r="BA233" s="885"/>
      <c r="BB233" s="885"/>
      <c r="BC233" s="885"/>
      <c r="BD233" s="885"/>
      <c r="BE233" s="885"/>
      <c r="BF233" s="885"/>
      <c r="BG233" s="885"/>
      <c r="BH233" s="885"/>
      <c r="BI233" s="885"/>
      <c r="BJ233" s="868"/>
      <c r="BK233" s="868"/>
      <c r="BL233" s="868"/>
      <c r="BM233" s="868"/>
      <c r="BN233" s="868"/>
      <c r="BO233" s="868"/>
      <c r="BP233" s="868"/>
      <c r="BQ233" s="868"/>
      <c r="BR233" s="868"/>
      <c r="BS233" s="868"/>
      <c r="BT233" s="868"/>
      <c r="BU233" s="868"/>
      <c r="BV233" s="868"/>
      <c r="BW233" s="868"/>
      <c r="BX233" s="868"/>
      <c r="BY233" s="868"/>
      <c r="BZ233" s="868"/>
      <c r="CA233" s="868"/>
      <c r="CB233" s="868"/>
      <c r="CC233" s="868"/>
      <c r="CD233" s="868"/>
      <c r="CE233" s="868"/>
      <c r="CF233" s="868"/>
      <c r="CG233" s="868"/>
      <c r="CH233" s="139"/>
      <c r="CJ233" s="1169"/>
      <c r="CK233" s="1170"/>
    </row>
    <row r="234" spans="2:89" ht="18" customHeight="1">
      <c r="B234" s="100"/>
      <c r="C234" s="894" t="s">
        <v>691</v>
      </c>
      <c r="D234" s="894"/>
      <c r="E234" s="894"/>
      <c r="F234" s="894"/>
      <c r="G234" s="894"/>
      <c r="H234" s="894"/>
      <c r="I234" s="894"/>
      <c r="J234" s="894"/>
      <c r="K234" s="894"/>
      <c r="L234" s="894"/>
      <c r="M234" s="894"/>
      <c r="N234" s="894"/>
      <c r="O234" s="894"/>
      <c r="P234" s="894"/>
      <c r="Q234" s="894"/>
      <c r="R234" s="894"/>
      <c r="S234" s="894"/>
      <c r="T234" s="894"/>
      <c r="U234" s="894"/>
      <c r="V234" s="894"/>
      <c r="W234" s="894"/>
      <c r="X234" s="894"/>
      <c r="Y234" s="894"/>
      <c r="Z234" s="894"/>
      <c r="AA234" s="894"/>
      <c r="AB234" s="894"/>
      <c r="AC234" s="894"/>
      <c r="AD234" s="894"/>
      <c r="AE234" s="894"/>
      <c r="AF234" s="894"/>
      <c r="AG234" s="894"/>
      <c r="AH234" s="894"/>
      <c r="AI234" s="894"/>
      <c r="AJ234" s="894"/>
      <c r="AK234" s="894"/>
      <c r="AL234" s="894"/>
      <c r="AM234" s="894"/>
      <c r="AN234" s="894"/>
      <c r="AO234" s="894"/>
      <c r="AP234" s="894"/>
      <c r="AQ234" s="894"/>
      <c r="AR234" s="894"/>
      <c r="AS234" s="894"/>
      <c r="AT234" s="894"/>
      <c r="AU234" s="894"/>
      <c r="AV234" s="894"/>
      <c r="AW234" s="894"/>
      <c r="AX234" s="608"/>
      <c r="AY234" s="608"/>
      <c r="AZ234" s="608"/>
      <c r="BA234" s="608"/>
      <c r="BB234" s="608"/>
      <c r="BC234" s="608"/>
      <c r="BD234" s="608"/>
      <c r="BE234" s="608"/>
      <c r="BF234" s="608"/>
      <c r="BG234" s="608"/>
      <c r="BH234" s="608"/>
      <c r="BI234" s="608"/>
      <c r="BJ234" s="608"/>
      <c r="BK234" s="608"/>
      <c r="BL234" s="608"/>
      <c r="BM234" s="608"/>
      <c r="BN234" s="608"/>
      <c r="BO234" s="608"/>
      <c r="BP234" s="608"/>
      <c r="BQ234" s="608"/>
      <c r="BR234" s="608"/>
      <c r="BS234" s="608"/>
      <c r="BT234" s="608"/>
      <c r="BU234" s="608"/>
      <c r="BV234" s="608"/>
      <c r="BW234" s="608"/>
      <c r="BX234" s="608"/>
      <c r="BY234" s="608"/>
      <c r="BZ234" s="608"/>
      <c r="CA234" s="608"/>
      <c r="CB234" s="608"/>
      <c r="CC234" s="608"/>
      <c r="CD234" s="608"/>
      <c r="CE234" s="608"/>
      <c r="CF234" s="608"/>
      <c r="CG234" s="608"/>
      <c r="CH234" s="609"/>
      <c r="CJ234" s="1169"/>
      <c r="CK234" s="1170"/>
    </row>
    <row r="235" spans="2:89" ht="19.5" customHeight="1">
      <c r="B235" s="100"/>
      <c r="C235" s="593"/>
      <c r="D235" s="217"/>
      <c r="E235" s="869" t="s">
        <v>682</v>
      </c>
      <c r="F235" s="869"/>
      <c r="G235" s="869"/>
      <c r="H235" s="869"/>
      <c r="I235" s="869"/>
      <c r="J235" s="869"/>
      <c r="K235" s="869"/>
      <c r="L235" s="869"/>
      <c r="M235" s="869"/>
      <c r="N235" s="869"/>
      <c r="O235" s="869"/>
      <c r="P235" s="869"/>
      <c r="Q235" s="870" t="s">
        <v>683</v>
      </c>
      <c r="R235" s="870"/>
      <c r="S235" s="870"/>
      <c r="T235" s="870"/>
      <c r="U235" s="870"/>
      <c r="V235" s="870"/>
      <c r="W235" s="870"/>
      <c r="X235" s="870"/>
      <c r="Y235" s="870"/>
      <c r="Z235" s="870" t="s">
        <v>791</v>
      </c>
      <c r="AA235" s="870"/>
      <c r="AB235" s="870"/>
      <c r="AC235" s="870"/>
      <c r="AD235" s="870"/>
      <c r="AE235" s="870"/>
      <c r="AF235" s="870"/>
      <c r="AG235" s="870"/>
      <c r="AH235" s="870"/>
      <c r="AI235" s="870"/>
      <c r="AJ235" s="871" t="s">
        <v>688</v>
      </c>
      <c r="AK235" s="871"/>
      <c r="AL235" s="871"/>
      <c r="AM235" s="871"/>
      <c r="AN235" s="871"/>
      <c r="AO235" s="871"/>
      <c r="AP235" s="871"/>
      <c r="AQ235" s="871"/>
      <c r="AR235" s="871"/>
      <c r="AS235" s="872" t="s">
        <v>692</v>
      </c>
      <c r="AT235" s="873"/>
      <c r="AU235" s="873"/>
      <c r="AV235" s="873"/>
      <c r="AW235" s="873"/>
      <c r="AX235" s="607"/>
      <c r="AY235" s="870" t="s">
        <v>683</v>
      </c>
      <c r="AZ235" s="870"/>
      <c r="BA235" s="870"/>
      <c r="BB235" s="870"/>
      <c r="BC235" s="870"/>
      <c r="BD235" s="870"/>
      <c r="BE235" s="870"/>
      <c r="BF235" s="870"/>
      <c r="BG235" s="870"/>
      <c r="BH235" s="870"/>
      <c r="BI235" s="870"/>
      <c r="BJ235" s="870" t="s">
        <v>791</v>
      </c>
      <c r="BK235" s="870"/>
      <c r="BL235" s="870"/>
      <c r="BM235" s="870"/>
      <c r="BN235" s="870"/>
      <c r="BO235" s="870"/>
      <c r="BP235" s="870"/>
      <c r="BQ235" s="870"/>
      <c r="BR235" s="870"/>
      <c r="BS235" s="870"/>
      <c r="BT235" s="871" t="s">
        <v>688</v>
      </c>
      <c r="BU235" s="871"/>
      <c r="BV235" s="871"/>
      <c r="BW235" s="871"/>
      <c r="BX235" s="871"/>
      <c r="BY235" s="871"/>
      <c r="BZ235" s="871"/>
      <c r="CA235" s="871"/>
      <c r="CB235" s="871"/>
      <c r="CC235" s="872" t="s">
        <v>692</v>
      </c>
      <c r="CD235" s="873"/>
      <c r="CE235" s="873"/>
      <c r="CF235" s="873"/>
      <c r="CG235" s="873"/>
      <c r="CH235" s="139"/>
      <c r="CJ235" s="1169"/>
      <c r="CK235" s="1170"/>
    </row>
    <row r="236" spans="2:89" ht="18" customHeight="1">
      <c r="B236" s="100"/>
      <c r="C236" s="593"/>
      <c r="D236" s="217"/>
      <c r="E236" s="869"/>
      <c r="F236" s="869"/>
      <c r="G236" s="869"/>
      <c r="H236" s="869"/>
      <c r="I236" s="869"/>
      <c r="J236" s="869"/>
      <c r="K236" s="869"/>
      <c r="L236" s="869"/>
      <c r="M236" s="869"/>
      <c r="N236" s="869"/>
      <c r="O236" s="869"/>
      <c r="P236" s="869"/>
      <c r="Q236" s="874" t="s">
        <v>721</v>
      </c>
      <c r="R236" s="874"/>
      <c r="S236" s="874"/>
      <c r="T236" s="874"/>
      <c r="U236" s="874"/>
      <c r="V236" s="874"/>
      <c r="W236" s="874"/>
      <c r="X236" s="874"/>
      <c r="Y236" s="874"/>
      <c r="Z236" s="887"/>
      <c r="AA236" s="887"/>
      <c r="AB236" s="887"/>
      <c r="AC236" s="887"/>
      <c r="AD236" s="887"/>
      <c r="AE236" s="887"/>
      <c r="AF236" s="887"/>
      <c r="AG236" s="887"/>
      <c r="AH236" s="887"/>
      <c r="AI236" s="887"/>
      <c r="AJ236" s="887"/>
      <c r="AK236" s="887"/>
      <c r="AL236" s="887"/>
      <c r="AM236" s="887"/>
      <c r="AN236" s="887"/>
      <c r="AO236" s="887"/>
      <c r="AP236" s="887"/>
      <c r="AQ236" s="887"/>
      <c r="AR236" s="887"/>
      <c r="AS236" s="868"/>
      <c r="AT236" s="868"/>
      <c r="AU236" s="868"/>
      <c r="AV236" s="868"/>
      <c r="AW236" s="868"/>
      <c r="AX236" s="610"/>
      <c r="AY236" s="874"/>
      <c r="AZ236" s="874"/>
      <c r="BA236" s="874"/>
      <c r="BB236" s="874"/>
      <c r="BC236" s="874"/>
      <c r="BD236" s="874"/>
      <c r="BE236" s="874"/>
      <c r="BF236" s="874"/>
      <c r="BG236" s="874"/>
      <c r="BH236" s="874"/>
      <c r="BI236" s="874"/>
      <c r="BJ236" s="868"/>
      <c r="BK236" s="868"/>
      <c r="BL236" s="868"/>
      <c r="BM236" s="868"/>
      <c r="BN236" s="868"/>
      <c r="BO236" s="868"/>
      <c r="BP236" s="868"/>
      <c r="BQ236" s="868"/>
      <c r="BR236" s="868"/>
      <c r="BS236" s="868"/>
      <c r="BT236" s="868"/>
      <c r="BU236" s="868"/>
      <c r="BV236" s="868"/>
      <c r="BW236" s="868"/>
      <c r="BX236" s="868"/>
      <c r="BY236" s="868"/>
      <c r="BZ236" s="868"/>
      <c r="CA236" s="868"/>
      <c r="CB236" s="868"/>
      <c r="CC236" s="868"/>
      <c r="CD236" s="868"/>
      <c r="CE236" s="868"/>
      <c r="CF236" s="868"/>
      <c r="CG236" s="868"/>
      <c r="CH236" s="139"/>
      <c r="CJ236" s="1169"/>
      <c r="CK236" s="1170"/>
    </row>
    <row r="237" spans="2:89" ht="19.5" customHeight="1">
      <c r="B237" s="100"/>
      <c r="C237" s="217"/>
      <c r="D237" s="217"/>
      <c r="E237" s="869" t="s">
        <v>628</v>
      </c>
      <c r="F237" s="869"/>
      <c r="G237" s="869"/>
      <c r="H237" s="869"/>
      <c r="I237" s="869"/>
      <c r="J237" s="869"/>
      <c r="K237" s="869"/>
      <c r="L237" s="869"/>
      <c r="M237" s="869"/>
      <c r="N237" s="869"/>
      <c r="O237" s="869"/>
      <c r="P237" s="869"/>
      <c r="Q237" s="870" t="s">
        <v>683</v>
      </c>
      <c r="R237" s="870"/>
      <c r="S237" s="870"/>
      <c r="T237" s="870"/>
      <c r="U237" s="870"/>
      <c r="V237" s="870"/>
      <c r="W237" s="870"/>
      <c r="X237" s="870"/>
      <c r="Y237" s="870"/>
      <c r="Z237" s="870" t="s">
        <v>686</v>
      </c>
      <c r="AA237" s="870"/>
      <c r="AB237" s="870"/>
      <c r="AC237" s="870"/>
      <c r="AD237" s="870"/>
      <c r="AE237" s="870"/>
      <c r="AF237" s="870"/>
      <c r="AG237" s="870"/>
      <c r="AH237" s="870"/>
      <c r="AI237" s="870"/>
      <c r="AJ237" s="870" t="s">
        <v>689</v>
      </c>
      <c r="AK237" s="871"/>
      <c r="AL237" s="871"/>
      <c r="AM237" s="871"/>
      <c r="AN237" s="871"/>
      <c r="AO237" s="871"/>
      <c r="AP237" s="871"/>
      <c r="AQ237" s="871"/>
      <c r="AR237" s="871"/>
      <c r="AS237" s="872" t="s">
        <v>692</v>
      </c>
      <c r="AT237" s="873"/>
      <c r="AU237" s="873"/>
      <c r="AV237" s="873"/>
      <c r="AW237" s="873"/>
      <c r="AX237" s="607"/>
      <c r="AY237" s="870" t="s">
        <v>683</v>
      </c>
      <c r="AZ237" s="870"/>
      <c r="BA237" s="870"/>
      <c r="BB237" s="870"/>
      <c r="BC237" s="870"/>
      <c r="BD237" s="870"/>
      <c r="BE237" s="870"/>
      <c r="BF237" s="870"/>
      <c r="BG237" s="870"/>
      <c r="BH237" s="870"/>
      <c r="BI237" s="870"/>
      <c r="BJ237" s="870" t="s">
        <v>684</v>
      </c>
      <c r="BK237" s="870"/>
      <c r="BL237" s="870"/>
      <c r="BM237" s="870"/>
      <c r="BN237" s="870"/>
      <c r="BO237" s="870"/>
      <c r="BP237" s="870"/>
      <c r="BQ237" s="870"/>
      <c r="BR237" s="870"/>
      <c r="BS237" s="870"/>
      <c r="BT237" s="870" t="s">
        <v>685</v>
      </c>
      <c r="BU237" s="871"/>
      <c r="BV237" s="871"/>
      <c r="BW237" s="871"/>
      <c r="BX237" s="871"/>
      <c r="BY237" s="871"/>
      <c r="BZ237" s="871"/>
      <c r="CA237" s="871"/>
      <c r="CB237" s="871"/>
      <c r="CC237" s="872" t="s">
        <v>692</v>
      </c>
      <c r="CD237" s="873"/>
      <c r="CE237" s="873"/>
      <c r="CF237" s="873"/>
      <c r="CG237" s="873"/>
      <c r="CH237" s="139"/>
      <c r="CJ237" s="225"/>
      <c r="CK237" s="1070"/>
    </row>
    <row r="238" spans="2:89" ht="18" customHeight="1">
      <c r="B238" s="100"/>
      <c r="C238" s="217"/>
      <c r="D238" s="217"/>
      <c r="E238" s="869"/>
      <c r="F238" s="869"/>
      <c r="G238" s="869"/>
      <c r="H238" s="869"/>
      <c r="I238" s="869"/>
      <c r="J238" s="869"/>
      <c r="K238" s="869"/>
      <c r="L238" s="869"/>
      <c r="M238" s="869"/>
      <c r="N238" s="869"/>
      <c r="O238" s="869"/>
      <c r="P238" s="869"/>
      <c r="Q238" s="885"/>
      <c r="R238" s="885"/>
      <c r="S238" s="885"/>
      <c r="T238" s="885"/>
      <c r="U238" s="885"/>
      <c r="V238" s="885"/>
      <c r="W238" s="885"/>
      <c r="X238" s="885"/>
      <c r="Y238" s="885"/>
      <c r="Z238" s="886"/>
      <c r="AA238" s="886"/>
      <c r="AB238" s="886"/>
      <c r="AC238" s="886"/>
      <c r="AD238" s="886"/>
      <c r="AE238" s="886"/>
      <c r="AF238" s="886"/>
      <c r="AG238" s="886"/>
      <c r="AH238" s="886"/>
      <c r="AI238" s="886"/>
      <c r="AJ238" s="887"/>
      <c r="AK238" s="887"/>
      <c r="AL238" s="887"/>
      <c r="AM238" s="887"/>
      <c r="AN238" s="887"/>
      <c r="AO238" s="887"/>
      <c r="AP238" s="887"/>
      <c r="AQ238" s="887"/>
      <c r="AR238" s="887"/>
      <c r="AS238" s="868"/>
      <c r="AT238" s="868"/>
      <c r="AU238" s="868"/>
      <c r="AV238" s="868"/>
      <c r="AW238" s="868"/>
      <c r="AX238" s="610"/>
      <c r="AY238" s="885"/>
      <c r="AZ238" s="885"/>
      <c r="BA238" s="885"/>
      <c r="BB238" s="885"/>
      <c r="BC238" s="885"/>
      <c r="BD238" s="885"/>
      <c r="BE238" s="885"/>
      <c r="BF238" s="885"/>
      <c r="BG238" s="885"/>
      <c r="BH238" s="885"/>
      <c r="BI238" s="885"/>
      <c r="BJ238" s="868"/>
      <c r="BK238" s="868"/>
      <c r="BL238" s="868"/>
      <c r="BM238" s="868"/>
      <c r="BN238" s="868"/>
      <c r="BO238" s="868"/>
      <c r="BP238" s="868"/>
      <c r="BQ238" s="868"/>
      <c r="BR238" s="868"/>
      <c r="BS238" s="868"/>
      <c r="BT238" s="868"/>
      <c r="BU238" s="868"/>
      <c r="BV238" s="868"/>
      <c r="BW238" s="868"/>
      <c r="BX238" s="868"/>
      <c r="BY238" s="868"/>
      <c r="BZ238" s="868"/>
      <c r="CA238" s="868"/>
      <c r="CB238" s="868"/>
      <c r="CC238" s="868"/>
      <c r="CD238" s="868"/>
      <c r="CE238" s="868"/>
      <c r="CF238" s="868"/>
      <c r="CG238" s="868"/>
      <c r="CH238" s="139"/>
      <c r="CJ238" s="83"/>
      <c r="CK238" s="1070"/>
    </row>
    <row r="239" spans="2:89" ht="18" customHeight="1">
      <c r="B239" s="1602"/>
      <c r="C239" s="1603"/>
      <c r="D239" s="1603"/>
      <c r="E239" s="1603"/>
      <c r="F239" s="1603"/>
      <c r="G239" s="1603"/>
      <c r="H239" s="1603"/>
      <c r="I239" s="1603"/>
      <c r="J239" s="1603"/>
      <c r="K239" s="1603"/>
      <c r="L239" s="1603"/>
      <c r="M239" s="1603"/>
      <c r="N239" s="1603"/>
      <c r="O239" s="1603"/>
      <c r="P239" s="1603"/>
      <c r="Q239" s="1603"/>
      <c r="R239" s="1603"/>
      <c r="S239" s="1603"/>
      <c r="T239" s="1603"/>
      <c r="U239" s="1603"/>
      <c r="V239" s="1603"/>
      <c r="W239" s="1603"/>
      <c r="X239" s="1603"/>
      <c r="Y239" s="1603"/>
      <c r="Z239" s="1603"/>
      <c r="AA239" s="1603"/>
      <c r="AB239" s="1603"/>
      <c r="AC239" s="1603"/>
      <c r="AD239" s="1603"/>
      <c r="AE239" s="1603"/>
      <c r="AF239" s="1603"/>
      <c r="AG239" s="1603"/>
      <c r="AH239" s="1603"/>
      <c r="AI239" s="1603"/>
      <c r="AJ239" s="1603"/>
      <c r="AK239" s="1603"/>
      <c r="AL239" s="1603"/>
      <c r="AM239" s="1603"/>
      <c r="AN239" s="1603"/>
      <c r="AO239" s="1603"/>
      <c r="AP239" s="1603"/>
      <c r="AQ239" s="1603"/>
      <c r="AR239" s="1603"/>
      <c r="AS239" s="1603"/>
      <c r="AT239" s="1603"/>
      <c r="AU239" s="1603"/>
      <c r="AV239" s="1603"/>
      <c r="AW239" s="1603"/>
      <c r="AX239" s="1603"/>
      <c r="AY239" s="1603"/>
      <c r="AZ239" s="1603"/>
      <c r="BA239" s="1603"/>
      <c r="BB239" s="1603"/>
      <c r="BC239" s="1603"/>
      <c r="BD239" s="1603"/>
      <c r="BE239" s="1603"/>
      <c r="BF239" s="1603"/>
      <c r="BG239" s="1603"/>
      <c r="BH239" s="1603"/>
      <c r="BI239" s="1603"/>
      <c r="BJ239" s="1603"/>
      <c r="BK239" s="1603"/>
      <c r="BL239" s="1603"/>
      <c r="BM239" s="1603"/>
      <c r="BN239" s="1603"/>
      <c r="BO239" s="1603"/>
      <c r="BP239" s="1603"/>
      <c r="BQ239" s="1603"/>
      <c r="BR239" s="1603"/>
      <c r="BS239" s="1603"/>
      <c r="BT239" s="1603"/>
      <c r="BU239" s="1603"/>
      <c r="BV239" s="1603"/>
      <c r="BW239" s="1603"/>
      <c r="BX239" s="1603"/>
      <c r="BY239" s="1603"/>
      <c r="BZ239" s="1603"/>
      <c r="CA239" s="1603"/>
      <c r="CB239" s="1603"/>
      <c r="CC239" s="1603"/>
      <c r="CD239" s="1603"/>
      <c r="CE239" s="1603"/>
      <c r="CF239" s="1603"/>
      <c r="CG239" s="1603"/>
      <c r="CH239" s="1604"/>
      <c r="CJ239" s="83"/>
      <c r="CK239" s="134"/>
    </row>
    <row r="240" spans="2:89" ht="18" customHeight="1">
      <c r="B240" s="100"/>
      <c r="C240" s="1350" t="s">
        <v>693</v>
      </c>
      <c r="D240" s="1351"/>
      <c r="E240" s="1351"/>
      <c r="F240" s="1351"/>
      <c r="G240" s="1351"/>
      <c r="H240" s="1351"/>
      <c r="I240" s="1351"/>
      <c r="J240" s="1351"/>
      <c r="K240" s="1351"/>
      <c r="L240" s="1351"/>
      <c r="M240" s="1351"/>
      <c r="N240" s="1351"/>
      <c r="O240" s="1351"/>
      <c r="P240" s="1351"/>
      <c r="Q240" s="1351"/>
      <c r="R240" s="1351"/>
      <c r="S240" s="1351"/>
      <c r="T240" s="1351"/>
      <c r="U240" s="1351"/>
      <c r="V240" s="1351"/>
      <c r="W240" s="1351"/>
      <c r="X240" s="1351"/>
      <c r="Y240" s="1351"/>
      <c r="Z240" s="1351"/>
      <c r="AA240" s="1351"/>
      <c r="AB240" s="1351"/>
      <c r="AC240" s="1351"/>
      <c r="AD240" s="1351"/>
      <c r="AE240" s="1351"/>
      <c r="AF240" s="1351"/>
      <c r="AG240" s="1351"/>
      <c r="AH240" s="1351"/>
      <c r="AI240" s="1351"/>
      <c r="AJ240" s="1351"/>
      <c r="AK240" s="1351"/>
      <c r="AL240" s="1351"/>
      <c r="AM240" s="1351"/>
      <c r="AN240" s="1351"/>
      <c r="AO240" s="1351"/>
      <c r="AP240" s="1351"/>
      <c r="AQ240" s="1351"/>
      <c r="AR240" s="1351"/>
      <c r="AS240" s="1351"/>
      <c r="AT240" s="1351"/>
      <c r="AU240" s="1351"/>
      <c r="AV240" s="1351"/>
      <c r="AW240" s="1351"/>
      <c r="AX240" s="1351"/>
      <c r="AY240" s="1351"/>
      <c r="AZ240" s="1351"/>
      <c r="BA240" s="1351"/>
      <c r="BB240" s="1351"/>
      <c r="BC240" s="1351"/>
      <c r="BD240" s="1351"/>
      <c r="BE240" s="1351"/>
      <c r="BF240" s="1351"/>
      <c r="BG240" s="1351"/>
      <c r="BH240" s="1351"/>
      <c r="BI240" s="1351"/>
      <c r="BJ240" s="1351"/>
      <c r="BK240" s="1351"/>
      <c r="BL240" s="1351"/>
      <c r="BM240" s="1351"/>
      <c r="BN240" s="1351"/>
      <c r="BO240" s="1351"/>
      <c r="BP240" s="1351"/>
      <c r="BQ240" s="1351"/>
      <c r="BR240" s="1351"/>
      <c r="BS240" s="1351"/>
      <c r="BT240" s="1351"/>
      <c r="BU240" s="1351"/>
      <c r="BV240" s="1351"/>
      <c r="BW240" s="1351"/>
      <c r="BX240" s="1351"/>
      <c r="BY240" s="1351"/>
      <c r="BZ240" s="1351"/>
      <c r="CA240" s="1351"/>
      <c r="CB240" s="1351"/>
      <c r="CC240" s="1351"/>
      <c r="CD240" s="1351"/>
      <c r="CE240" s="1351"/>
      <c r="CF240" s="1351"/>
      <c r="CG240" s="1351"/>
      <c r="CH240" s="1352"/>
      <c r="CJ240" s="1415" t="s">
        <v>720</v>
      </c>
      <c r="CK240" s="1415"/>
    </row>
    <row r="241" spans="2:89" ht="18" customHeight="1">
      <c r="B241" s="100"/>
      <c r="C241" s="217"/>
      <c r="D241" s="217"/>
      <c r="E241" s="875" t="s">
        <v>370</v>
      </c>
      <c r="F241" s="875"/>
      <c r="G241" s="875"/>
      <c r="H241" s="875"/>
      <c r="I241" s="875"/>
      <c r="J241" s="875"/>
      <c r="K241" s="875"/>
      <c r="L241" s="875"/>
      <c r="M241" s="875"/>
      <c r="N241" s="875"/>
      <c r="O241" s="875"/>
      <c r="P241" s="875"/>
      <c r="Q241" s="875"/>
      <c r="R241" s="875"/>
      <c r="S241" s="875"/>
      <c r="T241" s="875"/>
      <c r="U241" s="875"/>
      <c r="V241" s="875"/>
      <c r="W241" s="875"/>
      <c r="X241" s="875"/>
      <c r="Y241" s="875"/>
      <c r="Z241" s="876"/>
      <c r="AA241" s="1196"/>
      <c r="AB241" s="1197"/>
      <c r="AC241" s="1197"/>
      <c r="AD241" s="1197"/>
      <c r="AE241" s="1197"/>
      <c r="AF241" s="1197"/>
      <c r="AG241" s="1197"/>
      <c r="AH241" s="1197"/>
      <c r="AI241" s="1197"/>
      <c r="AJ241" s="1197"/>
      <c r="AK241" s="1197"/>
      <c r="AL241" s="1197"/>
      <c r="AM241" s="1197"/>
      <c r="AN241" s="1197"/>
      <c r="AO241" s="1197"/>
      <c r="AP241" s="1197"/>
      <c r="AQ241" s="1197"/>
      <c r="AR241" s="1197"/>
      <c r="AS241" s="1197"/>
      <c r="AT241" s="1197"/>
      <c r="AU241" s="1197"/>
      <c r="AV241" s="1197"/>
      <c r="AW241" s="1197"/>
      <c r="AX241" s="1197"/>
      <c r="AY241" s="1197"/>
      <c r="AZ241" s="1197"/>
      <c r="BA241" s="1197"/>
      <c r="BB241" s="1197"/>
      <c r="BC241" s="1197"/>
      <c r="BD241" s="1197"/>
      <c r="BE241" s="1197"/>
      <c r="BF241" s="1197"/>
      <c r="BG241" s="1197"/>
      <c r="BH241" s="1197"/>
      <c r="BI241" s="1197"/>
      <c r="BJ241" s="1197"/>
      <c r="BK241" s="1197"/>
      <c r="BL241" s="1197"/>
      <c r="BM241" s="1197"/>
      <c r="BN241" s="1197"/>
      <c r="BO241" s="1197"/>
      <c r="BP241" s="1197"/>
      <c r="BQ241" s="1197"/>
      <c r="BR241" s="1197"/>
      <c r="BS241" s="1197"/>
      <c r="BT241" s="1197"/>
      <c r="BU241" s="1197"/>
      <c r="BV241" s="1197"/>
      <c r="BW241" s="1197"/>
      <c r="BX241" s="1197"/>
      <c r="BY241" s="1197"/>
      <c r="BZ241" s="1197"/>
      <c r="CA241" s="1197"/>
      <c r="CB241" s="1197"/>
      <c r="CC241" s="1197"/>
      <c r="CD241" s="1197"/>
      <c r="CE241" s="1197"/>
      <c r="CF241" s="1197"/>
      <c r="CG241" s="1198"/>
      <c r="CH241" s="568"/>
      <c r="CJ241" s="1415"/>
      <c r="CK241" s="1415"/>
    </row>
    <row r="242" spans="2:89" ht="18" customHeight="1">
      <c r="B242" s="100"/>
      <c r="C242" s="217"/>
      <c r="D242" s="217"/>
      <c r="E242" s="611"/>
      <c r="F242" s="612"/>
      <c r="G242" s="612"/>
      <c r="H242" s="612"/>
      <c r="I242" s="612"/>
      <c r="J242" s="612"/>
      <c r="K242" s="612"/>
      <c r="L242" s="612"/>
      <c r="M242" s="612"/>
      <c r="N242" s="612"/>
      <c r="O242" s="612"/>
      <c r="P242" s="612"/>
      <c r="Q242" s="612"/>
      <c r="R242" s="612"/>
      <c r="S242" s="612"/>
      <c r="T242" s="612"/>
      <c r="U242" s="612"/>
      <c r="V242" s="612"/>
      <c r="W242" s="612"/>
      <c r="X242" s="612"/>
      <c r="Y242" s="612"/>
      <c r="Z242" s="612"/>
      <c r="AA242" s="1199"/>
      <c r="AB242" s="1200"/>
      <c r="AC242" s="1200"/>
      <c r="AD242" s="1200"/>
      <c r="AE242" s="1200"/>
      <c r="AF242" s="1200"/>
      <c r="AG242" s="1200"/>
      <c r="AH242" s="1200"/>
      <c r="AI242" s="1200"/>
      <c r="AJ242" s="1200"/>
      <c r="AK242" s="1200"/>
      <c r="AL242" s="1200"/>
      <c r="AM242" s="1200"/>
      <c r="AN242" s="1200"/>
      <c r="AO242" s="1200"/>
      <c r="AP242" s="1200"/>
      <c r="AQ242" s="1200"/>
      <c r="AR242" s="1200"/>
      <c r="AS242" s="1200"/>
      <c r="AT242" s="1200"/>
      <c r="AU242" s="1200"/>
      <c r="AV242" s="1200"/>
      <c r="AW242" s="1200"/>
      <c r="AX242" s="1200"/>
      <c r="AY242" s="1200"/>
      <c r="AZ242" s="1200"/>
      <c r="BA242" s="1200"/>
      <c r="BB242" s="1200"/>
      <c r="BC242" s="1200"/>
      <c r="BD242" s="1200"/>
      <c r="BE242" s="1200"/>
      <c r="BF242" s="1200"/>
      <c r="BG242" s="1200"/>
      <c r="BH242" s="1200"/>
      <c r="BI242" s="1200"/>
      <c r="BJ242" s="1200"/>
      <c r="BK242" s="1200"/>
      <c r="BL242" s="1200"/>
      <c r="BM242" s="1200"/>
      <c r="BN242" s="1200"/>
      <c r="BO242" s="1200"/>
      <c r="BP242" s="1200"/>
      <c r="BQ242" s="1200"/>
      <c r="BR242" s="1200"/>
      <c r="BS242" s="1200"/>
      <c r="BT242" s="1200"/>
      <c r="BU242" s="1200"/>
      <c r="BV242" s="1200"/>
      <c r="BW242" s="1200"/>
      <c r="BX242" s="1200"/>
      <c r="BY242" s="1200"/>
      <c r="BZ242" s="1200"/>
      <c r="CA242" s="1200"/>
      <c r="CB242" s="1200"/>
      <c r="CC242" s="1200"/>
      <c r="CD242" s="1200"/>
      <c r="CE242" s="1200"/>
      <c r="CF242" s="1200"/>
      <c r="CG242" s="1201"/>
      <c r="CH242" s="613"/>
      <c r="CJ242" s="1415"/>
      <c r="CK242" s="1415"/>
    </row>
    <row r="243" spans="2:89" ht="18" customHeight="1">
      <c r="B243" s="100"/>
      <c r="C243" s="217"/>
      <c r="D243" s="217"/>
      <c r="E243" s="875" t="s">
        <v>712</v>
      </c>
      <c r="F243" s="875"/>
      <c r="G243" s="875"/>
      <c r="H243" s="875"/>
      <c r="I243" s="875"/>
      <c r="J243" s="875"/>
      <c r="K243" s="875"/>
      <c r="L243" s="875"/>
      <c r="M243" s="875"/>
      <c r="N243" s="875"/>
      <c r="O243" s="875"/>
      <c r="P243" s="875"/>
      <c r="Q243" s="875"/>
      <c r="R243" s="875"/>
      <c r="S243" s="875"/>
      <c r="T243" s="875"/>
      <c r="U243" s="875"/>
      <c r="V243" s="875"/>
      <c r="W243" s="875"/>
      <c r="X243" s="875"/>
      <c r="Y243" s="875"/>
      <c r="Z243" s="876"/>
      <c r="AA243" s="1196"/>
      <c r="AB243" s="1197"/>
      <c r="AC243" s="1197"/>
      <c r="AD243" s="1197"/>
      <c r="AE243" s="1197"/>
      <c r="AF243" s="1197"/>
      <c r="AG243" s="1197"/>
      <c r="AH243" s="1197"/>
      <c r="AI243" s="1197"/>
      <c r="AJ243" s="1197"/>
      <c r="AK243" s="1197"/>
      <c r="AL243" s="1197"/>
      <c r="AM243" s="1197"/>
      <c r="AN243" s="1197"/>
      <c r="AO243" s="1197"/>
      <c r="AP243" s="1197"/>
      <c r="AQ243" s="1197"/>
      <c r="AR243" s="1197"/>
      <c r="AS243" s="1197"/>
      <c r="AT243" s="1197"/>
      <c r="AU243" s="1197"/>
      <c r="AV243" s="1197"/>
      <c r="AW243" s="1197"/>
      <c r="AX243" s="1197"/>
      <c r="AY243" s="1197"/>
      <c r="AZ243" s="1197"/>
      <c r="BA243" s="1197"/>
      <c r="BB243" s="1197"/>
      <c r="BC243" s="1197"/>
      <c r="BD243" s="1197"/>
      <c r="BE243" s="1197"/>
      <c r="BF243" s="1197"/>
      <c r="BG243" s="1197"/>
      <c r="BH243" s="1197"/>
      <c r="BI243" s="1197"/>
      <c r="BJ243" s="1197"/>
      <c r="BK243" s="1197"/>
      <c r="BL243" s="1197"/>
      <c r="BM243" s="1197"/>
      <c r="BN243" s="1197"/>
      <c r="BO243" s="1197"/>
      <c r="BP243" s="1197"/>
      <c r="BQ243" s="1197"/>
      <c r="BR243" s="1197"/>
      <c r="BS243" s="1197"/>
      <c r="BT243" s="1197"/>
      <c r="BU243" s="1197"/>
      <c r="BV243" s="1197"/>
      <c r="BW243" s="1197"/>
      <c r="BX243" s="1197"/>
      <c r="BY243" s="1197"/>
      <c r="BZ243" s="1197"/>
      <c r="CA243" s="1197"/>
      <c r="CB243" s="1197"/>
      <c r="CC243" s="1197"/>
      <c r="CD243" s="1197"/>
      <c r="CE243" s="1197"/>
      <c r="CF243" s="1197"/>
      <c r="CG243" s="1198"/>
      <c r="CH243" s="568"/>
      <c r="CJ243" s="1415"/>
      <c r="CK243" s="1415"/>
    </row>
    <row r="244" spans="2:89" ht="18" customHeight="1">
      <c r="B244" s="100"/>
      <c r="C244" s="217"/>
      <c r="D244" s="217"/>
      <c r="E244" s="217"/>
      <c r="F244" s="217"/>
      <c r="G244" s="217"/>
      <c r="H244" s="217"/>
      <c r="I244" s="217"/>
      <c r="J244" s="217"/>
      <c r="K244" s="217"/>
      <c r="L244" s="217"/>
      <c r="M244" s="217"/>
      <c r="N244" s="217"/>
      <c r="O244" s="217"/>
      <c r="P244" s="217"/>
      <c r="Q244" s="217"/>
      <c r="R244" s="217"/>
      <c r="S244" s="217"/>
      <c r="T244" s="217"/>
      <c r="U244" s="217"/>
      <c r="V244" s="217"/>
      <c r="W244" s="217"/>
      <c r="X244" s="217"/>
      <c r="Y244" s="217"/>
      <c r="Z244" s="217"/>
      <c r="AA244" s="1199"/>
      <c r="AB244" s="1200"/>
      <c r="AC244" s="1200"/>
      <c r="AD244" s="1200"/>
      <c r="AE244" s="1200"/>
      <c r="AF244" s="1200"/>
      <c r="AG244" s="1200"/>
      <c r="AH244" s="1200"/>
      <c r="AI244" s="1200"/>
      <c r="AJ244" s="1200"/>
      <c r="AK244" s="1200"/>
      <c r="AL244" s="1200"/>
      <c r="AM244" s="1200"/>
      <c r="AN244" s="1200"/>
      <c r="AO244" s="1200"/>
      <c r="AP244" s="1200"/>
      <c r="AQ244" s="1200"/>
      <c r="AR244" s="1200"/>
      <c r="AS244" s="1200"/>
      <c r="AT244" s="1200"/>
      <c r="AU244" s="1200"/>
      <c r="AV244" s="1200"/>
      <c r="AW244" s="1200"/>
      <c r="AX244" s="1200"/>
      <c r="AY244" s="1200"/>
      <c r="AZ244" s="1200"/>
      <c r="BA244" s="1200"/>
      <c r="BB244" s="1200"/>
      <c r="BC244" s="1200"/>
      <c r="BD244" s="1200"/>
      <c r="BE244" s="1200"/>
      <c r="BF244" s="1200"/>
      <c r="BG244" s="1200"/>
      <c r="BH244" s="1200"/>
      <c r="BI244" s="1200"/>
      <c r="BJ244" s="1200"/>
      <c r="BK244" s="1200"/>
      <c r="BL244" s="1200"/>
      <c r="BM244" s="1200"/>
      <c r="BN244" s="1200"/>
      <c r="BO244" s="1200"/>
      <c r="BP244" s="1200"/>
      <c r="BQ244" s="1200"/>
      <c r="BR244" s="1200"/>
      <c r="BS244" s="1200"/>
      <c r="BT244" s="1200"/>
      <c r="BU244" s="1200"/>
      <c r="BV244" s="1200"/>
      <c r="BW244" s="1200"/>
      <c r="BX244" s="1200"/>
      <c r="BY244" s="1200"/>
      <c r="BZ244" s="1200"/>
      <c r="CA244" s="1200"/>
      <c r="CB244" s="1200"/>
      <c r="CC244" s="1200"/>
      <c r="CD244" s="1200"/>
      <c r="CE244" s="1200"/>
      <c r="CF244" s="1200"/>
      <c r="CG244" s="1201"/>
      <c r="CH244" s="139"/>
      <c r="CJ244" s="1415"/>
      <c r="CK244" s="1415"/>
    </row>
    <row r="245" spans="2:89" ht="18" customHeight="1">
      <c r="B245" s="100"/>
      <c r="C245" s="1350" t="s">
        <v>694</v>
      </c>
      <c r="D245" s="1351"/>
      <c r="E245" s="1351"/>
      <c r="F245" s="1351"/>
      <c r="G245" s="1351"/>
      <c r="H245" s="1351"/>
      <c r="I245" s="1351"/>
      <c r="J245" s="1351"/>
      <c r="K245" s="1351"/>
      <c r="L245" s="1351"/>
      <c r="M245" s="1351"/>
      <c r="N245" s="1351"/>
      <c r="O245" s="1351"/>
      <c r="P245" s="1351"/>
      <c r="Q245" s="1351"/>
      <c r="R245" s="1351"/>
      <c r="S245" s="1351"/>
      <c r="T245" s="1351"/>
      <c r="U245" s="1351"/>
      <c r="V245" s="1351"/>
      <c r="W245" s="1351"/>
      <c r="X245" s="1351"/>
      <c r="Y245" s="1351"/>
      <c r="Z245" s="1351"/>
      <c r="AA245" s="1351"/>
      <c r="AB245" s="1351"/>
      <c r="AC245" s="1351"/>
      <c r="AD245" s="1351"/>
      <c r="AE245" s="1351"/>
      <c r="AF245" s="1351"/>
      <c r="AG245" s="1351"/>
      <c r="AH245" s="1351"/>
      <c r="AI245" s="1351"/>
      <c r="AJ245" s="1351"/>
      <c r="AK245" s="1351"/>
      <c r="AL245" s="1351"/>
      <c r="AM245" s="1351"/>
      <c r="AN245" s="1351"/>
      <c r="AO245" s="1351"/>
      <c r="AP245" s="1351"/>
      <c r="AQ245" s="1351"/>
      <c r="AR245" s="1351"/>
      <c r="AS245" s="1351"/>
      <c r="AT245" s="1351"/>
      <c r="AU245" s="1351"/>
      <c r="AV245" s="1351"/>
      <c r="AW245" s="1351"/>
      <c r="AX245" s="1351"/>
      <c r="AY245" s="1351"/>
      <c r="AZ245" s="1351"/>
      <c r="BA245" s="1351"/>
      <c r="BB245" s="1351"/>
      <c r="BC245" s="1351"/>
      <c r="BD245" s="1351"/>
      <c r="BE245" s="1351"/>
      <c r="BF245" s="1351"/>
      <c r="BG245" s="1351"/>
      <c r="BH245" s="1351"/>
      <c r="BI245" s="1351"/>
      <c r="BJ245" s="1351"/>
      <c r="BK245" s="1351"/>
      <c r="BL245" s="1351"/>
      <c r="BM245" s="1351"/>
      <c r="BN245" s="1351"/>
      <c r="BO245" s="1351"/>
      <c r="BP245" s="1351"/>
      <c r="BQ245" s="1351"/>
      <c r="BR245" s="1351"/>
      <c r="BS245" s="1351"/>
      <c r="BT245" s="1351"/>
      <c r="BU245" s="1351"/>
      <c r="BV245" s="1351"/>
      <c r="BW245" s="1351"/>
      <c r="BX245" s="1351"/>
      <c r="BY245" s="1351"/>
      <c r="BZ245" s="1351"/>
      <c r="CA245" s="1351"/>
      <c r="CB245" s="1351"/>
      <c r="CC245" s="1351"/>
      <c r="CD245" s="1351"/>
      <c r="CE245" s="1351"/>
      <c r="CF245" s="1351"/>
      <c r="CG245" s="1351"/>
      <c r="CH245" s="1352"/>
      <c r="CJ245" s="1415" t="s">
        <v>774</v>
      </c>
      <c r="CK245" s="1415"/>
    </row>
    <row r="246" spans="2:89" ht="18" customHeight="1">
      <c r="B246" s="100"/>
      <c r="C246" s="217"/>
      <c r="D246" s="217"/>
      <c r="E246" s="875" t="s">
        <v>716</v>
      </c>
      <c r="F246" s="875"/>
      <c r="G246" s="875"/>
      <c r="H246" s="875"/>
      <c r="I246" s="875"/>
      <c r="J246" s="875"/>
      <c r="K246" s="875"/>
      <c r="L246" s="875"/>
      <c r="M246" s="875"/>
      <c r="N246" s="875"/>
      <c r="O246" s="875"/>
      <c r="P246" s="875"/>
      <c r="Q246" s="875"/>
      <c r="R246" s="875"/>
      <c r="S246" s="875"/>
      <c r="T246" s="875"/>
      <c r="U246" s="875"/>
      <c r="V246" s="875"/>
      <c r="W246" s="875"/>
      <c r="X246" s="875"/>
      <c r="Y246" s="875"/>
      <c r="Z246" s="875"/>
      <c r="AA246" s="875"/>
      <c r="AB246" s="875"/>
      <c r="AC246" s="875"/>
      <c r="AD246" s="875"/>
      <c r="AE246" s="875"/>
      <c r="AF246" s="875"/>
      <c r="AG246" s="875"/>
      <c r="AH246" s="875"/>
      <c r="AI246" s="875"/>
      <c r="AJ246" s="875"/>
      <c r="AK246" s="617"/>
      <c r="AL246" s="866" t="s">
        <v>719</v>
      </c>
      <c r="AM246" s="867"/>
      <c r="AN246" s="867"/>
      <c r="AO246" s="867"/>
      <c r="AP246" s="867"/>
      <c r="AQ246" s="867"/>
      <c r="AR246" s="867"/>
      <c r="AS246" s="867"/>
      <c r="AT246" s="867"/>
      <c r="AU246" s="867"/>
      <c r="AV246" s="867"/>
      <c r="AW246" s="867"/>
      <c r="AX246" s="877"/>
      <c r="AY246" s="878"/>
      <c r="AZ246" s="878"/>
      <c r="BA246" s="878"/>
      <c r="BB246" s="878"/>
      <c r="BC246" s="878"/>
      <c r="BD246" s="878"/>
      <c r="BE246" s="878"/>
      <c r="BF246" s="878"/>
      <c r="BG246" s="878"/>
      <c r="BH246" s="878"/>
      <c r="BI246" s="878"/>
      <c r="BJ246" s="880"/>
      <c r="BK246" s="879"/>
      <c r="BL246" s="879"/>
      <c r="BM246" s="879"/>
      <c r="BN246" s="879"/>
      <c r="BO246" s="879"/>
      <c r="BP246" s="879"/>
      <c r="BQ246" s="879"/>
      <c r="BZ246" s="879"/>
      <c r="CA246" s="879"/>
      <c r="CB246" s="879"/>
      <c r="CC246" s="879"/>
      <c r="CD246" s="879"/>
      <c r="CE246" s="879"/>
      <c r="CF246" s="879"/>
      <c r="CG246" s="879"/>
      <c r="CH246" s="568"/>
      <c r="CJ246" s="1415"/>
      <c r="CK246" s="1415"/>
    </row>
    <row r="247" spans="2:89" ht="18" customHeight="1">
      <c r="B247" s="100"/>
      <c r="C247" s="217"/>
      <c r="D247" s="217"/>
      <c r="E247" s="582"/>
      <c r="F247" s="619"/>
      <c r="G247" s="619"/>
      <c r="H247" s="619"/>
      <c r="I247" s="619"/>
      <c r="J247" s="619"/>
      <c r="K247" s="619"/>
      <c r="L247" s="619"/>
      <c r="M247" s="619"/>
      <c r="N247" s="619"/>
      <c r="O247" s="619"/>
      <c r="P247" s="619"/>
      <c r="Q247" s="619"/>
      <c r="R247" s="619"/>
      <c r="S247" s="619"/>
      <c r="T247" s="619"/>
      <c r="U247" s="619"/>
      <c r="V247" s="619"/>
      <c r="W247" s="619"/>
      <c r="X247" s="619"/>
      <c r="Y247" s="619"/>
      <c r="Z247" s="619"/>
      <c r="AA247" s="619"/>
      <c r="AB247" s="619"/>
      <c r="AC247" s="619"/>
      <c r="AD247" s="619"/>
      <c r="AE247" s="619"/>
      <c r="AF247" s="619"/>
      <c r="AG247" s="619"/>
      <c r="AH247" s="619"/>
      <c r="AI247" s="619"/>
      <c r="AJ247" s="619"/>
      <c r="AK247" s="619"/>
      <c r="AL247" s="866" t="s">
        <v>718</v>
      </c>
      <c r="AM247" s="867"/>
      <c r="AN247" s="867"/>
      <c r="AO247" s="867"/>
      <c r="AP247" s="867"/>
      <c r="AQ247" s="867"/>
      <c r="AR247" s="867"/>
      <c r="AS247" s="867"/>
      <c r="AT247" s="867"/>
      <c r="AU247" s="867"/>
      <c r="AV247" s="867"/>
      <c r="AW247" s="867"/>
      <c r="AX247" s="877"/>
      <c r="AY247" s="878"/>
      <c r="AZ247" s="878"/>
      <c r="BA247" s="878"/>
      <c r="BB247" s="878"/>
      <c r="BC247" s="878"/>
      <c r="BD247" s="878"/>
      <c r="BE247" s="878"/>
      <c r="BF247" s="878"/>
      <c r="BG247" s="878"/>
      <c r="BH247" s="878"/>
      <c r="BI247" s="878"/>
      <c r="BJ247" s="880"/>
      <c r="BK247" s="879"/>
      <c r="BL247" s="879"/>
      <c r="BM247" s="879"/>
      <c r="BN247" s="879"/>
      <c r="BO247" s="879"/>
      <c r="BP247" s="879"/>
      <c r="BQ247" s="879"/>
      <c r="BR247" s="162"/>
      <c r="BS247" s="162"/>
      <c r="BT247" s="162"/>
      <c r="BU247" s="162"/>
      <c r="BV247" s="162"/>
      <c r="BW247" s="162"/>
      <c r="BX247" s="162"/>
      <c r="BY247" s="162"/>
      <c r="BZ247" s="162"/>
      <c r="CA247" s="162"/>
      <c r="CB247" s="162"/>
      <c r="CC247" s="162"/>
      <c r="CD247" s="162"/>
      <c r="CE247" s="162"/>
      <c r="CF247" s="162"/>
      <c r="CG247" s="162"/>
      <c r="CH247" s="568"/>
      <c r="CJ247" s="1415"/>
      <c r="CK247" s="1415"/>
    </row>
    <row r="248" spans="2:89" ht="18" customHeight="1">
      <c r="B248" s="100"/>
      <c r="C248" s="217"/>
      <c r="D248" s="217"/>
      <c r="E248" s="582"/>
      <c r="F248" s="619"/>
      <c r="G248" s="619"/>
      <c r="H248" s="619"/>
      <c r="I248" s="619"/>
      <c r="J248" s="619"/>
      <c r="K248" s="619"/>
      <c r="L248" s="619"/>
      <c r="M248" s="619"/>
      <c r="N248" s="619"/>
      <c r="O248" s="619"/>
      <c r="P248" s="619"/>
      <c r="Q248" s="619"/>
      <c r="R248" s="619"/>
      <c r="S248" s="619"/>
      <c r="T248" s="619"/>
      <c r="U248" s="619"/>
      <c r="V248" s="619"/>
      <c r="W248" s="619"/>
      <c r="X248" s="619"/>
      <c r="Y248" s="619"/>
      <c r="Z248" s="619"/>
      <c r="AA248" s="619"/>
      <c r="AB248" s="619"/>
      <c r="AC248" s="619"/>
      <c r="AD248" s="619"/>
      <c r="AE248" s="619"/>
      <c r="AF248" s="619"/>
      <c r="AG248" s="619"/>
      <c r="AH248" s="619"/>
      <c r="AI248" s="619"/>
      <c r="AJ248" s="619"/>
      <c r="AK248" s="619"/>
      <c r="AL248" s="954" t="s">
        <v>759</v>
      </c>
      <c r="AM248" s="955"/>
      <c r="AN248" s="955"/>
      <c r="AO248" s="955"/>
      <c r="AP248" s="955"/>
      <c r="AQ248" s="955"/>
      <c r="AR248" s="955"/>
      <c r="AS248" s="955"/>
      <c r="AT248" s="955"/>
      <c r="AU248" s="955"/>
      <c r="AV248" s="955"/>
      <c r="AW248" s="956"/>
      <c r="AX248" s="1544">
        <f>AX246+AX247</f>
        <v>0</v>
      </c>
      <c r="AY248" s="1545"/>
      <c r="AZ248" s="1545"/>
      <c r="BA248" s="1545"/>
      <c r="BB248" s="1545"/>
      <c r="BC248" s="1545"/>
      <c r="BD248" s="1545"/>
      <c r="BE248" s="1545"/>
      <c r="BF248" s="1545"/>
      <c r="BG248" s="1545"/>
      <c r="BH248" s="1545"/>
      <c r="BI248" s="1546"/>
      <c r="BJ248" s="880" t="s">
        <v>715</v>
      </c>
      <c r="BK248" s="879"/>
      <c r="BL248" s="879"/>
      <c r="BM248" s="879"/>
      <c r="BN248" s="879"/>
      <c r="BO248" s="879"/>
      <c r="BP248" s="879"/>
      <c r="BQ248" s="879"/>
      <c r="BR248" s="162"/>
      <c r="BS248" s="162"/>
      <c r="BT248" s="162"/>
      <c r="BU248" s="162"/>
      <c r="BV248" s="162"/>
      <c r="BW248" s="162"/>
      <c r="BX248" s="162"/>
      <c r="BY248" s="162"/>
      <c r="BZ248" s="162"/>
      <c r="CA248" s="162"/>
      <c r="CB248" s="162"/>
      <c r="CC248" s="162"/>
      <c r="CD248" s="162"/>
      <c r="CE248" s="162"/>
      <c r="CF248" s="162"/>
      <c r="CG248" s="162"/>
      <c r="CH248" s="568"/>
      <c r="CJ248" s="1415"/>
      <c r="CK248" s="1415"/>
    </row>
    <row r="249" spans="2:89" ht="18" customHeight="1">
      <c r="B249" s="100"/>
      <c r="C249" s="217"/>
      <c r="D249" s="217"/>
      <c r="E249" s="619"/>
      <c r="F249" s="619"/>
      <c r="G249" s="619"/>
      <c r="H249" s="619"/>
      <c r="I249" s="619"/>
      <c r="J249" s="619"/>
      <c r="K249" s="619"/>
      <c r="L249" s="619"/>
      <c r="M249" s="619"/>
      <c r="N249" s="619"/>
      <c r="O249" s="619"/>
      <c r="P249" s="619"/>
      <c r="Q249" s="619"/>
      <c r="R249" s="619"/>
      <c r="S249" s="619"/>
      <c r="T249" s="619"/>
      <c r="U249" s="619"/>
      <c r="V249" s="619"/>
      <c r="W249" s="619"/>
      <c r="X249" s="619"/>
      <c r="Y249" s="619"/>
      <c r="Z249" s="619"/>
      <c r="AA249" s="619"/>
      <c r="AB249" s="619"/>
      <c r="AC249" s="619"/>
      <c r="AD249" s="619"/>
      <c r="AE249" s="619"/>
      <c r="AF249" s="619"/>
      <c r="AG249" s="619"/>
      <c r="AH249" s="619"/>
      <c r="AI249" s="619"/>
      <c r="AJ249" s="619"/>
      <c r="AK249" s="619"/>
      <c r="AL249" s="619"/>
      <c r="AM249" s="619"/>
      <c r="AN249" s="619"/>
      <c r="AO249" s="619"/>
      <c r="AP249" s="619"/>
      <c r="AQ249" s="619"/>
      <c r="AR249" s="619"/>
      <c r="AX249" s="1340" t="s">
        <v>713</v>
      </c>
      <c r="AY249" s="1340"/>
      <c r="AZ249" s="1340"/>
      <c r="BA249" s="1340"/>
      <c r="BB249" s="1340"/>
      <c r="BC249" s="1340"/>
      <c r="BD249" s="1340"/>
      <c r="BE249" s="1340"/>
      <c r="BF249" s="1340"/>
      <c r="BG249" s="1340"/>
      <c r="BH249" s="1340"/>
      <c r="BI249" s="1340"/>
      <c r="BJ249" s="1340"/>
      <c r="BK249" s="1340"/>
      <c r="BL249" s="1340"/>
      <c r="BM249" s="1340"/>
      <c r="BN249" s="1340"/>
      <c r="BO249" s="1340"/>
      <c r="BP249" s="620"/>
      <c r="CF249" s="621"/>
      <c r="CG249" s="621"/>
      <c r="CH249" s="568"/>
      <c r="CJ249" s="1415"/>
      <c r="CK249" s="1415"/>
    </row>
    <row r="250" spans="2:89" ht="18" customHeight="1">
      <c r="B250" s="100"/>
      <c r="C250" s="217"/>
      <c r="D250" s="217"/>
      <c r="E250" s="617" t="s">
        <v>717</v>
      </c>
      <c r="F250" s="618"/>
      <c r="G250" s="618"/>
      <c r="H250" s="618"/>
      <c r="I250" s="618"/>
      <c r="J250" s="618"/>
      <c r="K250" s="618"/>
      <c r="L250" s="618"/>
      <c r="M250" s="618"/>
      <c r="N250" s="618"/>
      <c r="O250" s="618"/>
      <c r="P250" s="618"/>
      <c r="Q250" s="618"/>
      <c r="R250" s="618"/>
      <c r="S250" s="618"/>
      <c r="T250" s="618"/>
      <c r="U250" s="618"/>
      <c r="V250" s="618"/>
      <c r="W250" s="618"/>
      <c r="X250" s="618"/>
      <c r="Y250" s="618"/>
      <c r="Z250" s="618"/>
      <c r="AA250" s="618"/>
      <c r="AB250" s="618"/>
      <c r="AC250" s="618"/>
      <c r="AD250" s="618"/>
      <c r="AE250" s="618"/>
      <c r="AW250" s="622"/>
      <c r="AX250" s="877"/>
      <c r="AY250" s="878"/>
      <c r="AZ250" s="878"/>
      <c r="BA250" s="878"/>
      <c r="BB250" s="878"/>
      <c r="BC250" s="878"/>
      <c r="BD250" s="878"/>
      <c r="BE250" s="878"/>
      <c r="BF250" s="878"/>
      <c r="BG250" s="878"/>
      <c r="BH250" s="878"/>
      <c r="BI250" s="1548"/>
      <c r="BJ250" s="880" t="s">
        <v>715</v>
      </c>
      <c r="BK250" s="879"/>
      <c r="BL250" s="879"/>
      <c r="BM250" s="879"/>
      <c r="BN250" s="879"/>
      <c r="BO250" s="879"/>
      <c r="BP250" s="879"/>
      <c r="BQ250" s="879"/>
      <c r="BR250" s="162"/>
      <c r="BS250" s="162"/>
      <c r="BT250" s="162"/>
      <c r="BU250" s="162"/>
      <c r="BV250" s="162"/>
      <c r="BW250" s="162"/>
      <c r="BX250" s="162"/>
      <c r="BY250" s="162"/>
      <c r="BZ250" s="162"/>
      <c r="CA250" s="162"/>
      <c r="CB250" s="162"/>
      <c r="CC250" s="162"/>
      <c r="CD250" s="162"/>
      <c r="CE250" s="162"/>
      <c r="CF250" s="162"/>
      <c r="CG250" s="162"/>
      <c r="CH250" s="568"/>
      <c r="CJ250" s="1415"/>
      <c r="CK250" s="1415"/>
    </row>
    <row r="251" spans="2:89" ht="18" customHeight="1">
      <c r="B251" s="100"/>
      <c r="C251" s="217"/>
      <c r="D251" s="217"/>
      <c r="E251" s="217"/>
      <c r="F251" s="217"/>
      <c r="G251" s="217"/>
      <c r="H251" s="217"/>
      <c r="I251" s="217"/>
      <c r="J251" s="217"/>
      <c r="K251" s="217"/>
      <c r="L251" s="217"/>
      <c r="M251" s="217"/>
      <c r="N251" s="217"/>
      <c r="O251" s="217"/>
      <c r="P251" s="217"/>
      <c r="Q251" s="217"/>
      <c r="R251" s="217"/>
      <c r="S251" s="217"/>
      <c r="T251" s="217"/>
      <c r="U251" s="217"/>
      <c r="V251" s="217"/>
      <c r="W251" s="217"/>
      <c r="X251" s="217"/>
      <c r="Y251" s="217"/>
      <c r="Z251" s="217"/>
      <c r="AA251" s="217"/>
      <c r="AB251" s="217"/>
      <c r="AC251" s="217"/>
      <c r="AD251" s="217"/>
      <c r="AE251" s="217"/>
      <c r="AW251" s="620"/>
      <c r="AX251" s="620" t="s">
        <v>784</v>
      </c>
      <c r="AY251" s="620"/>
      <c r="AZ251" s="620"/>
      <c r="BA251" s="620"/>
      <c r="BB251" s="620"/>
      <c r="BC251" s="620"/>
      <c r="BD251" s="620"/>
      <c r="BE251" s="620"/>
      <c r="BF251" s="620"/>
      <c r="BG251" s="620"/>
      <c r="BH251" s="620"/>
      <c r="BI251" s="620"/>
      <c r="BJ251" s="620"/>
      <c r="BK251" s="620"/>
      <c r="BL251" s="620"/>
      <c r="BM251" s="620"/>
      <c r="BN251" s="620"/>
      <c r="BO251" s="621"/>
      <c r="BP251" s="621"/>
      <c r="BQ251" s="621"/>
      <c r="BR251" s="621"/>
      <c r="BS251" s="621"/>
      <c r="BT251" s="621"/>
      <c r="BU251" s="621"/>
      <c r="BV251" s="621"/>
      <c r="BW251" s="621"/>
      <c r="BX251" s="621"/>
      <c r="BY251" s="621"/>
      <c r="BZ251" s="621"/>
      <c r="CA251" s="621"/>
      <c r="CB251" s="621"/>
      <c r="CC251" s="621"/>
      <c r="CD251" s="621"/>
      <c r="CE251" s="621"/>
      <c r="CF251" s="621"/>
      <c r="CG251" s="621"/>
      <c r="CH251" s="139"/>
      <c r="CJ251" s="1415"/>
      <c r="CK251" s="1415"/>
    </row>
    <row r="252" spans="2:89" ht="18" customHeight="1">
      <c r="B252" s="1605"/>
      <c r="C252" s="1130"/>
      <c r="D252" s="1130"/>
      <c r="E252" s="1130"/>
      <c r="F252" s="1130"/>
      <c r="G252" s="1130"/>
      <c r="H252" s="1130"/>
      <c r="I252" s="1130"/>
      <c r="J252" s="1130"/>
      <c r="K252" s="1130"/>
      <c r="L252" s="1130"/>
      <c r="M252" s="1130"/>
      <c r="N252" s="1130"/>
      <c r="O252" s="1130"/>
      <c r="P252" s="1130"/>
      <c r="Q252" s="1130"/>
      <c r="R252" s="1130"/>
      <c r="S252" s="1130"/>
      <c r="T252" s="1130"/>
      <c r="U252" s="1130"/>
      <c r="V252" s="1130"/>
      <c r="W252" s="1130"/>
      <c r="X252" s="1130"/>
      <c r="Y252" s="1130"/>
      <c r="Z252" s="1130"/>
      <c r="AA252" s="1130"/>
      <c r="AB252" s="1130"/>
      <c r="AC252" s="1130"/>
      <c r="AD252" s="1130"/>
      <c r="AE252" s="1130"/>
      <c r="AF252" s="1130"/>
      <c r="AG252" s="1130"/>
      <c r="AH252" s="1130"/>
      <c r="AI252" s="1130"/>
      <c r="AJ252" s="1130"/>
      <c r="AK252" s="1130"/>
      <c r="AL252" s="1130"/>
      <c r="AM252" s="1130"/>
      <c r="AN252" s="1130"/>
      <c r="AO252" s="1130"/>
      <c r="AP252" s="1130"/>
      <c r="AQ252" s="1130"/>
      <c r="AR252" s="1130"/>
      <c r="AS252" s="1130"/>
      <c r="AT252" s="1130"/>
      <c r="AU252" s="1130"/>
      <c r="AV252" s="1130"/>
      <c r="AW252" s="1130"/>
      <c r="AX252" s="1130"/>
      <c r="AY252" s="1130"/>
      <c r="AZ252" s="1130"/>
      <c r="BA252" s="1130"/>
      <c r="BB252" s="1130"/>
      <c r="BC252" s="1130"/>
      <c r="BD252" s="1130"/>
      <c r="BE252" s="1130"/>
      <c r="BF252" s="1130"/>
      <c r="BG252" s="1130"/>
      <c r="BH252" s="1130"/>
      <c r="BI252" s="1130"/>
      <c r="BJ252" s="1130"/>
      <c r="BK252" s="1130"/>
      <c r="BL252" s="1130"/>
      <c r="BM252" s="1130"/>
      <c r="BN252" s="1130"/>
      <c r="BO252" s="1130"/>
      <c r="BP252" s="1130"/>
      <c r="BQ252" s="1130"/>
      <c r="BR252" s="1130"/>
      <c r="BS252" s="1130"/>
      <c r="BT252" s="1130"/>
      <c r="BU252" s="1130"/>
      <c r="BV252" s="1130"/>
      <c r="BW252" s="1130"/>
      <c r="BX252" s="1130"/>
      <c r="BY252" s="1130"/>
      <c r="BZ252" s="1130"/>
      <c r="CA252" s="1130"/>
      <c r="CB252" s="1130"/>
      <c r="CC252" s="1130"/>
      <c r="CD252" s="1130"/>
      <c r="CE252" s="1130"/>
      <c r="CF252" s="1130"/>
      <c r="CG252" s="1130"/>
      <c r="CH252" s="1131"/>
      <c r="CJ252" s="1415"/>
      <c r="CK252" s="1415"/>
    </row>
    <row r="253" spans="2:89" ht="18" customHeight="1">
      <c r="B253" s="1244" t="s">
        <v>339</v>
      </c>
      <c r="C253" s="1245"/>
      <c r="D253" s="1245"/>
      <c r="E253" s="1245"/>
      <c r="F253" s="1245"/>
      <c r="G253" s="1245"/>
      <c r="H253" s="1245"/>
      <c r="I253" s="1245"/>
      <c r="J253" s="1245"/>
      <c r="K253" s="1245"/>
      <c r="L253" s="1245"/>
      <c r="M253" s="1245"/>
      <c r="N253" s="1245"/>
      <c r="O253" s="1245"/>
      <c r="P253" s="1245"/>
      <c r="Q253" s="1245"/>
      <c r="R253" s="1245"/>
      <c r="S253" s="1245"/>
      <c r="T253" s="1245"/>
      <c r="U253" s="1245"/>
      <c r="V253" s="1245"/>
      <c r="W253" s="1245"/>
      <c r="X253" s="1245"/>
      <c r="Y253" s="1245"/>
      <c r="Z253" s="1245"/>
      <c r="AA253" s="1245"/>
      <c r="AB253" s="1245"/>
      <c r="AC253" s="1245"/>
      <c r="AD253" s="1245"/>
      <c r="AE253" s="1245"/>
      <c r="AF253" s="1245"/>
      <c r="AG253" s="1245"/>
      <c r="AH253" s="1245"/>
      <c r="AI253" s="1245"/>
      <c r="AJ253" s="1245"/>
      <c r="AK253" s="1245"/>
      <c r="AL253" s="1245"/>
      <c r="AM253" s="1245"/>
      <c r="AN253" s="1245"/>
      <c r="AO253" s="1245"/>
      <c r="AP253" s="1245"/>
      <c r="AQ253" s="1245"/>
      <c r="AR253" s="1245"/>
      <c r="AS253" s="1245"/>
      <c r="AT253" s="1245"/>
      <c r="AU253" s="1245"/>
      <c r="AV253" s="1245"/>
      <c r="AW253" s="1245"/>
      <c r="AX253" s="1245"/>
      <c r="AY253" s="1245"/>
      <c r="AZ253" s="1245"/>
      <c r="BA253" s="1245"/>
      <c r="BB253" s="1245"/>
      <c r="BC253" s="1245"/>
      <c r="BD253" s="1245"/>
      <c r="BE253" s="1245"/>
      <c r="BF253" s="1245"/>
      <c r="BG253" s="1245"/>
      <c r="BH253" s="1245"/>
      <c r="BI253" s="1245"/>
      <c r="BJ253" s="1245"/>
      <c r="BK253" s="1245"/>
      <c r="BL253" s="1245"/>
      <c r="BM253" s="1245"/>
      <c r="BN253" s="1245"/>
      <c r="BO253" s="1245"/>
      <c r="BP253" s="1245"/>
      <c r="BQ253" s="1245"/>
      <c r="BR253" s="1245"/>
      <c r="BS253" s="1245"/>
      <c r="BT253" s="1245"/>
      <c r="BU253" s="1245"/>
      <c r="BV253" s="1245"/>
      <c r="BW253" s="1245"/>
      <c r="BX253" s="1245"/>
      <c r="BY253" s="1245"/>
      <c r="BZ253" s="1245"/>
      <c r="CA253" s="1245"/>
      <c r="CB253" s="1245"/>
      <c r="CC253" s="1245"/>
      <c r="CD253" s="1245"/>
      <c r="CE253" s="1245"/>
      <c r="CF253" s="1245"/>
      <c r="CG253" s="1245"/>
      <c r="CH253" s="1246"/>
      <c r="CJ253" s="1207" t="s">
        <v>339</v>
      </c>
      <c r="CK253" s="1208"/>
    </row>
    <row r="254" spans="2:89" ht="18" customHeight="1">
      <c r="B254" s="100"/>
      <c r="C254" s="1422" t="s">
        <v>724</v>
      </c>
      <c r="D254" s="1423"/>
      <c r="E254" s="1423"/>
      <c r="F254" s="1423"/>
      <c r="G254" s="1423"/>
      <c r="H254" s="1423"/>
      <c r="I254" s="1423"/>
      <c r="J254" s="1423"/>
      <c r="K254" s="1423"/>
      <c r="L254" s="1423"/>
      <c r="M254" s="1423"/>
      <c r="N254" s="1423"/>
      <c r="O254" s="1423"/>
      <c r="P254" s="1423"/>
      <c r="Q254" s="1423"/>
      <c r="R254" s="1423"/>
      <c r="S254" s="1423"/>
      <c r="T254" s="1423"/>
      <c r="U254" s="1423"/>
      <c r="V254" s="1423"/>
      <c r="W254" s="1423"/>
      <c r="X254" s="1423"/>
      <c r="Y254" s="1423"/>
      <c r="Z254" s="1423"/>
      <c r="AA254" s="1423"/>
      <c r="AB254" s="1423"/>
      <c r="AC254" s="1423"/>
      <c r="AD254" s="1423"/>
      <c r="AE254" s="1423"/>
      <c r="AF254" s="1423"/>
      <c r="AG254" s="1423"/>
      <c r="AH254" s="1423"/>
      <c r="AI254" s="1423"/>
      <c r="AJ254" s="1423"/>
      <c r="AK254" s="1423"/>
      <c r="AL254" s="1423"/>
      <c r="AM254" s="1423"/>
      <c r="AN254" s="1423"/>
      <c r="AO254" s="1423"/>
      <c r="AP254" s="1423"/>
      <c r="AQ254" s="1423"/>
      <c r="AR254" s="1423"/>
      <c r="AS254" s="1423"/>
      <c r="AT254" s="1423"/>
      <c r="AU254" s="1423"/>
      <c r="AV254" s="1423"/>
      <c r="AW254" s="1423"/>
      <c r="AX254" s="1423"/>
      <c r="AY254" s="1423"/>
      <c r="AZ254" s="1423"/>
      <c r="BA254" s="1423"/>
      <c r="BB254" s="1423"/>
      <c r="BC254" s="1423"/>
      <c r="BD254" s="1423"/>
      <c r="BE254" s="1423"/>
      <c r="BF254" s="1423"/>
      <c r="BG254" s="1423"/>
      <c r="BH254" s="1423"/>
      <c r="BI254" s="1423"/>
      <c r="BJ254" s="1423"/>
      <c r="BK254" s="1423"/>
      <c r="BL254" s="1423"/>
      <c r="BM254" s="1423"/>
      <c r="BN254" s="1423"/>
      <c r="BO254" s="1423"/>
      <c r="BP254" s="1423"/>
      <c r="BQ254" s="1423"/>
      <c r="BR254" s="1423"/>
      <c r="BS254" s="1423"/>
      <c r="BT254" s="1423"/>
      <c r="BU254" s="1423"/>
      <c r="BV254" s="1423"/>
      <c r="BW254" s="1423"/>
      <c r="BX254" s="1423"/>
      <c r="BY254" s="1423"/>
      <c r="BZ254" s="1423"/>
      <c r="CA254" s="1423"/>
      <c r="CB254" s="1423"/>
      <c r="CC254" s="1423"/>
      <c r="CD254" s="1423"/>
      <c r="CE254" s="1423"/>
      <c r="CF254" s="1424"/>
      <c r="CG254" s="217"/>
      <c r="CH254" s="139"/>
      <c r="CJ254" s="1415" t="s">
        <v>725</v>
      </c>
      <c r="CK254" s="1415"/>
    </row>
    <row r="255" spans="2:89" ht="18" customHeight="1">
      <c r="B255" s="100"/>
      <c r="C255" s="1425"/>
      <c r="D255" s="1426"/>
      <c r="E255" s="1426"/>
      <c r="F255" s="1426"/>
      <c r="G255" s="1426"/>
      <c r="H255" s="1426"/>
      <c r="I255" s="1426"/>
      <c r="J255" s="1426"/>
      <c r="K255" s="1426"/>
      <c r="L255" s="1426"/>
      <c r="M255" s="1426"/>
      <c r="N255" s="1426"/>
      <c r="O255" s="1426"/>
      <c r="P255" s="1426"/>
      <c r="Q255" s="1426"/>
      <c r="R255" s="1426"/>
      <c r="S255" s="1426"/>
      <c r="T255" s="1426"/>
      <c r="U255" s="1426"/>
      <c r="V255" s="1426"/>
      <c r="W255" s="1426"/>
      <c r="X255" s="1426"/>
      <c r="Y255" s="1426"/>
      <c r="Z255" s="1426"/>
      <c r="AA255" s="1426"/>
      <c r="AB255" s="1426"/>
      <c r="AC255" s="1426"/>
      <c r="AD255" s="1426"/>
      <c r="AE255" s="1426"/>
      <c r="AF255" s="1426"/>
      <c r="AG255" s="1426"/>
      <c r="AH255" s="1426"/>
      <c r="AI255" s="1426"/>
      <c r="AJ255" s="1426"/>
      <c r="AK255" s="1426"/>
      <c r="AL255" s="1426"/>
      <c r="AM255" s="1426"/>
      <c r="AN255" s="1426"/>
      <c r="AO255" s="1426"/>
      <c r="AP255" s="1426"/>
      <c r="AQ255" s="1426"/>
      <c r="AR255" s="1426"/>
      <c r="AS255" s="1426"/>
      <c r="AT255" s="1426"/>
      <c r="AU255" s="1426"/>
      <c r="AV255" s="1426"/>
      <c r="AW255" s="1426"/>
      <c r="AX255" s="1426"/>
      <c r="AY255" s="1426"/>
      <c r="AZ255" s="1426"/>
      <c r="BA255" s="1426"/>
      <c r="BB255" s="1426"/>
      <c r="BC255" s="1426"/>
      <c r="BD255" s="1426"/>
      <c r="BE255" s="1426"/>
      <c r="BF255" s="1426"/>
      <c r="BG255" s="1426"/>
      <c r="BH255" s="1426"/>
      <c r="BI255" s="1426"/>
      <c r="BJ255" s="1426"/>
      <c r="BK255" s="1426"/>
      <c r="BL255" s="1426"/>
      <c r="BM255" s="1426"/>
      <c r="BN255" s="1426"/>
      <c r="BO255" s="1426"/>
      <c r="BP255" s="1426"/>
      <c r="BQ255" s="1426"/>
      <c r="BR255" s="1426"/>
      <c r="BS255" s="1426"/>
      <c r="BT255" s="1426"/>
      <c r="BU255" s="1426"/>
      <c r="BV255" s="1426"/>
      <c r="BW255" s="1426"/>
      <c r="BX255" s="1426"/>
      <c r="BY255" s="1426"/>
      <c r="BZ255" s="1426"/>
      <c r="CA255" s="1426"/>
      <c r="CB255" s="1426"/>
      <c r="CC255" s="1426"/>
      <c r="CD255" s="1426"/>
      <c r="CE255" s="1426"/>
      <c r="CF255" s="1427"/>
      <c r="CG255" s="217"/>
      <c r="CH255" s="139"/>
      <c r="CJ255" s="1415"/>
      <c r="CK255" s="1415"/>
    </row>
    <row r="256" spans="2:89" ht="18" customHeight="1">
      <c r="B256" s="100"/>
      <c r="C256" s="1425"/>
      <c r="D256" s="1426"/>
      <c r="E256" s="1426"/>
      <c r="F256" s="1426"/>
      <c r="G256" s="1426"/>
      <c r="H256" s="1426"/>
      <c r="I256" s="1426"/>
      <c r="J256" s="1426"/>
      <c r="K256" s="1426"/>
      <c r="L256" s="1426"/>
      <c r="M256" s="1426"/>
      <c r="N256" s="1426"/>
      <c r="O256" s="1426"/>
      <c r="P256" s="1426"/>
      <c r="Q256" s="1426"/>
      <c r="R256" s="1426"/>
      <c r="S256" s="1426"/>
      <c r="T256" s="1426"/>
      <c r="U256" s="1426"/>
      <c r="V256" s="1426"/>
      <c r="W256" s="1426"/>
      <c r="X256" s="1426"/>
      <c r="Y256" s="1426"/>
      <c r="Z256" s="1426"/>
      <c r="AA256" s="1426"/>
      <c r="AB256" s="1426"/>
      <c r="AC256" s="1426"/>
      <c r="AD256" s="1426"/>
      <c r="AE256" s="1426"/>
      <c r="AF256" s="1426"/>
      <c r="AG256" s="1426"/>
      <c r="AH256" s="1426"/>
      <c r="AI256" s="1426"/>
      <c r="AJ256" s="1426"/>
      <c r="AK256" s="1426"/>
      <c r="AL256" s="1426"/>
      <c r="AM256" s="1426"/>
      <c r="AN256" s="1426"/>
      <c r="AO256" s="1426"/>
      <c r="AP256" s="1426"/>
      <c r="AQ256" s="1426"/>
      <c r="AR256" s="1426"/>
      <c r="AS256" s="1426"/>
      <c r="AT256" s="1426"/>
      <c r="AU256" s="1426"/>
      <c r="AV256" s="1426"/>
      <c r="AW256" s="1426"/>
      <c r="AX256" s="1426"/>
      <c r="AY256" s="1426"/>
      <c r="AZ256" s="1426"/>
      <c r="BA256" s="1426"/>
      <c r="BB256" s="1426"/>
      <c r="BC256" s="1426"/>
      <c r="BD256" s="1426"/>
      <c r="BE256" s="1426"/>
      <c r="BF256" s="1426"/>
      <c r="BG256" s="1426"/>
      <c r="BH256" s="1426"/>
      <c r="BI256" s="1426"/>
      <c r="BJ256" s="1426"/>
      <c r="BK256" s="1426"/>
      <c r="BL256" s="1426"/>
      <c r="BM256" s="1426"/>
      <c r="BN256" s="1426"/>
      <c r="BO256" s="1426"/>
      <c r="BP256" s="1426"/>
      <c r="BQ256" s="1426"/>
      <c r="BR256" s="1426"/>
      <c r="BS256" s="1426"/>
      <c r="BT256" s="1426"/>
      <c r="BU256" s="1426"/>
      <c r="BV256" s="1426"/>
      <c r="BW256" s="1426"/>
      <c r="BX256" s="1426"/>
      <c r="BY256" s="1426"/>
      <c r="BZ256" s="1426"/>
      <c r="CA256" s="1426"/>
      <c r="CB256" s="1426"/>
      <c r="CC256" s="1426"/>
      <c r="CD256" s="1426"/>
      <c r="CE256" s="1426"/>
      <c r="CF256" s="1427"/>
      <c r="CG256" s="604"/>
      <c r="CH256" s="139"/>
      <c r="CJ256" s="1415"/>
      <c r="CK256" s="1415"/>
    </row>
    <row r="257" spans="2:89" ht="18" customHeight="1">
      <c r="B257" s="100"/>
      <c r="C257" s="1425"/>
      <c r="D257" s="1426"/>
      <c r="E257" s="1426"/>
      <c r="F257" s="1426"/>
      <c r="G257" s="1426"/>
      <c r="H257" s="1426"/>
      <c r="I257" s="1426"/>
      <c r="J257" s="1426"/>
      <c r="K257" s="1426"/>
      <c r="L257" s="1426"/>
      <c r="M257" s="1426"/>
      <c r="N257" s="1426"/>
      <c r="O257" s="1426"/>
      <c r="P257" s="1426"/>
      <c r="Q257" s="1426"/>
      <c r="R257" s="1426"/>
      <c r="S257" s="1426"/>
      <c r="T257" s="1426"/>
      <c r="U257" s="1426"/>
      <c r="V257" s="1426"/>
      <c r="W257" s="1426"/>
      <c r="X257" s="1426"/>
      <c r="Y257" s="1426"/>
      <c r="Z257" s="1426"/>
      <c r="AA257" s="1426"/>
      <c r="AB257" s="1426"/>
      <c r="AC257" s="1426"/>
      <c r="AD257" s="1426"/>
      <c r="AE257" s="1426"/>
      <c r="AF257" s="1426"/>
      <c r="AG257" s="1426"/>
      <c r="AH257" s="1426"/>
      <c r="AI257" s="1426"/>
      <c r="AJ257" s="1426"/>
      <c r="AK257" s="1426"/>
      <c r="AL257" s="1426"/>
      <c r="AM257" s="1426"/>
      <c r="AN257" s="1426"/>
      <c r="AO257" s="1426"/>
      <c r="AP257" s="1426"/>
      <c r="AQ257" s="1426"/>
      <c r="AR257" s="1426"/>
      <c r="AS257" s="1426"/>
      <c r="AT257" s="1426"/>
      <c r="AU257" s="1426"/>
      <c r="AV257" s="1426"/>
      <c r="AW257" s="1426"/>
      <c r="AX257" s="1426"/>
      <c r="AY257" s="1426"/>
      <c r="AZ257" s="1426"/>
      <c r="BA257" s="1426"/>
      <c r="BB257" s="1426"/>
      <c r="BC257" s="1426"/>
      <c r="BD257" s="1426"/>
      <c r="BE257" s="1426"/>
      <c r="BF257" s="1426"/>
      <c r="BG257" s="1426"/>
      <c r="BH257" s="1426"/>
      <c r="BI257" s="1426"/>
      <c r="BJ257" s="1426"/>
      <c r="BK257" s="1426"/>
      <c r="BL257" s="1426"/>
      <c r="BM257" s="1426"/>
      <c r="BN257" s="1426"/>
      <c r="BO257" s="1426"/>
      <c r="BP257" s="1426"/>
      <c r="BQ257" s="1426"/>
      <c r="BR257" s="1426"/>
      <c r="BS257" s="1426"/>
      <c r="BT257" s="1426"/>
      <c r="BU257" s="1426"/>
      <c r="BV257" s="1426"/>
      <c r="BW257" s="1426"/>
      <c r="BX257" s="1426"/>
      <c r="BY257" s="1426"/>
      <c r="BZ257" s="1426"/>
      <c r="CA257" s="1426"/>
      <c r="CB257" s="1426"/>
      <c r="CC257" s="1426"/>
      <c r="CD257" s="1426"/>
      <c r="CE257" s="1426"/>
      <c r="CF257" s="1427"/>
      <c r="CG257" s="604"/>
      <c r="CH257" s="139"/>
      <c r="CJ257" s="1415"/>
      <c r="CK257" s="1415"/>
    </row>
    <row r="258" spans="2:89" ht="18" customHeight="1">
      <c r="B258" s="100"/>
      <c r="C258" s="1425"/>
      <c r="D258" s="1426"/>
      <c r="E258" s="1426"/>
      <c r="F258" s="1426"/>
      <c r="G258" s="1426"/>
      <c r="H258" s="1426"/>
      <c r="I258" s="1426"/>
      <c r="J258" s="1426"/>
      <c r="K258" s="1426"/>
      <c r="L258" s="1426"/>
      <c r="M258" s="1426"/>
      <c r="N258" s="1426"/>
      <c r="O258" s="1426"/>
      <c r="P258" s="1426"/>
      <c r="Q258" s="1426"/>
      <c r="R258" s="1426"/>
      <c r="S258" s="1426"/>
      <c r="T258" s="1426"/>
      <c r="U258" s="1426"/>
      <c r="V258" s="1426"/>
      <c r="W258" s="1426"/>
      <c r="X258" s="1426"/>
      <c r="Y258" s="1426"/>
      <c r="Z258" s="1426"/>
      <c r="AA258" s="1426"/>
      <c r="AB258" s="1426"/>
      <c r="AC258" s="1426"/>
      <c r="AD258" s="1426"/>
      <c r="AE258" s="1426"/>
      <c r="AF258" s="1426"/>
      <c r="AG258" s="1426"/>
      <c r="AH258" s="1426"/>
      <c r="AI258" s="1426"/>
      <c r="AJ258" s="1426"/>
      <c r="AK258" s="1426"/>
      <c r="AL258" s="1426"/>
      <c r="AM258" s="1426"/>
      <c r="AN258" s="1426"/>
      <c r="AO258" s="1426"/>
      <c r="AP258" s="1426"/>
      <c r="AQ258" s="1426"/>
      <c r="AR258" s="1426"/>
      <c r="AS258" s="1426"/>
      <c r="AT258" s="1426"/>
      <c r="AU258" s="1426"/>
      <c r="AV258" s="1426"/>
      <c r="AW258" s="1426"/>
      <c r="AX258" s="1426"/>
      <c r="AY258" s="1426"/>
      <c r="AZ258" s="1426"/>
      <c r="BA258" s="1426"/>
      <c r="BB258" s="1426"/>
      <c r="BC258" s="1426"/>
      <c r="BD258" s="1426"/>
      <c r="BE258" s="1426"/>
      <c r="BF258" s="1426"/>
      <c r="BG258" s="1426"/>
      <c r="BH258" s="1426"/>
      <c r="BI258" s="1426"/>
      <c r="BJ258" s="1426"/>
      <c r="BK258" s="1426"/>
      <c r="BL258" s="1426"/>
      <c r="BM258" s="1426"/>
      <c r="BN258" s="1426"/>
      <c r="BO258" s="1426"/>
      <c r="BP258" s="1426"/>
      <c r="BQ258" s="1426"/>
      <c r="BR258" s="1426"/>
      <c r="BS258" s="1426"/>
      <c r="BT258" s="1426"/>
      <c r="BU258" s="1426"/>
      <c r="BV258" s="1426"/>
      <c r="BW258" s="1426"/>
      <c r="BX258" s="1426"/>
      <c r="BY258" s="1426"/>
      <c r="BZ258" s="1426"/>
      <c r="CA258" s="1426"/>
      <c r="CB258" s="1426"/>
      <c r="CC258" s="1426"/>
      <c r="CD258" s="1426"/>
      <c r="CE258" s="1426"/>
      <c r="CF258" s="1427"/>
      <c r="CG258" s="604"/>
      <c r="CH258" s="139"/>
      <c r="CJ258" s="625"/>
      <c r="CK258" s="625"/>
    </row>
    <row r="259" spans="2:89" ht="18" customHeight="1">
      <c r="B259" s="100"/>
      <c r="C259" s="1425"/>
      <c r="D259" s="1426"/>
      <c r="E259" s="1426"/>
      <c r="F259" s="1426"/>
      <c r="G259" s="1426"/>
      <c r="H259" s="1426"/>
      <c r="I259" s="1426"/>
      <c r="J259" s="1426"/>
      <c r="K259" s="1426"/>
      <c r="L259" s="1426"/>
      <c r="M259" s="1426"/>
      <c r="N259" s="1426"/>
      <c r="O259" s="1426"/>
      <c r="P259" s="1426"/>
      <c r="Q259" s="1426"/>
      <c r="R259" s="1426"/>
      <c r="S259" s="1426"/>
      <c r="T259" s="1426"/>
      <c r="U259" s="1426"/>
      <c r="V259" s="1426"/>
      <c r="W259" s="1426"/>
      <c r="X259" s="1426"/>
      <c r="Y259" s="1426"/>
      <c r="Z259" s="1426"/>
      <c r="AA259" s="1426"/>
      <c r="AB259" s="1426"/>
      <c r="AC259" s="1426"/>
      <c r="AD259" s="1426"/>
      <c r="AE259" s="1426"/>
      <c r="AF259" s="1426"/>
      <c r="AG259" s="1426"/>
      <c r="AH259" s="1426"/>
      <c r="AI259" s="1426"/>
      <c r="AJ259" s="1426"/>
      <c r="AK259" s="1426"/>
      <c r="AL259" s="1426"/>
      <c r="AM259" s="1426"/>
      <c r="AN259" s="1426"/>
      <c r="AO259" s="1426"/>
      <c r="AP259" s="1426"/>
      <c r="AQ259" s="1426"/>
      <c r="AR259" s="1426"/>
      <c r="AS259" s="1426"/>
      <c r="AT259" s="1426"/>
      <c r="AU259" s="1426"/>
      <c r="AV259" s="1426"/>
      <c r="AW259" s="1426"/>
      <c r="AX259" s="1426"/>
      <c r="AY259" s="1426"/>
      <c r="AZ259" s="1426"/>
      <c r="BA259" s="1426"/>
      <c r="BB259" s="1426"/>
      <c r="BC259" s="1426"/>
      <c r="BD259" s="1426"/>
      <c r="BE259" s="1426"/>
      <c r="BF259" s="1426"/>
      <c r="BG259" s="1426"/>
      <c r="BH259" s="1426"/>
      <c r="BI259" s="1426"/>
      <c r="BJ259" s="1426"/>
      <c r="BK259" s="1426"/>
      <c r="BL259" s="1426"/>
      <c r="BM259" s="1426"/>
      <c r="BN259" s="1426"/>
      <c r="BO259" s="1426"/>
      <c r="BP259" s="1426"/>
      <c r="BQ259" s="1426"/>
      <c r="BR259" s="1426"/>
      <c r="BS259" s="1426"/>
      <c r="BT259" s="1426"/>
      <c r="BU259" s="1426"/>
      <c r="BV259" s="1426"/>
      <c r="BW259" s="1426"/>
      <c r="BX259" s="1426"/>
      <c r="BY259" s="1426"/>
      <c r="BZ259" s="1426"/>
      <c r="CA259" s="1426"/>
      <c r="CB259" s="1426"/>
      <c r="CC259" s="1426"/>
      <c r="CD259" s="1426"/>
      <c r="CE259" s="1426"/>
      <c r="CF259" s="1427"/>
      <c r="CG259" s="604"/>
      <c r="CH259" s="139"/>
      <c r="CJ259" s="625"/>
      <c r="CK259" s="625"/>
    </row>
    <row r="260" spans="2:89" ht="18" customHeight="1">
      <c r="B260" s="100"/>
      <c r="C260" s="1425"/>
      <c r="D260" s="1426"/>
      <c r="E260" s="1426"/>
      <c r="F260" s="1426"/>
      <c r="G260" s="1426"/>
      <c r="H260" s="1426"/>
      <c r="I260" s="1426"/>
      <c r="J260" s="1426"/>
      <c r="K260" s="1426"/>
      <c r="L260" s="1426"/>
      <c r="M260" s="1426"/>
      <c r="N260" s="1426"/>
      <c r="O260" s="1426"/>
      <c r="P260" s="1426"/>
      <c r="Q260" s="1426"/>
      <c r="R260" s="1426"/>
      <c r="S260" s="1426"/>
      <c r="T260" s="1426"/>
      <c r="U260" s="1426"/>
      <c r="V260" s="1426"/>
      <c r="W260" s="1426"/>
      <c r="X260" s="1426"/>
      <c r="Y260" s="1426"/>
      <c r="Z260" s="1426"/>
      <c r="AA260" s="1426"/>
      <c r="AB260" s="1426"/>
      <c r="AC260" s="1426"/>
      <c r="AD260" s="1426"/>
      <c r="AE260" s="1426"/>
      <c r="AF260" s="1426"/>
      <c r="AG260" s="1426"/>
      <c r="AH260" s="1426"/>
      <c r="AI260" s="1426"/>
      <c r="AJ260" s="1426"/>
      <c r="AK260" s="1426"/>
      <c r="AL260" s="1426"/>
      <c r="AM260" s="1426"/>
      <c r="AN260" s="1426"/>
      <c r="AO260" s="1426"/>
      <c r="AP260" s="1426"/>
      <c r="AQ260" s="1426"/>
      <c r="AR260" s="1426"/>
      <c r="AS260" s="1426"/>
      <c r="AT260" s="1426"/>
      <c r="AU260" s="1426"/>
      <c r="AV260" s="1426"/>
      <c r="AW260" s="1426"/>
      <c r="AX260" s="1426"/>
      <c r="AY260" s="1426"/>
      <c r="AZ260" s="1426"/>
      <c r="BA260" s="1426"/>
      <c r="BB260" s="1426"/>
      <c r="BC260" s="1426"/>
      <c r="BD260" s="1426"/>
      <c r="BE260" s="1426"/>
      <c r="BF260" s="1426"/>
      <c r="BG260" s="1426"/>
      <c r="BH260" s="1426"/>
      <c r="BI260" s="1426"/>
      <c r="BJ260" s="1426"/>
      <c r="BK260" s="1426"/>
      <c r="BL260" s="1426"/>
      <c r="BM260" s="1426"/>
      <c r="BN260" s="1426"/>
      <c r="BO260" s="1426"/>
      <c r="BP260" s="1426"/>
      <c r="BQ260" s="1426"/>
      <c r="BR260" s="1426"/>
      <c r="BS260" s="1426"/>
      <c r="BT260" s="1426"/>
      <c r="BU260" s="1426"/>
      <c r="BV260" s="1426"/>
      <c r="BW260" s="1426"/>
      <c r="BX260" s="1426"/>
      <c r="BY260" s="1426"/>
      <c r="BZ260" s="1426"/>
      <c r="CA260" s="1426"/>
      <c r="CB260" s="1426"/>
      <c r="CC260" s="1426"/>
      <c r="CD260" s="1426"/>
      <c r="CE260" s="1426"/>
      <c r="CF260" s="1427"/>
      <c r="CG260" s="604"/>
      <c r="CH260" s="139"/>
      <c r="CJ260" s="625"/>
      <c r="CK260" s="625"/>
    </row>
    <row r="261" spans="2:89" ht="18" customHeight="1">
      <c r="B261" s="100"/>
      <c r="C261" s="1425"/>
      <c r="D261" s="1426"/>
      <c r="E261" s="1426"/>
      <c r="F261" s="1426"/>
      <c r="G261" s="1426"/>
      <c r="H261" s="1426"/>
      <c r="I261" s="1426"/>
      <c r="J261" s="1426"/>
      <c r="K261" s="1426"/>
      <c r="L261" s="1426"/>
      <c r="M261" s="1426"/>
      <c r="N261" s="1426"/>
      <c r="O261" s="1426"/>
      <c r="P261" s="1426"/>
      <c r="Q261" s="1426"/>
      <c r="R261" s="1426"/>
      <c r="S261" s="1426"/>
      <c r="T261" s="1426"/>
      <c r="U261" s="1426"/>
      <c r="V261" s="1426"/>
      <c r="W261" s="1426"/>
      <c r="X261" s="1426"/>
      <c r="Y261" s="1426"/>
      <c r="Z261" s="1426"/>
      <c r="AA261" s="1426"/>
      <c r="AB261" s="1426"/>
      <c r="AC261" s="1426"/>
      <c r="AD261" s="1426"/>
      <c r="AE261" s="1426"/>
      <c r="AF261" s="1426"/>
      <c r="AG261" s="1426"/>
      <c r="AH261" s="1426"/>
      <c r="AI261" s="1426"/>
      <c r="AJ261" s="1426"/>
      <c r="AK261" s="1426"/>
      <c r="AL261" s="1426"/>
      <c r="AM261" s="1426"/>
      <c r="AN261" s="1426"/>
      <c r="AO261" s="1426"/>
      <c r="AP261" s="1426"/>
      <c r="AQ261" s="1426"/>
      <c r="AR261" s="1426"/>
      <c r="AS261" s="1426"/>
      <c r="AT261" s="1426"/>
      <c r="AU261" s="1426"/>
      <c r="AV261" s="1426"/>
      <c r="AW261" s="1426"/>
      <c r="AX261" s="1426"/>
      <c r="AY261" s="1426"/>
      <c r="AZ261" s="1426"/>
      <c r="BA261" s="1426"/>
      <c r="BB261" s="1426"/>
      <c r="BC261" s="1426"/>
      <c r="BD261" s="1426"/>
      <c r="BE261" s="1426"/>
      <c r="BF261" s="1426"/>
      <c r="BG261" s="1426"/>
      <c r="BH261" s="1426"/>
      <c r="BI261" s="1426"/>
      <c r="BJ261" s="1426"/>
      <c r="BK261" s="1426"/>
      <c r="BL261" s="1426"/>
      <c r="BM261" s="1426"/>
      <c r="BN261" s="1426"/>
      <c r="BO261" s="1426"/>
      <c r="BP261" s="1426"/>
      <c r="BQ261" s="1426"/>
      <c r="BR261" s="1426"/>
      <c r="BS261" s="1426"/>
      <c r="BT261" s="1426"/>
      <c r="BU261" s="1426"/>
      <c r="BV261" s="1426"/>
      <c r="BW261" s="1426"/>
      <c r="BX261" s="1426"/>
      <c r="BY261" s="1426"/>
      <c r="BZ261" s="1426"/>
      <c r="CA261" s="1426"/>
      <c r="CB261" s="1426"/>
      <c r="CC261" s="1426"/>
      <c r="CD261" s="1426"/>
      <c r="CE261" s="1426"/>
      <c r="CF261" s="1427"/>
      <c r="CG261" s="604"/>
      <c r="CH261" s="139"/>
      <c r="CJ261" s="625"/>
      <c r="CK261" s="625"/>
    </row>
    <row r="262" spans="2:89" ht="18" customHeight="1">
      <c r="B262" s="100"/>
      <c r="C262" s="1425"/>
      <c r="D262" s="1426"/>
      <c r="E262" s="1426"/>
      <c r="F262" s="1426"/>
      <c r="G262" s="1426"/>
      <c r="H262" s="1426"/>
      <c r="I262" s="1426"/>
      <c r="J262" s="1426"/>
      <c r="K262" s="1426"/>
      <c r="L262" s="1426"/>
      <c r="M262" s="1426"/>
      <c r="N262" s="1426"/>
      <c r="O262" s="1426"/>
      <c r="P262" s="1426"/>
      <c r="Q262" s="1426"/>
      <c r="R262" s="1426"/>
      <c r="S262" s="1426"/>
      <c r="T262" s="1426"/>
      <c r="U262" s="1426"/>
      <c r="V262" s="1426"/>
      <c r="W262" s="1426"/>
      <c r="X262" s="1426"/>
      <c r="Y262" s="1426"/>
      <c r="Z262" s="1426"/>
      <c r="AA262" s="1426"/>
      <c r="AB262" s="1426"/>
      <c r="AC262" s="1426"/>
      <c r="AD262" s="1426"/>
      <c r="AE262" s="1426"/>
      <c r="AF262" s="1426"/>
      <c r="AG262" s="1426"/>
      <c r="AH262" s="1426"/>
      <c r="AI262" s="1426"/>
      <c r="AJ262" s="1426"/>
      <c r="AK262" s="1426"/>
      <c r="AL262" s="1426"/>
      <c r="AM262" s="1426"/>
      <c r="AN262" s="1426"/>
      <c r="AO262" s="1426"/>
      <c r="AP262" s="1426"/>
      <c r="AQ262" s="1426"/>
      <c r="AR262" s="1426"/>
      <c r="AS262" s="1426"/>
      <c r="AT262" s="1426"/>
      <c r="AU262" s="1426"/>
      <c r="AV262" s="1426"/>
      <c r="AW262" s="1426"/>
      <c r="AX262" s="1426"/>
      <c r="AY262" s="1426"/>
      <c r="AZ262" s="1426"/>
      <c r="BA262" s="1426"/>
      <c r="BB262" s="1426"/>
      <c r="BC262" s="1426"/>
      <c r="BD262" s="1426"/>
      <c r="BE262" s="1426"/>
      <c r="BF262" s="1426"/>
      <c r="BG262" s="1426"/>
      <c r="BH262" s="1426"/>
      <c r="BI262" s="1426"/>
      <c r="BJ262" s="1426"/>
      <c r="BK262" s="1426"/>
      <c r="BL262" s="1426"/>
      <c r="BM262" s="1426"/>
      <c r="BN262" s="1426"/>
      <c r="BO262" s="1426"/>
      <c r="BP262" s="1426"/>
      <c r="BQ262" s="1426"/>
      <c r="BR262" s="1426"/>
      <c r="BS262" s="1426"/>
      <c r="BT262" s="1426"/>
      <c r="BU262" s="1426"/>
      <c r="BV262" s="1426"/>
      <c r="BW262" s="1426"/>
      <c r="BX262" s="1426"/>
      <c r="BY262" s="1426"/>
      <c r="BZ262" s="1426"/>
      <c r="CA262" s="1426"/>
      <c r="CB262" s="1426"/>
      <c r="CC262" s="1426"/>
      <c r="CD262" s="1426"/>
      <c r="CE262" s="1426"/>
      <c r="CF262" s="1427"/>
      <c r="CG262" s="604"/>
      <c r="CH262" s="139"/>
      <c r="CJ262" s="625"/>
      <c r="CK262" s="625"/>
    </row>
    <row r="263" spans="2:89" ht="18" customHeight="1">
      <c r="B263" s="100"/>
      <c r="C263" s="1425"/>
      <c r="D263" s="1426"/>
      <c r="E263" s="1426"/>
      <c r="F263" s="1426"/>
      <c r="G263" s="1426"/>
      <c r="H263" s="1426"/>
      <c r="I263" s="1426"/>
      <c r="J263" s="1426"/>
      <c r="K263" s="1426"/>
      <c r="L263" s="1426"/>
      <c r="M263" s="1426"/>
      <c r="N263" s="1426"/>
      <c r="O263" s="1426"/>
      <c r="P263" s="1426"/>
      <c r="Q263" s="1426"/>
      <c r="R263" s="1426"/>
      <c r="S263" s="1426"/>
      <c r="T263" s="1426"/>
      <c r="U263" s="1426"/>
      <c r="V263" s="1426"/>
      <c r="W263" s="1426"/>
      <c r="X263" s="1426"/>
      <c r="Y263" s="1426"/>
      <c r="Z263" s="1426"/>
      <c r="AA263" s="1426"/>
      <c r="AB263" s="1426"/>
      <c r="AC263" s="1426"/>
      <c r="AD263" s="1426"/>
      <c r="AE263" s="1426"/>
      <c r="AF263" s="1426"/>
      <c r="AG263" s="1426"/>
      <c r="AH263" s="1426"/>
      <c r="AI263" s="1426"/>
      <c r="AJ263" s="1426"/>
      <c r="AK263" s="1426"/>
      <c r="AL263" s="1426"/>
      <c r="AM263" s="1426"/>
      <c r="AN263" s="1426"/>
      <c r="AO263" s="1426"/>
      <c r="AP263" s="1426"/>
      <c r="AQ263" s="1426"/>
      <c r="AR263" s="1426"/>
      <c r="AS263" s="1426"/>
      <c r="AT263" s="1426"/>
      <c r="AU263" s="1426"/>
      <c r="AV263" s="1426"/>
      <c r="AW263" s="1426"/>
      <c r="AX263" s="1426"/>
      <c r="AY263" s="1426"/>
      <c r="AZ263" s="1426"/>
      <c r="BA263" s="1426"/>
      <c r="BB263" s="1426"/>
      <c r="BC263" s="1426"/>
      <c r="BD263" s="1426"/>
      <c r="BE263" s="1426"/>
      <c r="BF263" s="1426"/>
      <c r="BG263" s="1426"/>
      <c r="BH263" s="1426"/>
      <c r="BI263" s="1426"/>
      <c r="BJ263" s="1426"/>
      <c r="BK263" s="1426"/>
      <c r="BL263" s="1426"/>
      <c r="BM263" s="1426"/>
      <c r="BN263" s="1426"/>
      <c r="BO263" s="1426"/>
      <c r="BP263" s="1426"/>
      <c r="BQ263" s="1426"/>
      <c r="BR263" s="1426"/>
      <c r="BS263" s="1426"/>
      <c r="BT263" s="1426"/>
      <c r="BU263" s="1426"/>
      <c r="BV263" s="1426"/>
      <c r="BW263" s="1426"/>
      <c r="BX263" s="1426"/>
      <c r="BY263" s="1426"/>
      <c r="BZ263" s="1426"/>
      <c r="CA263" s="1426"/>
      <c r="CB263" s="1426"/>
      <c r="CC263" s="1426"/>
      <c r="CD263" s="1426"/>
      <c r="CE263" s="1426"/>
      <c r="CF263" s="1427"/>
      <c r="CG263" s="604"/>
      <c r="CH263" s="139"/>
      <c r="CJ263" s="625"/>
      <c r="CK263" s="625"/>
    </row>
    <row r="264" spans="2:89" ht="18" customHeight="1">
      <c r="B264" s="100"/>
      <c r="C264" s="1425"/>
      <c r="D264" s="1426"/>
      <c r="E264" s="1426"/>
      <c r="F264" s="1426"/>
      <c r="G264" s="1426"/>
      <c r="H264" s="1426"/>
      <c r="I264" s="1426"/>
      <c r="J264" s="1426"/>
      <c r="K264" s="1426"/>
      <c r="L264" s="1426"/>
      <c r="M264" s="1426"/>
      <c r="N264" s="1426"/>
      <c r="O264" s="1426"/>
      <c r="P264" s="1426"/>
      <c r="Q264" s="1426"/>
      <c r="R264" s="1426"/>
      <c r="S264" s="1426"/>
      <c r="T264" s="1426"/>
      <c r="U264" s="1426"/>
      <c r="V264" s="1426"/>
      <c r="W264" s="1426"/>
      <c r="X264" s="1426"/>
      <c r="Y264" s="1426"/>
      <c r="Z264" s="1426"/>
      <c r="AA264" s="1426"/>
      <c r="AB264" s="1426"/>
      <c r="AC264" s="1426"/>
      <c r="AD264" s="1426"/>
      <c r="AE264" s="1426"/>
      <c r="AF264" s="1426"/>
      <c r="AG264" s="1426"/>
      <c r="AH264" s="1426"/>
      <c r="AI264" s="1426"/>
      <c r="AJ264" s="1426"/>
      <c r="AK264" s="1426"/>
      <c r="AL264" s="1426"/>
      <c r="AM264" s="1426"/>
      <c r="AN264" s="1426"/>
      <c r="AO264" s="1426"/>
      <c r="AP264" s="1426"/>
      <c r="AQ264" s="1426"/>
      <c r="AR264" s="1426"/>
      <c r="AS264" s="1426"/>
      <c r="AT264" s="1426"/>
      <c r="AU264" s="1426"/>
      <c r="AV264" s="1426"/>
      <c r="AW264" s="1426"/>
      <c r="AX264" s="1426"/>
      <c r="AY264" s="1426"/>
      <c r="AZ264" s="1426"/>
      <c r="BA264" s="1426"/>
      <c r="BB264" s="1426"/>
      <c r="BC264" s="1426"/>
      <c r="BD264" s="1426"/>
      <c r="BE264" s="1426"/>
      <c r="BF264" s="1426"/>
      <c r="BG264" s="1426"/>
      <c r="BH264" s="1426"/>
      <c r="BI264" s="1426"/>
      <c r="BJ264" s="1426"/>
      <c r="BK264" s="1426"/>
      <c r="BL264" s="1426"/>
      <c r="BM264" s="1426"/>
      <c r="BN264" s="1426"/>
      <c r="BO264" s="1426"/>
      <c r="BP264" s="1426"/>
      <c r="BQ264" s="1426"/>
      <c r="BR264" s="1426"/>
      <c r="BS264" s="1426"/>
      <c r="BT264" s="1426"/>
      <c r="BU264" s="1426"/>
      <c r="BV264" s="1426"/>
      <c r="BW264" s="1426"/>
      <c r="BX264" s="1426"/>
      <c r="BY264" s="1426"/>
      <c r="BZ264" s="1426"/>
      <c r="CA264" s="1426"/>
      <c r="CB264" s="1426"/>
      <c r="CC264" s="1426"/>
      <c r="CD264" s="1426"/>
      <c r="CE264" s="1426"/>
      <c r="CF264" s="1427"/>
      <c r="CG264" s="604"/>
      <c r="CH264" s="139"/>
      <c r="CJ264" s="625"/>
      <c r="CK264" s="625"/>
    </row>
    <row r="265" spans="2:89" ht="18" customHeight="1">
      <c r="B265" s="100"/>
      <c r="C265" s="1425"/>
      <c r="D265" s="1426"/>
      <c r="E265" s="1426"/>
      <c r="F265" s="1426"/>
      <c r="G265" s="1426"/>
      <c r="H265" s="1426"/>
      <c r="I265" s="1426"/>
      <c r="J265" s="1426"/>
      <c r="K265" s="1426"/>
      <c r="L265" s="1426"/>
      <c r="M265" s="1426"/>
      <c r="N265" s="1426"/>
      <c r="O265" s="1426"/>
      <c r="P265" s="1426"/>
      <c r="Q265" s="1426"/>
      <c r="R265" s="1426"/>
      <c r="S265" s="1426"/>
      <c r="T265" s="1426"/>
      <c r="U265" s="1426"/>
      <c r="V265" s="1426"/>
      <c r="W265" s="1426"/>
      <c r="X265" s="1426"/>
      <c r="Y265" s="1426"/>
      <c r="Z265" s="1426"/>
      <c r="AA265" s="1426"/>
      <c r="AB265" s="1426"/>
      <c r="AC265" s="1426"/>
      <c r="AD265" s="1426"/>
      <c r="AE265" s="1426"/>
      <c r="AF265" s="1426"/>
      <c r="AG265" s="1426"/>
      <c r="AH265" s="1426"/>
      <c r="AI265" s="1426"/>
      <c r="AJ265" s="1426"/>
      <c r="AK265" s="1426"/>
      <c r="AL265" s="1426"/>
      <c r="AM265" s="1426"/>
      <c r="AN265" s="1426"/>
      <c r="AO265" s="1426"/>
      <c r="AP265" s="1426"/>
      <c r="AQ265" s="1426"/>
      <c r="AR265" s="1426"/>
      <c r="AS265" s="1426"/>
      <c r="AT265" s="1426"/>
      <c r="AU265" s="1426"/>
      <c r="AV265" s="1426"/>
      <c r="AW265" s="1426"/>
      <c r="AX265" s="1426"/>
      <c r="AY265" s="1426"/>
      <c r="AZ265" s="1426"/>
      <c r="BA265" s="1426"/>
      <c r="BB265" s="1426"/>
      <c r="BC265" s="1426"/>
      <c r="BD265" s="1426"/>
      <c r="BE265" s="1426"/>
      <c r="BF265" s="1426"/>
      <c r="BG265" s="1426"/>
      <c r="BH265" s="1426"/>
      <c r="BI265" s="1426"/>
      <c r="BJ265" s="1426"/>
      <c r="BK265" s="1426"/>
      <c r="BL265" s="1426"/>
      <c r="BM265" s="1426"/>
      <c r="BN265" s="1426"/>
      <c r="BO265" s="1426"/>
      <c r="BP265" s="1426"/>
      <c r="BQ265" s="1426"/>
      <c r="BR265" s="1426"/>
      <c r="BS265" s="1426"/>
      <c r="BT265" s="1426"/>
      <c r="BU265" s="1426"/>
      <c r="BV265" s="1426"/>
      <c r="BW265" s="1426"/>
      <c r="BX265" s="1426"/>
      <c r="BY265" s="1426"/>
      <c r="BZ265" s="1426"/>
      <c r="CA265" s="1426"/>
      <c r="CB265" s="1426"/>
      <c r="CC265" s="1426"/>
      <c r="CD265" s="1426"/>
      <c r="CE265" s="1426"/>
      <c r="CF265" s="1427"/>
      <c r="CG265" s="604"/>
      <c r="CH265" s="139"/>
      <c r="CJ265" s="625"/>
      <c r="CK265" s="625"/>
    </row>
    <row r="266" spans="2:89" ht="18" customHeight="1">
      <c r="B266" s="100"/>
      <c r="C266" s="1425"/>
      <c r="D266" s="1426"/>
      <c r="E266" s="1426"/>
      <c r="F266" s="1426"/>
      <c r="G266" s="1426"/>
      <c r="H266" s="1426"/>
      <c r="I266" s="1426"/>
      <c r="J266" s="1426"/>
      <c r="K266" s="1426"/>
      <c r="L266" s="1426"/>
      <c r="M266" s="1426"/>
      <c r="N266" s="1426"/>
      <c r="O266" s="1426"/>
      <c r="P266" s="1426"/>
      <c r="Q266" s="1426"/>
      <c r="R266" s="1426"/>
      <c r="S266" s="1426"/>
      <c r="T266" s="1426"/>
      <c r="U266" s="1426"/>
      <c r="V266" s="1426"/>
      <c r="W266" s="1426"/>
      <c r="X266" s="1426"/>
      <c r="Y266" s="1426"/>
      <c r="Z266" s="1426"/>
      <c r="AA266" s="1426"/>
      <c r="AB266" s="1426"/>
      <c r="AC266" s="1426"/>
      <c r="AD266" s="1426"/>
      <c r="AE266" s="1426"/>
      <c r="AF266" s="1426"/>
      <c r="AG266" s="1426"/>
      <c r="AH266" s="1426"/>
      <c r="AI266" s="1426"/>
      <c r="AJ266" s="1426"/>
      <c r="AK266" s="1426"/>
      <c r="AL266" s="1426"/>
      <c r="AM266" s="1426"/>
      <c r="AN266" s="1426"/>
      <c r="AO266" s="1426"/>
      <c r="AP266" s="1426"/>
      <c r="AQ266" s="1426"/>
      <c r="AR266" s="1426"/>
      <c r="AS266" s="1426"/>
      <c r="AT266" s="1426"/>
      <c r="AU266" s="1426"/>
      <c r="AV266" s="1426"/>
      <c r="AW266" s="1426"/>
      <c r="AX266" s="1426"/>
      <c r="AY266" s="1426"/>
      <c r="AZ266" s="1426"/>
      <c r="BA266" s="1426"/>
      <c r="BB266" s="1426"/>
      <c r="BC266" s="1426"/>
      <c r="BD266" s="1426"/>
      <c r="BE266" s="1426"/>
      <c r="BF266" s="1426"/>
      <c r="BG266" s="1426"/>
      <c r="BH266" s="1426"/>
      <c r="BI266" s="1426"/>
      <c r="BJ266" s="1426"/>
      <c r="BK266" s="1426"/>
      <c r="BL266" s="1426"/>
      <c r="BM266" s="1426"/>
      <c r="BN266" s="1426"/>
      <c r="BO266" s="1426"/>
      <c r="BP266" s="1426"/>
      <c r="BQ266" s="1426"/>
      <c r="BR266" s="1426"/>
      <c r="BS266" s="1426"/>
      <c r="BT266" s="1426"/>
      <c r="BU266" s="1426"/>
      <c r="BV266" s="1426"/>
      <c r="BW266" s="1426"/>
      <c r="BX266" s="1426"/>
      <c r="BY266" s="1426"/>
      <c r="BZ266" s="1426"/>
      <c r="CA266" s="1426"/>
      <c r="CB266" s="1426"/>
      <c r="CC266" s="1426"/>
      <c r="CD266" s="1426"/>
      <c r="CE266" s="1426"/>
      <c r="CF266" s="1427"/>
      <c r="CG266" s="604"/>
      <c r="CH266" s="139"/>
      <c r="CJ266" s="625"/>
      <c r="CK266" s="625"/>
    </row>
    <row r="267" spans="2:89" ht="18" customHeight="1">
      <c r="B267" s="100"/>
      <c r="C267" s="1428"/>
      <c r="D267" s="1429"/>
      <c r="E267" s="1429"/>
      <c r="F267" s="1429"/>
      <c r="G267" s="1429"/>
      <c r="H267" s="1429"/>
      <c r="I267" s="1429"/>
      <c r="J267" s="1429"/>
      <c r="K267" s="1429"/>
      <c r="L267" s="1429"/>
      <c r="M267" s="1429"/>
      <c r="N267" s="1429"/>
      <c r="O267" s="1429"/>
      <c r="P267" s="1429"/>
      <c r="Q267" s="1429"/>
      <c r="R267" s="1429"/>
      <c r="S267" s="1429"/>
      <c r="T267" s="1429"/>
      <c r="U267" s="1429"/>
      <c r="V267" s="1429"/>
      <c r="W267" s="1429"/>
      <c r="X267" s="1429"/>
      <c r="Y267" s="1429"/>
      <c r="Z267" s="1429"/>
      <c r="AA267" s="1429"/>
      <c r="AB267" s="1429"/>
      <c r="AC267" s="1429"/>
      <c r="AD267" s="1429"/>
      <c r="AE267" s="1429"/>
      <c r="AF267" s="1429"/>
      <c r="AG267" s="1429"/>
      <c r="AH267" s="1429"/>
      <c r="AI267" s="1429"/>
      <c r="AJ267" s="1429"/>
      <c r="AK267" s="1429"/>
      <c r="AL267" s="1429"/>
      <c r="AM267" s="1429"/>
      <c r="AN267" s="1429"/>
      <c r="AO267" s="1429"/>
      <c r="AP267" s="1429"/>
      <c r="AQ267" s="1429"/>
      <c r="AR267" s="1429"/>
      <c r="AS267" s="1429"/>
      <c r="AT267" s="1429"/>
      <c r="AU267" s="1429"/>
      <c r="AV267" s="1429"/>
      <c r="AW267" s="1429"/>
      <c r="AX267" s="1429"/>
      <c r="AY267" s="1429"/>
      <c r="AZ267" s="1429"/>
      <c r="BA267" s="1429"/>
      <c r="BB267" s="1429"/>
      <c r="BC267" s="1429"/>
      <c r="BD267" s="1429"/>
      <c r="BE267" s="1429"/>
      <c r="BF267" s="1429"/>
      <c r="BG267" s="1429"/>
      <c r="BH267" s="1429"/>
      <c r="BI267" s="1429"/>
      <c r="BJ267" s="1429"/>
      <c r="BK267" s="1429"/>
      <c r="BL267" s="1429"/>
      <c r="BM267" s="1429"/>
      <c r="BN267" s="1429"/>
      <c r="BO267" s="1429"/>
      <c r="BP267" s="1429"/>
      <c r="BQ267" s="1429"/>
      <c r="BR267" s="1429"/>
      <c r="BS267" s="1429"/>
      <c r="BT267" s="1429"/>
      <c r="BU267" s="1429"/>
      <c r="BV267" s="1429"/>
      <c r="BW267" s="1429"/>
      <c r="BX267" s="1429"/>
      <c r="BY267" s="1429"/>
      <c r="BZ267" s="1429"/>
      <c r="CA267" s="1429"/>
      <c r="CB267" s="1429"/>
      <c r="CC267" s="1429"/>
      <c r="CD267" s="1429"/>
      <c r="CE267" s="1429"/>
      <c r="CF267" s="1430"/>
      <c r="CG267" s="604"/>
      <c r="CH267" s="139"/>
      <c r="CJ267" s="625"/>
      <c r="CK267" s="625"/>
    </row>
    <row r="268" spans="2:89" ht="18" customHeight="1">
      <c r="B268" s="100"/>
      <c r="C268" s="604"/>
      <c r="D268" s="604"/>
      <c r="E268" s="604"/>
      <c r="F268" s="604"/>
      <c r="G268" s="604"/>
      <c r="H268" s="604"/>
      <c r="I268" s="604"/>
      <c r="J268" s="604"/>
      <c r="K268" s="604"/>
      <c r="L268" s="604"/>
      <c r="M268" s="604"/>
      <c r="N268" s="604"/>
      <c r="O268" s="604"/>
      <c r="P268" s="604"/>
      <c r="Q268" s="604"/>
      <c r="R268" s="604"/>
      <c r="S268" s="604"/>
      <c r="T268" s="604"/>
      <c r="U268" s="604"/>
      <c r="V268" s="604"/>
      <c r="W268" s="604"/>
      <c r="X268" s="604"/>
      <c r="Y268" s="604"/>
      <c r="Z268" s="604"/>
      <c r="AA268" s="604"/>
      <c r="AB268" s="604"/>
      <c r="AC268" s="604"/>
      <c r="AD268" s="604"/>
      <c r="AE268" s="604"/>
      <c r="AF268" s="604"/>
      <c r="AG268" s="604"/>
      <c r="AH268" s="604"/>
      <c r="AI268" s="604"/>
      <c r="AJ268" s="604"/>
      <c r="AK268" s="604"/>
      <c r="AL268" s="604"/>
      <c r="AM268" s="604"/>
      <c r="AN268" s="604"/>
      <c r="AO268" s="604"/>
      <c r="AP268" s="604"/>
      <c r="AQ268" s="604"/>
      <c r="AR268" s="604"/>
      <c r="AS268" s="604"/>
      <c r="AT268" s="604"/>
      <c r="AU268" s="604"/>
      <c r="AV268" s="604"/>
      <c r="AW268" s="604"/>
      <c r="AX268" s="604"/>
      <c r="AY268" s="604"/>
      <c r="AZ268" s="604"/>
      <c r="BA268" s="604"/>
      <c r="BB268" s="604"/>
      <c r="BC268" s="604"/>
      <c r="BD268" s="604"/>
      <c r="BE268" s="604"/>
      <c r="BF268" s="604"/>
      <c r="BG268" s="604"/>
      <c r="BH268" s="604"/>
      <c r="BI268" s="604"/>
      <c r="BJ268" s="604"/>
      <c r="BK268" s="604"/>
      <c r="BL268" s="604"/>
      <c r="BM268" s="604"/>
      <c r="BN268" s="604"/>
      <c r="BO268" s="604"/>
      <c r="BP268" s="604"/>
      <c r="BQ268" s="604"/>
      <c r="BR268" s="604"/>
      <c r="BS268" s="604"/>
      <c r="BT268" s="604"/>
      <c r="BU268" s="604"/>
      <c r="BV268" s="604"/>
      <c r="BW268" s="604"/>
      <c r="BX268" s="604"/>
      <c r="BY268" s="604"/>
      <c r="BZ268" s="604"/>
      <c r="CA268" s="604"/>
      <c r="CB268" s="604"/>
      <c r="CC268" s="604"/>
      <c r="CD268" s="604"/>
      <c r="CE268" s="604"/>
      <c r="CF268" s="604"/>
      <c r="CG268" s="604"/>
      <c r="CH268" s="139"/>
      <c r="CJ268" s="101"/>
      <c r="CK268" s="101"/>
    </row>
    <row r="269" spans="2:89" ht="18" customHeight="1">
      <c r="B269" s="100"/>
      <c r="C269" s="1431" t="s">
        <v>773</v>
      </c>
      <c r="D269" s="1432"/>
      <c r="E269" s="1432"/>
      <c r="F269" s="1432"/>
      <c r="G269" s="1432"/>
      <c r="H269" s="1432"/>
      <c r="I269" s="1432"/>
      <c r="J269" s="1432"/>
      <c r="K269" s="1432"/>
      <c r="L269" s="1432"/>
      <c r="M269" s="1432"/>
      <c r="N269" s="1432"/>
      <c r="O269" s="1432"/>
      <c r="P269" s="1432"/>
      <c r="Q269" s="1432"/>
      <c r="R269" s="1432"/>
      <c r="S269" s="1432"/>
      <c r="T269" s="1432"/>
      <c r="U269" s="1432"/>
      <c r="V269" s="1432"/>
      <c r="W269" s="1432"/>
      <c r="X269" s="1432"/>
      <c r="Y269" s="1432"/>
      <c r="Z269" s="1432"/>
      <c r="AA269" s="1432"/>
      <c r="AB269" s="1432"/>
      <c r="AC269" s="1432"/>
      <c r="AD269" s="1432"/>
      <c r="AE269" s="1432"/>
      <c r="AF269" s="1432"/>
      <c r="AG269" s="1432"/>
      <c r="AH269" s="1432"/>
      <c r="AI269" s="1432"/>
      <c r="AJ269" s="1432"/>
      <c r="AK269" s="1432"/>
      <c r="AL269" s="1432"/>
      <c r="AM269" s="1432"/>
      <c r="AN269" s="1432"/>
      <c r="AO269" s="1432"/>
      <c r="AP269" s="1432"/>
      <c r="AQ269" s="1432"/>
      <c r="AR269" s="1432"/>
      <c r="AS269" s="1432"/>
      <c r="AT269" s="1432"/>
      <c r="AU269" s="1432"/>
      <c r="AV269" s="1432"/>
      <c r="AW269" s="1432"/>
      <c r="AX269" s="1432"/>
      <c r="AY269" s="1432"/>
      <c r="AZ269" s="1432"/>
      <c r="BA269" s="1432"/>
      <c r="BB269" s="1432"/>
      <c r="BC269" s="1432"/>
      <c r="BD269" s="1432"/>
      <c r="BE269" s="1432"/>
      <c r="BF269" s="1432"/>
      <c r="BG269" s="1432"/>
      <c r="BH269" s="1432"/>
      <c r="BI269" s="1432"/>
      <c r="BJ269" s="1432"/>
      <c r="BK269" s="1432"/>
      <c r="BL269" s="1432"/>
      <c r="BM269" s="1432"/>
      <c r="BN269" s="1432"/>
      <c r="BO269" s="1432"/>
      <c r="BP269" s="1432"/>
      <c r="BQ269" s="1432"/>
      <c r="BR269" s="1432"/>
      <c r="BS269" s="1432"/>
      <c r="BT269" s="1432"/>
      <c r="BU269" s="1432"/>
      <c r="BV269" s="1432"/>
      <c r="BW269" s="1432"/>
      <c r="BX269" s="1432"/>
      <c r="BY269" s="1432"/>
      <c r="BZ269" s="1432"/>
      <c r="CA269" s="1432"/>
      <c r="CB269" s="1432"/>
      <c r="CC269" s="1432"/>
      <c r="CD269" s="1432"/>
      <c r="CE269" s="1432"/>
      <c r="CF269" s="1432"/>
      <c r="CG269" s="604"/>
      <c r="CH269" s="139"/>
      <c r="CJ269" s="1137" t="s">
        <v>726</v>
      </c>
      <c r="CK269" s="1137"/>
    </row>
    <row r="270" spans="2:89" ht="18" customHeight="1">
      <c r="B270" s="100"/>
      <c r="C270" s="1432"/>
      <c r="D270" s="1432"/>
      <c r="E270" s="1432"/>
      <c r="F270" s="1432"/>
      <c r="G270" s="1432"/>
      <c r="H270" s="1432"/>
      <c r="I270" s="1432"/>
      <c r="J270" s="1432"/>
      <c r="K270" s="1432"/>
      <c r="L270" s="1432"/>
      <c r="M270" s="1432"/>
      <c r="N270" s="1432"/>
      <c r="O270" s="1432"/>
      <c r="P270" s="1432"/>
      <c r="Q270" s="1432"/>
      <c r="R270" s="1432"/>
      <c r="S270" s="1432"/>
      <c r="T270" s="1432"/>
      <c r="U270" s="1432"/>
      <c r="V270" s="1432"/>
      <c r="W270" s="1432"/>
      <c r="X270" s="1432"/>
      <c r="Y270" s="1432"/>
      <c r="Z270" s="1432"/>
      <c r="AA270" s="1432"/>
      <c r="AB270" s="1432"/>
      <c r="AC270" s="1432"/>
      <c r="AD270" s="1432"/>
      <c r="AE270" s="1432"/>
      <c r="AF270" s="1432"/>
      <c r="AG270" s="1432"/>
      <c r="AH270" s="1432"/>
      <c r="AI270" s="1432"/>
      <c r="AJ270" s="1432"/>
      <c r="AK270" s="1432"/>
      <c r="AL270" s="1432"/>
      <c r="AM270" s="1432"/>
      <c r="AN270" s="1432"/>
      <c r="AO270" s="1432"/>
      <c r="AP270" s="1432"/>
      <c r="AQ270" s="1432"/>
      <c r="AR270" s="1432"/>
      <c r="AS270" s="1432"/>
      <c r="AT270" s="1432"/>
      <c r="AU270" s="1432"/>
      <c r="AV270" s="1432"/>
      <c r="AW270" s="1432"/>
      <c r="AX270" s="1432"/>
      <c r="AY270" s="1432"/>
      <c r="AZ270" s="1432"/>
      <c r="BA270" s="1432"/>
      <c r="BB270" s="1432"/>
      <c r="BC270" s="1432"/>
      <c r="BD270" s="1432"/>
      <c r="BE270" s="1432"/>
      <c r="BF270" s="1432"/>
      <c r="BG270" s="1432"/>
      <c r="BH270" s="1432"/>
      <c r="BI270" s="1432"/>
      <c r="BJ270" s="1432"/>
      <c r="BK270" s="1432"/>
      <c r="BL270" s="1432"/>
      <c r="BM270" s="1432"/>
      <c r="BN270" s="1432"/>
      <c r="BO270" s="1432"/>
      <c r="BP270" s="1432"/>
      <c r="BQ270" s="1432"/>
      <c r="BR270" s="1432"/>
      <c r="BS270" s="1432"/>
      <c r="BT270" s="1432"/>
      <c r="BU270" s="1432"/>
      <c r="BV270" s="1432"/>
      <c r="BW270" s="1432"/>
      <c r="BX270" s="1432"/>
      <c r="BY270" s="1432"/>
      <c r="BZ270" s="1432"/>
      <c r="CA270" s="1432"/>
      <c r="CB270" s="1432"/>
      <c r="CC270" s="1432"/>
      <c r="CD270" s="1432"/>
      <c r="CE270" s="1432"/>
      <c r="CF270" s="1432"/>
      <c r="CG270" s="604"/>
      <c r="CH270" s="139"/>
      <c r="CJ270" s="1137"/>
      <c r="CK270" s="1137"/>
    </row>
    <row r="271" spans="2:89" ht="18" customHeight="1">
      <c r="B271" s="100"/>
      <c r="C271" s="1432"/>
      <c r="D271" s="1432"/>
      <c r="E271" s="1432"/>
      <c r="F271" s="1432"/>
      <c r="G271" s="1432"/>
      <c r="H271" s="1432"/>
      <c r="I271" s="1432"/>
      <c r="J271" s="1432"/>
      <c r="K271" s="1432"/>
      <c r="L271" s="1432"/>
      <c r="M271" s="1432"/>
      <c r="N271" s="1432"/>
      <c r="O271" s="1432"/>
      <c r="P271" s="1432"/>
      <c r="Q271" s="1432"/>
      <c r="R271" s="1432"/>
      <c r="S271" s="1432"/>
      <c r="T271" s="1432"/>
      <c r="U271" s="1432"/>
      <c r="V271" s="1432"/>
      <c r="W271" s="1432"/>
      <c r="X271" s="1432"/>
      <c r="Y271" s="1432"/>
      <c r="Z271" s="1432"/>
      <c r="AA271" s="1432"/>
      <c r="AB271" s="1432"/>
      <c r="AC271" s="1432"/>
      <c r="AD271" s="1432"/>
      <c r="AE271" s="1432"/>
      <c r="AF271" s="1432"/>
      <c r="AG271" s="1432"/>
      <c r="AH271" s="1432"/>
      <c r="AI271" s="1432"/>
      <c r="AJ271" s="1432"/>
      <c r="AK271" s="1432"/>
      <c r="AL271" s="1432"/>
      <c r="AM271" s="1432"/>
      <c r="AN271" s="1432"/>
      <c r="AO271" s="1432"/>
      <c r="AP271" s="1432"/>
      <c r="AQ271" s="1432"/>
      <c r="AR271" s="1432"/>
      <c r="AS271" s="1432"/>
      <c r="AT271" s="1432"/>
      <c r="AU271" s="1432"/>
      <c r="AV271" s="1432"/>
      <c r="AW271" s="1432"/>
      <c r="AX271" s="1432"/>
      <c r="AY271" s="1432"/>
      <c r="AZ271" s="1432"/>
      <c r="BA271" s="1432"/>
      <c r="BB271" s="1432"/>
      <c r="BC271" s="1432"/>
      <c r="BD271" s="1432"/>
      <c r="BE271" s="1432"/>
      <c r="BF271" s="1432"/>
      <c r="BG271" s="1432"/>
      <c r="BH271" s="1432"/>
      <c r="BI271" s="1432"/>
      <c r="BJ271" s="1432"/>
      <c r="BK271" s="1432"/>
      <c r="BL271" s="1432"/>
      <c r="BM271" s="1432"/>
      <c r="BN271" s="1432"/>
      <c r="BO271" s="1432"/>
      <c r="BP271" s="1432"/>
      <c r="BQ271" s="1432"/>
      <c r="BR271" s="1432"/>
      <c r="BS271" s="1432"/>
      <c r="BT271" s="1432"/>
      <c r="BU271" s="1432"/>
      <c r="BV271" s="1432"/>
      <c r="BW271" s="1432"/>
      <c r="BX271" s="1432"/>
      <c r="BY271" s="1432"/>
      <c r="BZ271" s="1432"/>
      <c r="CA271" s="1432"/>
      <c r="CB271" s="1432"/>
      <c r="CC271" s="1432"/>
      <c r="CD271" s="1432"/>
      <c r="CE271" s="1432"/>
      <c r="CF271" s="1432"/>
      <c r="CG271" s="604"/>
      <c r="CH271" s="139"/>
      <c r="CJ271" s="1137"/>
      <c r="CK271" s="1137"/>
    </row>
    <row r="272" spans="2:89" ht="18" customHeight="1">
      <c r="B272" s="100"/>
      <c r="C272" s="1432"/>
      <c r="D272" s="1432"/>
      <c r="E272" s="1432"/>
      <c r="F272" s="1432"/>
      <c r="G272" s="1432"/>
      <c r="H272" s="1432"/>
      <c r="I272" s="1432"/>
      <c r="J272" s="1432"/>
      <c r="K272" s="1432"/>
      <c r="L272" s="1432"/>
      <c r="M272" s="1432"/>
      <c r="N272" s="1432"/>
      <c r="O272" s="1432"/>
      <c r="P272" s="1432"/>
      <c r="Q272" s="1432"/>
      <c r="R272" s="1432"/>
      <c r="S272" s="1432"/>
      <c r="T272" s="1432"/>
      <c r="U272" s="1432"/>
      <c r="V272" s="1432"/>
      <c r="W272" s="1432"/>
      <c r="X272" s="1432"/>
      <c r="Y272" s="1432"/>
      <c r="Z272" s="1432"/>
      <c r="AA272" s="1432"/>
      <c r="AB272" s="1432"/>
      <c r="AC272" s="1432"/>
      <c r="AD272" s="1432"/>
      <c r="AE272" s="1432"/>
      <c r="AF272" s="1432"/>
      <c r="AG272" s="1432"/>
      <c r="AH272" s="1432"/>
      <c r="AI272" s="1432"/>
      <c r="AJ272" s="1432"/>
      <c r="AK272" s="1432"/>
      <c r="AL272" s="1432"/>
      <c r="AM272" s="1432"/>
      <c r="AN272" s="1432"/>
      <c r="AO272" s="1432"/>
      <c r="AP272" s="1432"/>
      <c r="AQ272" s="1432"/>
      <c r="AR272" s="1432"/>
      <c r="AS272" s="1432"/>
      <c r="AT272" s="1432"/>
      <c r="AU272" s="1432"/>
      <c r="AV272" s="1432"/>
      <c r="AW272" s="1432"/>
      <c r="AX272" s="1432"/>
      <c r="AY272" s="1432"/>
      <c r="AZ272" s="1432"/>
      <c r="BA272" s="1432"/>
      <c r="BB272" s="1432"/>
      <c r="BC272" s="1432"/>
      <c r="BD272" s="1432"/>
      <c r="BE272" s="1432"/>
      <c r="BF272" s="1432"/>
      <c r="BG272" s="1432"/>
      <c r="BH272" s="1432"/>
      <c r="BI272" s="1432"/>
      <c r="BJ272" s="1432"/>
      <c r="BK272" s="1432"/>
      <c r="BL272" s="1432"/>
      <c r="BM272" s="1432"/>
      <c r="BN272" s="1432"/>
      <c r="BO272" s="1432"/>
      <c r="BP272" s="1432"/>
      <c r="BQ272" s="1432"/>
      <c r="BR272" s="1432"/>
      <c r="BS272" s="1432"/>
      <c r="BT272" s="1432"/>
      <c r="BU272" s="1432"/>
      <c r="BV272" s="1432"/>
      <c r="BW272" s="1432"/>
      <c r="BX272" s="1432"/>
      <c r="BY272" s="1432"/>
      <c r="BZ272" s="1432"/>
      <c r="CA272" s="1432"/>
      <c r="CB272" s="1432"/>
      <c r="CC272" s="1432"/>
      <c r="CD272" s="1432"/>
      <c r="CE272" s="1432"/>
      <c r="CF272" s="1432"/>
      <c r="CG272" s="604"/>
      <c r="CH272" s="139"/>
      <c r="CJ272" s="1137"/>
      <c r="CK272" s="1137"/>
    </row>
    <row r="273" spans="2:89" ht="18" customHeight="1">
      <c r="B273" s="100"/>
      <c r="C273" s="1432"/>
      <c r="D273" s="1432"/>
      <c r="E273" s="1432"/>
      <c r="F273" s="1432"/>
      <c r="G273" s="1432"/>
      <c r="H273" s="1432"/>
      <c r="I273" s="1432"/>
      <c r="J273" s="1432"/>
      <c r="K273" s="1432"/>
      <c r="L273" s="1432"/>
      <c r="M273" s="1432"/>
      <c r="N273" s="1432"/>
      <c r="O273" s="1432"/>
      <c r="P273" s="1432"/>
      <c r="Q273" s="1432"/>
      <c r="R273" s="1432"/>
      <c r="S273" s="1432"/>
      <c r="T273" s="1432"/>
      <c r="U273" s="1432"/>
      <c r="V273" s="1432"/>
      <c r="W273" s="1432"/>
      <c r="X273" s="1432"/>
      <c r="Y273" s="1432"/>
      <c r="Z273" s="1432"/>
      <c r="AA273" s="1432"/>
      <c r="AB273" s="1432"/>
      <c r="AC273" s="1432"/>
      <c r="AD273" s="1432"/>
      <c r="AE273" s="1432"/>
      <c r="AF273" s="1432"/>
      <c r="AG273" s="1432"/>
      <c r="AH273" s="1432"/>
      <c r="AI273" s="1432"/>
      <c r="AJ273" s="1432"/>
      <c r="AK273" s="1432"/>
      <c r="AL273" s="1432"/>
      <c r="AM273" s="1432"/>
      <c r="AN273" s="1432"/>
      <c r="AO273" s="1432"/>
      <c r="AP273" s="1432"/>
      <c r="AQ273" s="1432"/>
      <c r="AR273" s="1432"/>
      <c r="AS273" s="1432"/>
      <c r="AT273" s="1432"/>
      <c r="AU273" s="1432"/>
      <c r="AV273" s="1432"/>
      <c r="AW273" s="1432"/>
      <c r="AX273" s="1432"/>
      <c r="AY273" s="1432"/>
      <c r="AZ273" s="1432"/>
      <c r="BA273" s="1432"/>
      <c r="BB273" s="1432"/>
      <c r="BC273" s="1432"/>
      <c r="BD273" s="1432"/>
      <c r="BE273" s="1432"/>
      <c r="BF273" s="1432"/>
      <c r="BG273" s="1432"/>
      <c r="BH273" s="1432"/>
      <c r="BI273" s="1432"/>
      <c r="BJ273" s="1432"/>
      <c r="BK273" s="1432"/>
      <c r="BL273" s="1432"/>
      <c r="BM273" s="1432"/>
      <c r="BN273" s="1432"/>
      <c r="BO273" s="1432"/>
      <c r="BP273" s="1432"/>
      <c r="BQ273" s="1432"/>
      <c r="BR273" s="1432"/>
      <c r="BS273" s="1432"/>
      <c r="BT273" s="1432"/>
      <c r="BU273" s="1432"/>
      <c r="BV273" s="1432"/>
      <c r="BW273" s="1432"/>
      <c r="BX273" s="1432"/>
      <c r="BY273" s="1432"/>
      <c r="BZ273" s="1432"/>
      <c r="CA273" s="1432"/>
      <c r="CB273" s="1432"/>
      <c r="CC273" s="1432"/>
      <c r="CD273" s="1432"/>
      <c r="CE273" s="1432"/>
      <c r="CF273" s="1432"/>
      <c r="CG273" s="604"/>
      <c r="CH273" s="139"/>
      <c r="CJ273" s="1137"/>
      <c r="CK273" s="1137"/>
    </row>
    <row r="274" spans="2:89" ht="18" customHeight="1">
      <c r="B274" s="100"/>
      <c r="C274" s="1432"/>
      <c r="D274" s="1432"/>
      <c r="E274" s="1432"/>
      <c r="F274" s="1432"/>
      <c r="G274" s="1432"/>
      <c r="H274" s="1432"/>
      <c r="I274" s="1432"/>
      <c r="J274" s="1432"/>
      <c r="K274" s="1432"/>
      <c r="L274" s="1432"/>
      <c r="M274" s="1432"/>
      <c r="N274" s="1432"/>
      <c r="O274" s="1432"/>
      <c r="P274" s="1432"/>
      <c r="Q274" s="1432"/>
      <c r="R274" s="1432"/>
      <c r="S274" s="1432"/>
      <c r="T274" s="1432"/>
      <c r="U274" s="1432"/>
      <c r="V274" s="1432"/>
      <c r="W274" s="1432"/>
      <c r="X274" s="1432"/>
      <c r="Y274" s="1432"/>
      <c r="Z274" s="1432"/>
      <c r="AA274" s="1432"/>
      <c r="AB274" s="1432"/>
      <c r="AC274" s="1432"/>
      <c r="AD274" s="1432"/>
      <c r="AE274" s="1432"/>
      <c r="AF274" s="1432"/>
      <c r="AG274" s="1432"/>
      <c r="AH274" s="1432"/>
      <c r="AI274" s="1432"/>
      <c r="AJ274" s="1432"/>
      <c r="AK274" s="1432"/>
      <c r="AL274" s="1432"/>
      <c r="AM274" s="1432"/>
      <c r="AN274" s="1432"/>
      <c r="AO274" s="1432"/>
      <c r="AP274" s="1432"/>
      <c r="AQ274" s="1432"/>
      <c r="AR274" s="1432"/>
      <c r="AS274" s="1432"/>
      <c r="AT274" s="1432"/>
      <c r="AU274" s="1432"/>
      <c r="AV274" s="1432"/>
      <c r="AW274" s="1432"/>
      <c r="AX274" s="1432"/>
      <c r="AY274" s="1432"/>
      <c r="AZ274" s="1432"/>
      <c r="BA274" s="1432"/>
      <c r="BB274" s="1432"/>
      <c r="BC274" s="1432"/>
      <c r="BD274" s="1432"/>
      <c r="BE274" s="1432"/>
      <c r="BF274" s="1432"/>
      <c r="BG274" s="1432"/>
      <c r="BH274" s="1432"/>
      <c r="BI274" s="1432"/>
      <c r="BJ274" s="1432"/>
      <c r="BK274" s="1432"/>
      <c r="BL274" s="1432"/>
      <c r="BM274" s="1432"/>
      <c r="BN274" s="1432"/>
      <c r="BO274" s="1432"/>
      <c r="BP274" s="1432"/>
      <c r="BQ274" s="1432"/>
      <c r="BR274" s="1432"/>
      <c r="BS274" s="1432"/>
      <c r="BT274" s="1432"/>
      <c r="BU274" s="1432"/>
      <c r="BV274" s="1432"/>
      <c r="BW274" s="1432"/>
      <c r="BX274" s="1432"/>
      <c r="BY274" s="1432"/>
      <c r="BZ274" s="1432"/>
      <c r="CA274" s="1432"/>
      <c r="CB274" s="1432"/>
      <c r="CC274" s="1432"/>
      <c r="CD274" s="1432"/>
      <c r="CE274" s="1432"/>
      <c r="CF274" s="1432"/>
      <c r="CG274" s="604"/>
      <c r="CH274" s="139"/>
      <c r="CJ274" s="1137"/>
      <c r="CK274" s="1137"/>
    </row>
    <row r="275" spans="2:89" ht="18" customHeight="1">
      <c r="B275" s="100"/>
      <c r="C275" s="1432"/>
      <c r="D275" s="1432"/>
      <c r="E275" s="1432"/>
      <c r="F275" s="1432"/>
      <c r="G275" s="1432"/>
      <c r="H275" s="1432"/>
      <c r="I275" s="1432"/>
      <c r="J275" s="1432"/>
      <c r="K275" s="1432"/>
      <c r="L275" s="1432"/>
      <c r="M275" s="1432"/>
      <c r="N275" s="1432"/>
      <c r="O275" s="1432"/>
      <c r="P275" s="1432"/>
      <c r="Q275" s="1432"/>
      <c r="R275" s="1432"/>
      <c r="S275" s="1432"/>
      <c r="T275" s="1432"/>
      <c r="U275" s="1432"/>
      <c r="V275" s="1432"/>
      <c r="W275" s="1432"/>
      <c r="X275" s="1432"/>
      <c r="Y275" s="1432"/>
      <c r="Z275" s="1432"/>
      <c r="AA275" s="1432"/>
      <c r="AB275" s="1432"/>
      <c r="AC275" s="1432"/>
      <c r="AD275" s="1432"/>
      <c r="AE275" s="1432"/>
      <c r="AF275" s="1432"/>
      <c r="AG275" s="1432"/>
      <c r="AH275" s="1432"/>
      <c r="AI275" s="1432"/>
      <c r="AJ275" s="1432"/>
      <c r="AK275" s="1432"/>
      <c r="AL275" s="1432"/>
      <c r="AM275" s="1432"/>
      <c r="AN275" s="1432"/>
      <c r="AO275" s="1432"/>
      <c r="AP275" s="1432"/>
      <c r="AQ275" s="1432"/>
      <c r="AR275" s="1432"/>
      <c r="AS275" s="1432"/>
      <c r="AT275" s="1432"/>
      <c r="AU275" s="1432"/>
      <c r="AV275" s="1432"/>
      <c r="AW275" s="1432"/>
      <c r="AX275" s="1432"/>
      <c r="AY275" s="1432"/>
      <c r="AZ275" s="1432"/>
      <c r="BA275" s="1432"/>
      <c r="BB275" s="1432"/>
      <c r="BC275" s="1432"/>
      <c r="BD275" s="1432"/>
      <c r="BE275" s="1432"/>
      <c r="BF275" s="1432"/>
      <c r="BG275" s="1432"/>
      <c r="BH275" s="1432"/>
      <c r="BI275" s="1432"/>
      <c r="BJ275" s="1432"/>
      <c r="BK275" s="1432"/>
      <c r="BL275" s="1432"/>
      <c r="BM275" s="1432"/>
      <c r="BN275" s="1432"/>
      <c r="BO275" s="1432"/>
      <c r="BP275" s="1432"/>
      <c r="BQ275" s="1432"/>
      <c r="BR275" s="1432"/>
      <c r="BS275" s="1432"/>
      <c r="BT275" s="1432"/>
      <c r="BU275" s="1432"/>
      <c r="BV275" s="1432"/>
      <c r="BW275" s="1432"/>
      <c r="BX275" s="1432"/>
      <c r="BY275" s="1432"/>
      <c r="BZ275" s="1432"/>
      <c r="CA275" s="1432"/>
      <c r="CB275" s="1432"/>
      <c r="CC275" s="1432"/>
      <c r="CD275" s="1432"/>
      <c r="CE275" s="1432"/>
      <c r="CF275" s="1432"/>
      <c r="CG275" s="604"/>
      <c r="CH275" s="139"/>
      <c r="CJ275" s="1137"/>
      <c r="CK275" s="1137"/>
    </row>
    <row r="276" spans="2:89" ht="18" customHeight="1">
      <c r="B276" s="100"/>
      <c r="C276" s="1432"/>
      <c r="D276" s="1432"/>
      <c r="E276" s="1432"/>
      <c r="F276" s="1432"/>
      <c r="G276" s="1432"/>
      <c r="H276" s="1432"/>
      <c r="I276" s="1432"/>
      <c r="J276" s="1432"/>
      <c r="K276" s="1432"/>
      <c r="L276" s="1432"/>
      <c r="M276" s="1432"/>
      <c r="N276" s="1432"/>
      <c r="O276" s="1432"/>
      <c r="P276" s="1432"/>
      <c r="Q276" s="1432"/>
      <c r="R276" s="1432"/>
      <c r="S276" s="1432"/>
      <c r="T276" s="1432"/>
      <c r="U276" s="1432"/>
      <c r="V276" s="1432"/>
      <c r="W276" s="1432"/>
      <c r="X276" s="1432"/>
      <c r="Y276" s="1432"/>
      <c r="Z276" s="1432"/>
      <c r="AA276" s="1432"/>
      <c r="AB276" s="1432"/>
      <c r="AC276" s="1432"/>
      <c r="AD276" s="1432"/>
      <c r="AE276" s="1432"/>
      <c r="AF276" s="1432"/>
      <c r="AG276" s="1432"/>
      <c r="AH276" s="1432"/>
      <c r="AI276" s="1432"/>
      <c r="AJ276" s="1432"/>
      <c r="AK276" s="1432"/>
      <c r="AL276" s="1432"/>
      <c r="AM276" s="1432"/>
      <c r="AN276" s="1432"/>
      <c r="AO276" s="1432"/>
      <c r="AP276" s="1432"/>
      <c r="AQ276" s="1432"/>
      <c r="AR276" s="1432"/>
      <c r="AS276" s="1432"/>
      <c r="AT276" s="1432"/>
      <c r="AU276" s="1432"/>
      <c r="AV276" s="1432"/>
      <c r="AW276" s="1432"/>
      <c r="AX276" s="1432"/>
      <c r="AY276" s="1432"/>
      <c r="AZ276" s="1432"/>
      <c r="BA276" s="1432"/>
      <c r="BB276" s="1432"/>
      <c r="BC276" s="1432"/>
      <c r="BD276" s="1432"/>
      <c r="BE276" s="1432"/>
      <c r="BF276" s="1432"/>
      <c r="BG276" s="1432"/>
      <c r="BH276" s="1432"/>
      <c r="BI276" s="1432"/>
      <c r="BJ276" s="1432"/>
      <c r="BK276" s="1432"/>
      <c r="BL276" s="1432"/>
      <c r="BM276" s="1432"/>
      <c r="BN276" s="1432"/>
      <c r="BO276" s="1432"/>
      <c r="BP276" s="1432"/>
      <c r="BQ276" s="1432"/>
      <c r="BR276" s="1432"/>
      <c r="BS276" s="1432"/>
      <c r="BT276" s="1432"/>
      <c r="BU276" s="1432"/>
      <c r="BV276" s="1432"/>
      <c r="BW276" s="1432"/>
      <c r="BX276" s="1432"/>
      <c r="BY276" s="1432"/>
      <c r="BZ276" s="1432"/>
      <c r="CA276" s="1432"/>
      <c r="CB276" s="1432"/>
      <c r="CC276" s="1432"/>
      <c r="CD276" s="1432"/>
      <c r="CE276" s="1432"/>
      <c r="CF276" s="1432"/>
      <c r="CG276" s="604"/>
      <c r="CH276" s="139"/>
      <c r="CJ276" s="1137"/>
      <c r="CK276" s="1137"/>
    </row>
    <row r="277" spans="2:89" ht="18" customHeight="1">
      <c r="B277" s="100"/>
      <c r="C277" s="1432"/>
      <c r="D277" s="1432"/>
      <c r="E277" s="1432"/>
      <c r="F277" s="1432"/>
      <c r="G277" s="1432"/>
      <c r="H277" s="1432"/>
      <c r="I277" s="1432"/>
      <c r="J277" s="1432"/>
      <c r="K277" s="1432"/>
      <c r="L277" s="1432"/>
      <c r="M277" s="1432"/>
      <c r="N277" s="1432"/>
      <c r="O277" s="1432"/>
      <c r="P277" s="1432"/>
      <c r="Q277" s="1432"/>
      <c r="R277" s="1432"/>
      <c r="S277" s="1432"/>
      <c r="T277" s="1432"/>
      <c r="U277" s="1432"/>
      <c r="V277" s="1432"/>
      <c r="W277" s="1432"/>
      <c r="X277" s="1432"/>
      <c r="Y277" s="1432"/>
      <c r="Z277" s="1432"/>
      <c r="AA277" s="1432"/>
      <c r="AB277" s="1432"/>
      <c r="AC277" s="1432"/>
      <c r="AD277" s="1432"/>
      <c r="AE277" s="1432"/>
      <c r="AF277" s="1432"/>
      <c r="AG277" s="1432"/>
      <c r="AH277" s="1432"/>
      <c r="AI277" s="1432"/>
      <c r="AJ277" s="1432"/>
      <c r="AK277" s="1432"/>
      <c r="AL277" s="1432"/>
      <c r="AM277" s="1432"/>
      <c r="AN277" s="1432"/>
      <c r="AO277" s="1432"/>
      <c r="AP277" s="1432"/>
      <c r="AQ277" s="1432"/>
      <c r="AR277" s="1432"/>
      <c r="AS277" s="1432"/>
      <c r="AT277" s="1432"/>
      <c r="AU277" s="1432"/>
      <c r="AV277" s="1432"/>
      <c r="AW277" s="1432"/>
      <c r="AX277" s="1432"/>
      <c r="AY277" s="1432"/>
      <c r="AZ277" s="1432"/>
      <c r="BA277" s="1432"/>
      <c r="BB277" s="1432"/>
      <c r="BC277" s="1432"/>
      <c r="BD277" s="1432"/>
      <c r="BE277" s="1432"/>
      <c r="BF277" s="1432"/>
      <c r="BG277" s="1432"/>
      <c r="BH277" s="1432"/>
      <c r="BI277" s="1432"/>
      <c r="BJ277" s="1432"/>
      <c r="BK277" s="1432"/>
      <c r="BL277" s="1432"/>
      <c r="BM277" s="1432"/>
      <c r="BN277" s="1432"/>
      <c r="BO277" s="1432"/>
      <c r="BP277" s="1432"/>
      <c r="BQ277" s="1432"/>
      <c r="BR277" s="1432"/>
      <c r="BS277" s="1432"/>
      <c r="BT277" s="1432"/>
      <c r="BU277" s="1432"/>
      <c r="BV277" s="1432"/>
      <c r="BW277" s="1432"/>
      <c r="BX277" s="1432"/>
      <c r="BY277" s="1432"/>
      <c r="BZ277" s="1432"/>
      <c r="CA277" s="1432"/>
      <c r="CB277" s="1432"/>
      <c r="CC277" s="1432"/>
      <c r="CD277" s="1432"/>
      <c r="CE277" s="1432"/>
      <c r="CF277" s="1432"/>
      <c r="CG277" s="604"/>
      <c r="CH277" s="139"/>
      <c r="CJ277" s="1137"/>
      <c r="CK277" s="1137"/>
    </row>
    <row r="278" spans="2:89" ht="18" customHeight="1" thickBot="1">
      <c r="B278" s="602"/>
      <c r="C278" s="605"/>
      <c r="D278" s="605"/>
      <c r="E278" s="605"/>
      <c r="F278" s="605"/>
      <c r="G278" s="605"/>
      <c r="H278" s="605"/>
      <c r="I278" s="605"/>
      <c r="J278" s="605"/>
      <c r="K278" s="605"/>
      <c r="L278" s="605"/>
      <c r="M278" s="605"/>
      <c r="N278" s="605"/>
      <c r="O278" s="605"/>
      <c r="P278" s="605"/>
      <c r="Q278" s="605"/>
      <c r="R278" s="605"/>
      <c r="S278" s="605"/>
      <c r="T278" s="605"/>
      <c r="U278" s="605"/>
      <c r="V278" s="605"/>
      <c r="W278" s="605"/>
      <c r="X278" s="605"/>
      <c r="Y278" s="605"/>
      <c r="Z278" s="605"/>
      <c r="AA278" s="605"/>
      <c r="AB278" s="605"/>
      <c r="AC278" s="605"/>
      <c r="AD278" s="605"/>
      <c r="AE278" s="605"/>
      <c r="AF278" s="605"/>
      <c r="AG278" s="605"/>
      <c r="AH278" s="605"/>
      <c r="AI278" s="605"/>
      <c r="AJ278" s="605"/>
      <c r="AK278" s="605"/>
      <c r="AL278" s="605"/>
      <c r="AM278" s="605"/>
      <c r="AN278" s="605"/>
      <c r="AO278" s="605"/>
      <c r="AP278" s="605"/>
      <c r="AQ278" s="605"/>
      <c r="AR278" s="605"/>
      <c r="AS278" s="605"/>
      <c r="AT278" s="605"/>
      <c r="AU278" s="605"/>
      <c r="AV278" s="605"/>
      <c r="AW278" s="605"/>
      <c r="AX278" s="605"/>
      <c r="AY278" s="605"/>
      <c r="AZ278" s="605"/>
      <c r="BA278" s="605"/>
      <c r="BB278" s="605"/>
      <c r="BC278" s="605"/>
      <c r="BD278" s="605"/>
      <c r="BE278" s="605"/>
      <c r="BF278" s="605"/>
      <c r="BG278" s="605"/>
      <c r="BH278" s="605"/>
      <c r="BI278" s="605"/>
      <c r="BJ278" s="605"/>
      <c r="BK278" s="605"/>
      <c r="BL278" s="605"/>
      <c r="BM278" s="605"/>
      <c r="BN278" s="605"/>
      <c r="BO278" s="605"/>
      <c r="BP278" s="605"/>
      <c r="BQ278" s="605"/>
      <c r="BR278" s="605"/>
      <c r="BS278" s="605"/>
      <c r="BT278" s="605"/>
      <c r="BU278" s="605"/>
      <c r="BV278" s="605"/>
      <c r="BW278" s="605"/>
      <c r="BX278" s="605"/>
      <c r="BY278" s="605"/>
      <c r="BZ278" s="605"/>
      <c r="CA278" s="605"/>
      <c r="CB278" s="605"/>
      <c r="CC278" s="605"/>
      <c r="CD278" s="605"/>
      <c r="CE278" s="605"/>
      <c r="CF278" s="605"/>
      <c r="CG278" s="605"/>
      <c r="CH278" s="603"/>
      <c r="CJ278" s="101"/>
      <c r="CK278" s="101"/>
    </row>
    <row r="279" spans="2:89" ht="18" customHeight="1" thickBot="1">
      <c r="B279" s="974" t="s">
        <v>762</v>
      </c>
      <c r="C279" s="975"/>
      <c r="D279" s="975"/>
      <c r="E279" s="975"/>
      <c r="F279" s="975"/>
      <c r="G279" s="975"/>
      <c r="H279" s="975"/>
      <c r="I279" s="975"/>
      <c r="J279" s="975"/>
      <c r="K279" s="975"/>
      <c r="L279" s="975"/>
      <c r="M279" s="975"/>
      <c r="N279" s="975"/>
      <c r="O279" s="975"/>
      <c r="P279" s="975"/>
      <c r="Q279" s="975"/>
      <c r="R279" s="975"/>
      <c r="S279" s="975"/>
      <c r="T279" s="975"/>
      <c r="U279" s="975"/>
      <c r="V279" s="975"/>
      <c r="W279" s="975"/>
      <c r="X279" s="975"/>
      <c r="Y279" s="975"/>
      <c r="Z279" s="975"/>
      <c r="AA279" s="975"/>
      <c r="AB279" s="975"/>
      <c r="AC279" s="975"/>
      <c r="AD279" s="975"/>
      <c r="AE279" s="975"/>
      <c r="AF279" s="975"/>
      <c r="AG279" s="975"/>
      <c r="AH279" s="975"/>
      <c r="AI279" s="975"/>
      <c r="AJ279" s="975"/>
      <c r="AK279" s="975"/>
      <c r="AL279" s="975"/>
      <c r="AM279" s="975"/>
      <c r="AN279" s="975"/>
      <c r="AO279" s="975"/>
      <c r="AP279" s="975"/>
      <c r="AQ279" s="975"/>
      <c r="AR279" s="975"/>
      <c r="AS279" s="975"/>
      <c r="AT279" s="975"/>
      <c r="AU279" s="975"/>
      <c r="AV279" s="975"/>
      <c r="AW279" s="975"/>
      <c r="AX279" s="975"/>
      <c r="AY279" s="975"/>
      <c r="AZ279" s="975"/>
      <c r="BA279" s="975"/>
      <c r="BB279" s="975"/>
      <c r="BC279" s="975"/>
      <c r="BD279" s="975"/>
      <c r="BE279" s="975"/>
      <c r="BF279" s="975"/>
      <c r="BG279" s="975"/>
      <c r="BH279" s="975"/>
      <c r="BI279" s="975"/>
      <c r="BJ279" s="975"/>
      <c r="BK279" s="975"/>
      <c r="BL279" s="975"/>
      <c r="BM279" s="975"/>
      <c r="BN279" s="975"/>
      <c r="BO279" s="975"/>
      <c r="BP279" s="975"/>
      <c r="BQ279" s="975"/>
      <c r="BR279" s="975"/>
      <c r="BS279" s="975"/>
      <c r="BT279" s="975"/>
      <c r="BU279" s="975"/>
      <c r="BV279" s="975"/>
      <c r="BW279" s="975"/>
      <c r="BX279" s="975"/>
      <c r="BY279" s="975"/>
      <c r="BZ279" s="975"/>
      <c r="CA279" s="975"/>
      <c r="CB279" s="975"/>
      <c r="CC279" s="975"/>
      <c r="CD279" s="975"/>
      <c r="CE279" s="975"/>
      <c r="CF279" s="975"/>
      <c r="CG279" s="975"/>
      <c r="CH279" s="976"/>
      <c r="CJ279" s="1203" t="s">
        <v>782</v>
      </c>
      <c r="CK279" s="1203"/>
    </row>
    <row r="280" spans="2:89" ht="18" customHeight="1">
      <c r="B280" s="1225" t="s">
        <v>193</v>
      </c>
      <c r="C280" s="1226"/>
      <c r="D280" s="1226"/>
      <c r="E280" s="1226"/>
      <c r="F280" s="1226"/>
      <c r="G280" s="1226"/>
      <c r="H280" s="1226"/>
      <c r="I280" s="1226"/>
      <c r="J280" s="1226"/>
      <c r="K280" s="1226"/>
      <c r="L280" s="1226"/>
      <c r="M280" s="1226"/>
      <c r="N280" s="1226"/>
      <c r="O280" s="1226"/>
      <c r="P280" s="1226"/>
      <c r="Q280" s="1226"/>
      <c r="R280" s="1226"/>
      <c r="S280" s="1226"/>
      <c r="T280" s="1226"/>
      <c r="U280" s="1226"/>
      <c r="V280" s="1226"/>
      <c r="W280" s="1226"/>
      <c r="X280" s="1226"/>
      <c r="Y280" s="1226"/>
      <c r="Z280" s="1226"/>
      <c r="AA280" s="1226"/>
      <c r="AB280" s="1226"/>
      <c r="AC280" s="1226"/>
      <c r="AD280" s="1226"/>
      <c r="AE280" s="1226"/>
      <c r="AF280" s="1226"/>
      <c r="AG280" s="1226"/>
      <c r="AH280" s="1226"/>
      <c r="AI280" s="1226"/>
      <c r="AJ280" s="1226"/>
      <c r="AK280" s="1226"/>
      <c r="AL280" s="1226"/>
      <c r="AM280" s="1226"/>
      <c r="AN280" s="1226"/>
      <c r="AO280" s="1226"/>
      <c r="AP280" s="1226"/>
      <c r="AQ280" s="1226"/>
      <c r="AR280" s="1226"/>
      <c r="AS280" s="1226"/>
      <c r="AT280" s="1226"/>
      <c r="AU280" s="1226"/>
      <c r="AV280" s="1226"/>
      <c r="AW280" s="1226"/>
      <c r="AX280" s="1226"/>
      <c r="AY280" s="1226"/>
      <c r="AZ280" s="1226"/>
      <c r="BA280" s="1226"/>
      <c r="BB280" s="1226"/>
      <c r="BC280" s="1226"/>
      <c r="BD280" s="1226"/>
      <c r="BE280" s="1226"/>
      <c r="BF280" s="1226"/>
      <c r="BG280" s="1226"/>
      <c r="BH280" s="1226"/>
      <c r="BI280" s="1226"/>
      <c r="BJ280" s="1226"/>
      <c r="BK280" s="1226"/>
      <c r="BL280" s="1226"/>
      <c r="BM280" s="1226"/>
      <c r="BN280" s="1226"/>
      <c r="BO280" s="1226"/>
      <c r="BP280" s="1226"/>
      <c r="BQ280" s="1226"/>
      <c r="BR280" s="1226"/>
      <c r="BS280" s="1226"/>
      <c r="BT280" s="1226"/>
      <c r="BU280" s="1226"/>
      <c r="BV280" s="1226"/>
      <c r="BW280" s="1226"/>
      <c r="BX280" s="1226"/>
      <c r="BY280" s="1226"/>
      <c r="BZ280" s="1226"/>
      <c r="CA280" s="1226"/>
      <c r="CB280" s="1226"/>
      <c r="CC280" s="1226"/>
      <c r="CD280" s="1226"/>
      <c r="CE280" s="1226"/>
      <c r="CF280" s="1226"/>
      <c r="CG280" s="1226"/>
      <c r="CH280" s="1227"/>
      <c r="CJ280" s="1137" t="s">
        <v>151</v>
      </c>
      <c r="CK280" s="1137"/>
    </row>
    <row r="281" spans="2:89" ht="18" customHeight="1">
      <c r="B281" s="42"/>
      <c r="C281" s="67"/>
      <c r="D281" s="1435" t="s">
        <v>579</v>
      </c>
      <c r="E281" s="1021"/>
      <c r="F281" s="1021"/>
      <c r="G281" s="1021"/>
      <c r="H281" s="1021"/>
      <c r="I281" s="1021"/>
      <c r="J281" s="1021"/>
      <c r="K281" s="1021"/>
      <c r="L281" s="1021"/>
      <c r="M281" s="1021"/>
      <c r="N281" s="1021"/>
      <c r="O281" s="1021"/>
      <c r="P281" s="1021"/>
      <c r="Q281" s="1021"/>
      <c r="R281" s="1021"/>
      <c r="S281" s="1021"/>
      <c r="T281" s="1021"/>
      <c r="U281" s="1021"/>
      <c r="V281" s="1021"/>
      <c r="W281" s="1021"/>
      <c r="X281" s="1021"/>
      <c r="Y281" s="1021"/>
      <c r="Z281" s="1021"/>
      <c r="AA281" s="1021"/>
      <c r="AB281" s="1021"/>
      <c r="AC281" s="1021"/>
      <c r="AD281" s="1021"/>
      <c r="AE281" s="1021"/>
      <c r="AF281" s="1021"/>
      <c r="AG281" s="1021"/>
      <c r="AH281" s="1021"/>
      <c r="AI281" s="1021"/>
      <c r="AJ281" s="1021"/>
      <c r="AK281" s="1021"/>
      <c r="AL281" s="1021"/>
      <c r="AM281" s="1021"/>
      <c r="AN281" s="1021"/>
      <c r="AO281" s="1021"/>
      <c r="AP281" s="1021"/>
      <c r="AQ281" s="1021"/>
      <c r="AR281" s="1021"/>
      <c r="AS281" s="1021"/>
      <c r="AT281" s="1021"/>
      <c r="AU281" s="1021"/>
      <c r="AV281" s="1021"/>
      <c r="AW281" s="1021"/>
      <c r="AX281" s="1021"/>
      <c r="AY281" s="1021"/>
      <c r="AZ281" s="1021"/>
      <c r="BA281" s="1021"/>
      <c r="BB281" s="1436"/>
      <c r="BC281" s="1375" t="s">
        <v>330</v>
      </c>
      <c r="BD281" s="1376"/>
      <c r="BE281" s="1376"/>
      <c r="BF281" s="1376"/>
      <c r="BG281" s="1376"/>
      <c r="BH281" s="1376"/>
      <c r="BI281" s="1376"/>
      <c r="BJ281" s="1376"/>
      <c r="BK281" s="1376"/>
      <c r="BL281" s="1377"/>
      <c r="BM281" s="1115" t="s">
        <v>331</v>
      </c>
      <c r="BN281" s="1116"/>
      <c r="BO281" s="1116"/>
      <c r="BP281" s="1116"/>
      <c r="BQ281" s="1116"/>
      <c r="BR281" s="1116"/>
      <c r="BS281" s="1116"/>
      <c r="BT281" s="1116"/>
      <c r="BU281" s="1116"/>
      <c r="BV281" s="1116"/>
      <c r="BW281" s="1116"/>
      <c r="BX281" s="1116"/>
      <c r="BY281" s="1116"/>
      <c r="BZ281" s="1116"/>
      <c r="CA281" s="1116"/>
      <c r="CB281" s="1116"/>
      <c r="CC281" s="1116"/>
      <c r="CD281" s="1116"/>
      <c r="CE281" s="1116"/>
      <c r="CF281" s="1381"/>
      <c r="CG281" s="67"/>
      <c r="CH281" s="74"/>
      <c r="CJ281" s="1441" t="s">
        <v>140</v>
      </c>
      <c r="CK281" s="1068" t="s">
        <v>727</v>
      </c>
    </row>
    <row r="282" spans="2:89" ht="18" customHeight="1">
      <c r="B282" s="42"/>
      <c r="C282" s="67"/>
      <c r="D282" s="1437"/>
      <c r="E282" s="1024"/>
      <c r="F282" s="1024"/>
      <c r="G282" s="1024"/>
      <c r="H282" s="1024"/>
      <c r="I282" s="1024"/>
      <c r="J282" s="1024"/>
      <c r="K282" s="1024"/>
      <c r="L282" s="1024"/>
      <c r="M282" s="1024"/>
      <c r="N282" s="1024"/>
      <c r="O282" s="1024"/>
      <c r="P282" s="1024"/>
      <c r="Q282" s="1024"/>
      <c r="R282" s="1024"/>
      <c r="S282" s="1024"/>
      <c r="T282" s="1024"/>
      <c r="U282" s="1024"/>
      <c r="V282" s="1024"/>
      <c r="W282" s="1024"/>
      <c r="X282" s="1024"/>
      <c r="Y282" s="1024"/>
      <c r="Z282" s="1024"/>
      <c r="AA282" s="1024"/>
      <c r="AB282" s="1024"/>
      <c r="AC282" s="1024"/>
      <c r="AD282" s="1024"/>
      <c r="AE282" s="1024"/>
      <c r="AF282" s="1024"/>
      <c r="AG282" s="1024"/>
      <c r="AH282" s="1024"/>
      <c r="AI282" s="1024"/>
      <c r="AJ282" s="1024"/>
      <c r="AK282" s="1024"/>
      <c r="AL282" s="1024"/>
      <c r="AM282" s="1024"/>
      <c r="AN282" s="1024"/>
      <c r="AO282" s="1024"/>
      <c r="AP282" s="1024"/>
      <c r="AQ282" s="1024"/>
      <c r="AR282" s="1024"/>
      <c r="AS282" s="1024"/>
      <c r="AT282" s="1024"/>
      <c r="AU282" s="1024"/>
      <c r="AV282" s="1024"/>
      <c r="AW282" s="1024"/>
      <c r="AX282" s="1024"/>
      <c r="AY282" s="1024"/>
      <c r="AZ282" s="1024"/>
      <c r="BA282" s="1024"/>
      <c r="BB282" s="1438"/>
      <c r="BC282" s="1378"/>
      <c r="BD282" s="1379"/>
      <c r="BE282" s="1379"/>
      <c r="BF282" s="1379"/>
      <c r="BG282" s="1379"/>
      <c r="BH282" s="1379"/>
      <c r="BI282" s="1379"/>
      <c r="BJ282" s="1379"/>
      <c r="BK282" s="1379"/>
      <c r="BL282" s="1380"/>
      <c r="BM282" s="1444" t="s">
        <v>332</v>
      </c>
      <c r="BN282" s="1444"/>
      <c r="BO282" s="1444"/>
      <c r="BP282" s="1444"/>
      <c r="BQ282" s="1444"/>
      <c r="BR282" s="1444"/>
      <c r="BS282" s="1444"/>
      <c r="BT282" s="1444"/>
      <c r="BU282" s="1444"/>
      <c r="BV282" s="1444"/>
      <c r="BW282" s="1445" t="s">
        <v>333</v>
      </c>
      <c r="BX282" s="1445"/>
      <c r="BY282" s="1445"/>
      <c r="BZ282" s="1445"/>
      <c r="CA282" s="1445"/>
      <c r="CB282" s="1445"/>
      <c r="CC282" s="1445"/>
      <c r="CD282" s="1445"/>
      <c r="CE282" s="1445"/>
      <c r="CF282" s="1445"/>
      <c r="CG282" s="218"/>
      <c r="CH282" s="74"/>
      <c r="CJ282" s="1442"/>
      <c r="CK282" s="1070"/>
    </row>
    <row r="283" spans="2:89" ht="18" customHeight="1">
      <c r="B283" s="42"/>
      <c r="C283" s="67"/>
      <c r="D283" s="1439"/>
      <c r="E283" s="1027"/>
      <c r="F283" s="1027"/>
      <c r="G283" s="1027"/>
      <c r="H283" s="1027"/>
      <c r="I283" s="1027"/>
      <c r="J283" s="1027"/>
      <c r="K283" s="1027"/>
      <c r="L283" s="1027"/>
      <c r="M283" s="1027"/>
      <c r="N283" s="1027"/>
      <c r="O283" s="1027"/>
      <c r="P283" s="1027"/>
      <c r="Q283" s="1027"/>
      <c r="R283" s="1027"/>
      <c r="S283" s="1027"/>
      <c r="T283" s="1027"/>
      <c r="U283" s="1027"/>
      <c r="V283" s="1027"/>
      <c r="W283" s="1027"/>
      <c r="X283" s="1027"/>
      <c r="Y283" s="1027"/>
      <c r="Z283" s="1027"/>
      <c r="AA283" s="1027"/>
      <c r="AB283" s="1027"/>
      <c r="AC283" s="1027"/>
      <c r="AD283" s="1027"/>
      <c r="AE283" s="1027"/>
      <c r="AF283" s="1027"/>
      <c r="AG283" s="1027"/>
      <c r="AH283" s="1027"/>
      <c r="AI283" s="1027"/>
      <c r="AJ283" s="1027"/>
      <c r="AK283" s="1027"/>
      <c r="AL283" s="1027"/>
      <c r="AM283" s="1027"/>
      <c r="AN283" s="1027"/>
      <c r="AO283" s="1027"/>
      <c r="AP283" s="1027"/>
      <c r="AQ283" s="1027"/>
      <c r="AR283" s="1027"/>
      <c r="AS283" s="1027"/>
      <c r="AT283" s="1027"/>
      <c r="AU283" s="1027"/>
      <c r="AV283" s="1027"/>
      <c r="AW283" s="1027"/>
      <c r="AX283" s="1027"/>
      <c r="AY283" s="1027"/>
      <c r="AZ283" s="1027"/>
      <c r="BA283" s="1027"/>
      <c r="BB283" s="1440"/>
      <c r="BC283" s="1115" t="s">
        <v>334</v>
      </c>
      <c r="BD283" s="1433"/>
      <c r="BE283" s="1433"/>
      <c r="BF283" s="1433"/>
      <c r="BG283" s="1433"/>
      <c r="BH283" s="1433"/>
      <c r="BI283" s="1433"/>
      <c r="BJ283" s="1433"/>
      <c r="BK283" s="1433"/>
      <c r="BL283" s="1434"/>
      <c r="BM283" s="1270" t="s">
        <v>335</v>
      </c>
      <c r="BN283" s="1270"/>
      <c r="BO283" s="1270"/>
      <c r="BP283" s="1270"/>
      <c r="BQ283" s="1270"/>
      <c r="BR283" s="1270"/>
      <c r="BS283" s="1270"/>
      <c r="BT283" s="1270"/>
      <c r="BU283" s="1270"/>
      <c r="BV283" s="1270"/>
      <c r="BW283" s="1270" t="s">
        <v>335</v>
      </c>
      <c r="BX283" s="1270"/>
      <c r="BY283" s="1270"/>
      <c r="BZ283" s="1270"/>
      <c r="CA283" s="1270"/>
      <c r="CB283" s="1270"/>
      <c r="CC283" s="1270"/>
      <c r="CD283" s="1270"/>
      <c r="CE283" s="1270"/>
      <c r="CF283" s="1270"/>
      <c r="CG283" s="219"/>
      <c r="CH283" s="74"/>
      <c r="CJ283" s="1442"/>
      <c r="CK283" s="1070"/>
    </row>
    <row r="284" spans="2:89" ht="18" customHeight="1">
      <c r="B284" s="42"/>
      <c r="C284" s="67"/>
      <c r="D284" s="1341" t="s">
        <v>581</v>
      </c>
      <c r="E284" s="1342"/>
      <c r="F284" s="1342"/>
      <c r="G284" s="1342"/>
      <c r="H284" s="1342"/>
      <c r="I284" s="1342"/>
      <c r="J284" s="1342"/>
      <c r="K284" s="1342"/>
      <c r="L284" s="1342"/>
      <c r="M284" s="1342"/>
      <c r="N284" s="1342"/>
      <c r="O284" s="1342"/>
      <c r="P284" s="1342"/>
      <c r="Q284" s="1342"/>
      <c r="R284" s="1342"/>
      <c r="S284" s="1342"/>
      <c r="T284" s="1342"/>
      <c r="U284" s="1342"/>
      <c r="V284" s="1342"/>
      <c r="W284" s="1342"/>
      <c r="X284" s="1342"/>
      <c r="Y284" s="1342"/>
      <c r="Z284" s="1342"/>
      <c r="AA284" s="1342"/>
      <c r="AB284" s="1342"/>
      <c r="AC284" s="1342"/>
      <c r="AD284" s="1342"/>
      <c r="AE284" s="1342"/>
      <c r="AF284" s="1342"/>
      <c r="AG284" s="1342"/>
      <c r="AH284" s="1342"/>
      <c r="AI284" s="1342"/>
      <c r="AJ284" s="1342"/>
      <c r="AK284" s="1342"/>
      <c r="AL284" s="1342"/>
      <c r="AM284" s="1342"/>
      <c r="AN284" s="1342"/>
      <c r="AO284" s="1342"/>
      <c r="AP284" s="1342"/>
      <c r="AQ284" s="1342"/>
      <c r="AR284" s="1342"/>
      <c r="AS284" s="1342"/>
      <c r="AT284" s="1342"/>
      <c r="AU284" s="1342"/>
      <c r="AV284" s="1342"/>
      <c r="AW284" s="1342"/>
      <c r="AX284" s="1342"/>
      <c r="AY284" s="1342"/>
      <c r="AZ284" s="1342"/>
      <c r="BA284" s="1342"/>
      <c r="BB284" s="1343"/>
      <c r="BC284" s="1555"/>
      <c r="BD284" s="1556"/>
      <c r="BE284" s="1556"/>
      <c r="BF284" s="1556"/>
      <c r="BG284" s="1556"/>
      <c r="BH284" s="1556"/>
      <c r="BI284" s="1556"/>
      <c r="BJ284" s="1556"/>
      <c r="BK284" s="1556"/>
      <c r="BL284" s="1557"/>
      <c r="BM284" s="1562"/>
      <c r="BN284" s="1562"/>
      <c r="BO284" s="1562"/>
      <c r="BP284" s="1562"/>
      <c r="BQ284" s="1562"/>
      <c r="BR284" s="1562"/>
      <c r="BS284" s="1562"/>
      <c r="BT284" s="1562"/>
      <c r="BU284" s="1562"/>
      <c r="BV284" s="1562"/>
      <c r="BW284" s="1562"/>
      <c r="BX284" s="1562"/>
      <c r="BY284" s="1562"/>
      <c r="BZ284" s="1562"/>
      <c r="CA284" s="1562"/>
      <c r="CB284" s="1562"/>
      <c r="CC284" s="1562"/>
      <c r="CD284" s="1562"/>
      <c r="CE284" s="1562"/>
      <c r="CF284" s="1562"/>
      <c r="CG284" s="67"/>
      <c r="CH284" s="74"/>
      <c r="CJ284" s="1442"/>
      <c r="CK284" s="1070"/>
    </row>
    <row r="285" spans="2:89" ht="18" customHeight="1">
      <c r="B285" s="42"/>
      <c r="C285" s="67"/>
      <c r="D285" s="1341" t="s">
        <v>580</v>
      </c>
      <c r="E285" s="1342"/>
      <c r="F285" s="1342"/>
      <c r="G285" s="1342"/>
      <c r="H285" s="1342"/>
      <c r="I285" s="1342"/>
      <c r="J285" s="1342"/>
      <c r="K285" s="1342"/>
      <c r="L285" s="1342"/>
      <c r="M285" s="1342"/>
      <c r="N285" s="1342"/>
      <c r="O285" s="1342"/>
      <c r="P285" s="1342"/>
      <c r="Q285" s="1342"/>
      <c r="R285" s="1342"/>
      <c r="S285" s="1342"/>
      <c r="T285" s="1342"/>
      <c r="U285" s="1342"/>
      <c r="V285" s="1342"/>
      <c r="W285" s="1342"/>
      <c r="X285" s="1342"/>
      <c r="Y285" s="1342"/>
      <c r="Z285" s="1342"/>
      <c r="AA285" s="1342"/>
      <c r="AB285" s="1342"/>
      <c r="AC285" s="1342"/>
      <c r="AD285" s="1342"/>
      <c r="AE285" s="1342"/>
      <c r="AF285" s="1342"/>
      <c r="AG285" s="1342"/>
      <c r="AH285" s="1342"/>
      <c r="AI285" s="1342"/>
      <c r="AJ285" s="1342"/>
      <c r="AK285" s="1342"/>
      <c r="AL285" s="1342"/>
      <c r="AM285" s="1342"/>
      <c r="AN285" s="1342"/>
      <c r="AO285" s="1342"/>
      <c r="AP285" s="1342"/>
      <c r="AQ285" s="1342"/>
      <c r="AR285" s="1342"/>
      <c r="AS285" s="1342"/>
      <c r="AT285" s="1342"/>
      <c r="AU285" s="1342"/>
      <c r="AV285" s="1342"/>
      <c r="AW285" s="1342"/>
      <c r="AX285" s="1342"/>
      <c r="AY285" s="1342"/>
      <c r="AZ285" s="1342"/>
      <c r="BA285" s="1342"/>
      <c r="BB285" s="1343"/>
      <c r="BC285" s="1344">
        <f>BC284+BC286</f>
        <v>0</v>
      </c>
      <c r="BD285" s="1345"/>
      <c r="BE285" s="1345"/>
      <c r="BF285" s="1345"/>
      <c r="BG285" s="1345"/>
      <c r="BH285" s="1345"/>
      <c r="BI285" s="1345"/>
      <c r="BJ285" s="1345"/>
      <c r="BK285" s="1345"/>
      <c r="BL285" s="1346"/>
      <c r="BM285" s="1347">
        <f>BM284+BM286</f>
        <v>0</v>
      </c>
      <c r="BN285" s="1347"/>
      <c r="BO285" s="1347"/>
      <c r="BP285" s="1347"/>
      <c r="BQ285" s="1347"/>
      <c r="BR285" s="1347"/>
      <c r="BS285" s="1347"/>
      <c r="BT285" s="1347"/>
      <c r="BU285" s="1347"/>
      <c r="BV285" s="1347"/>
      <c r="BW285" s="1347">
        <f>BW284+BW286</f>
        <v>0</v>
      </c>
      <c r="BX285" s="1347"/>
      <c r="BY285" s="1347"/>
      <c r="BZ285" s="1347"/>
      <c r="CA285" s="1347"/>
      <c r="CB285" s="1347"/>
      <c r="CC285" s="1347"/>
      <c r="CD285" s="1347"/>
      <c r="CE285" s="1347"/>
      <c r="CF285" s="1347"/>
      <c r="CG285" s="67"/>
      <c r="CH285" s="74"/>
      <c r="CJ285" s="1442"/>
      <c r="CK285" s="1070"/>
    </row>
    <row r="286" spans="2:89" ht="18" customHeight="1">
      <c r="B286" s="156"/>
      <c r="C286" s="157"/>
      <c r="D286" s="1341" t="s">
        <v>582</v>
      </c>
      <c r="E286" s="1451"/>
      <c r="F286" s="1451"/>
      <c r="G286" s="1451"/>
      <c r="H286" s="1451"/>
      <c r="I286" s="1451"/>
      <c r="J286" s="1451"/>
      <c r="K286" s="1451"/>
      <c r="L286" s="1451"/>
      <c r="M286" s="1451"/>
      <c r="N286" s="1451"/>
      <c r="O286" s="1451"/>
      <c r="P286" s="1451"/>
      <c r="Q286" s="1451"/>
      <c r="R286" s="1451"/>
      <c r="S286" s="1451"/>
      <c r="T286" s="1451"/>
      <c r="U286" s="1451"/>
      <c r="V286" s="1451"/>
      <c r="W286" s="1451"/>
      <c r="X286" s="1451"/>
      <c r="Y286" s="1451"/>
      <c r="Z286" s="1451"/>
      <c r="AA286" s="1451"/>
      <c r="AB286" s="1451"/>
      <c r="AC286" s="1451"/>
      <c r="AD286" s="1451"/>
      <c r="AE286" s="1451"/>
      <c r="AF286" s="1451"/>
      <c r="AG286" s="1451"/>
      <c r="AH286" s="1451"/>
      <c r="AI286" s="1451"/>
      <c r="AJ286" s="1451"/>
      <c r="AK286" s="1451"/>
      <c r="AL286" s="1451"/>
      <c r="AM286" s="1451"/>
      <c r="AN286" s="1451"/>
      <c r="AO286" s="1451"/>
      <c r="AP286" s="1451"/>
      <c r="AQ286" s="1451"/>
      <c r="AR286" s="1451"/>
      <c r="AS286" s="1451"/>
      <c r="AT286" s="1451"/>
      <c r="AU286" s="1451"/>
      <c r="AV286" s="1451"/>
      <c r="AW286" s="1451"/>
      <c r="AX286" s="1451"/>
      <c r="AY286" s="1451"/>
      <c r="AZ286" s="1451"/>
      <c r="BA286" s="1451"/>
      <c r="BB286" s="1452"/>
      <c r="BC286" s="1555"/>
      <c r="BD286" s="1556"/>
      <c r="BE286" s="1556"/>
      <c r="BF286" s="1556"/>
      <c r="BG286" s="1556"/>
      <c r="BH286" s="1556"/>
      <c r="BI286" s="1556"/>
      <c r="BJ286" s="1556"/>
      <c r="BK286" s="1556"/>
      <c r="BL286" s="1557"/>
      <c r="BM286" s="1558"/>
      <c r="BN286" s="1559"/>
      <c r="BO286" s="1559"/>
      <c r="BP286" s="1559"/>
      <c r="BQ286" s="1559"/>
      <c r="BR286" s="1559"/>
      <c r="BS286" s="1559"/>
      <c r="BT286" s="1559"/>
      <c r="BU286" s="1559"/>
      <c r="BV286" s="1560"/>
      <c r="BW286" s="1558"/>
      <c r="BX286" s="1559"/>
      <c r="BY286" s="1559"/>
      <c r="BZ286" s="1559"/>
      <c r="CA286" s="1559"/>
      <c r="CB286" s="1559"/>
      <c r="CC286" s="1559"/>
      <c r="CD286" s="1559"/>
      <c r="CE286" s="1559"/>
      <c r="CF286" s="1560"/>
      <c r="CG286" s="157"/>
      <c r="CH286" s="154"/>
      <c r="CJ286" s="1442"/>
      <c r="CK286" s="1070"/>
    </row>
    <row r="287" spans="2:89" ht="18" customHeight="1">
      <c r="B287" s="42" t="s">
        <v>336</v>
      </c>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1446" t="s">
        <v>776</v>
      </c>
      <c r="BD287" s="1446"/>
      <c r="BE287" s="1446"/>
      <c r="BF287" s="1446"/>
      <c r="BG287" s="1446"/>
      <c r="BH287" s="1446"/>
      <c r="BI287" s="1446"/>
      <c r="BJ287" s="1446"/>
      <c r="BK287" s="1446"/>
      <c r="BL287" s="1446"/>
      <c r="BM287" s="1446"/>
      <c r="BN287" s="1446"/>
      <c r="BO287" s="1446"/>
      <c r="BP287" s="1446"/>
      <c r="BQ287" s="1446"/>
      <c r="BR287" s="1446"/>
      <c r="BS287" s="1446"/>
      <c r="BT287" s="1446"/>
      <c r="BU287" s="1446"/>
      <c r="BV287" s="1446"/>
      <c r="BW287" s="1446"/>
      <c r="BX287" s="1446"/>
      <c r="BY287" s="1446"/>
      <c r="BZ287" s="1446"/>
      <c r="CA287" s="1446"/>
      <c r="CB287" s="1446"/>
      <c r="CC287" s="1446"/>
      <c r="CD287" s="1446"/>
      <c r="CE287" s="1446"/>
      <c r="CF287" s="1446"/>
      <c r="CG287" s="1446"/>
      <c r="CH287" s="1447"/>
      <c r="CJ287" s="1443"/>
      <c r="CK287" s="1072"/>
    </row>
    <row r="288" spans="2:89" ht="18" customHeight="1">
      <c r="B288" s="1549" t="s">
        <v>583</v>
      </c>
      <c r="C288" s="1550"/>
      <c r="D288" s="1550"/>
      <c r="E288" s="1550"/>
      <c r="F288" s="1550"/>
      <c r="G288" s="1550"/>
      <c r="H288" s="1550"/>
      <c r="I288" s="1550"/>
      <c r="J288" s="1550"/>
      <c r="K288" s="1550"/>
      <c r="L288" s="1550"/>
      <c r="M288" s="1550"/>
      <c r="N288" s="1550"/>
      <c r="O288" s="1550"/>
      <c r="P288" s="1550"/>
      <c r="Q288" s="1550"/>
      <c r="R288" s="1550"/>
      <c r="S288" s="1550"/>
      <c r="T288" s="1550"/>
      <c r="U288" s="1550"/>
      <c r="V288" s="1550"/>
      <c r="W288" s="1550"/>
      <c r="X288" s="1550"/>
      <c r="Y288" s="1550"/>
      <c r="Z288" s="1550"/>
      <c r="AA288" s="1550"/>
      <c r="AB288" s="1550"/>
      <c r="AC288" s="1550"/>
      <c r="AD288" s="1550"/>
      <c r="AE288" s="1550"/>
      <c r="AF288" s="1550"/>
      <c r="AG288" s="1550"/>
      <c r="AH288" s="1550"/>
      <c r="AI288" s="1550"/>
      <c r="AJ288" s="1550"/>
      <c r="AK288" s="1550"/>
      <c r="AL288" s="1550"/>
      <c r="AM288" s="1550"/>
      <c r="AN288" s="1550"/>
      <c r="AO288" s="1550"/>
      <c r="AP288" s="1550"/>
      <c r="AQ288" s="1550"/>
      <c r="AR288" s="1550"/>
      <c r="AS288" s="1550"/>
      <c r="AT288" s="1550"/>
      <c r="AU288" s="1550"/>
      <c r="AV288" s="1550"/>
      <c r="AW288" s="1550"/>
      <c r="AX288" s="1550"/>
      <c r="AY288" s="1550"/>
      <c r="AZ288" s="1550"/>
      <c r="BA288" s="1550"/>
      <c r="BB288" s="1550"/>
      <c r="BC288" s="1550"/>
      <c r="BD288" s="1550"/>
      <c r="BE288" s="1550"/>
      <c r="BF288" s="1550"/>
      <c r="BG288" s="1550"/>
      <c r="BH288" s="1550"/>
      <c r="BI288" s="1550"/>
      <c r="BJ288" s="1550"/>
      <c r="BK288" s="1550"/>
      <c r="BL288" s="1550"/>
      <c r="BM288" s="1550"/>
      <c r="BN288" s="1550"/>
      <c r="BO288" s="1550"/>
      <c r="BP288" s="1550"/>
      <c r="BQ288" s="1550"/>
      <c r="BR288" s="1550"/>
      <c r="BS288" s="1550"/>
      <c r="BT288" s="1550"/>
      <c r="BU288" s="1550"/>
      <c r="BV288" s="1550"/>
      <c r="BW288" s="1550"/>
      <c r="BX288" s="1550"/>
      <c r="BY288" s="1550"/>
      <c r="BZ288" s="1550"/>
      <c r="CA288" s="1550"/>
      <c r="CB288" s="1550"/>
      <c r="CC288" s="1550"/>
      <c r="CD288" s="1550"/>
      <c r="CE288" s="1550"/>
      <c r="CF288" s="1550"/>
      <c r="CG288" s="1550"/>
      <c r="CH288" s="1551"/>
    </row>
    <row r="289" spans="2:89" ht="18" customHeight="1">
      <c r="B289" s="207"/>
      <c r="C289" s="1563"/>
      <c r="D289" s="1563"/>
      <c r="E289" s="1563"/>
      <c r="F289" s="1563"/>
      <c r="G289" s="1563"/>
      <c r="H289" s="1563"/>
      <c r="I289" s="1563"/>
      <c r="J289" s="1563"/>
      <c r="K289" s="1563"/>
      <c r="L289" s="1563"/>
      <c r="M289" s="1563"/>
      <c r="N289" s="1563"/>
      <c r="O289" s="1563"/>
      <c r="P289" s="1563"/>
      <c r="Q289" s="1563"/>
      <c r="R289" s="1563"/>
      <c r="S289" s="1563"/>
      <c r="T289" s="1563"/>
      <c r="U289" s="1563"/>
      <c r="V289" s="1563"/>
      <c r="W289" s="1563"/>
      <c r="X289" s="1563"/>
      <c r="Y289" s="1563"/>
      <c r="Z289" s="1563"/>
      <c r="AA289" s="1563"/>
      <c r="AB289" s="1563"/>
      <c r="AC289" s="1563"/>
      <c r="AD289" s="1563"/>
      <c r="AE289" s="1563"/>
      <c r="AF289" s="1563"/>
      <c r="AG289" s="1563"/>
      <c r="AH289" s="1563"/>
      <c r="AI289" s="1563"/>
      <c r="AJ289" s="1563"/>
      <c r="AK289" s="1563"/>
      <c r="AL289" s="1563"/>
      <c r="AM289" s="1563"/>
      <c r="AN289" s="1563"/>
      <c r="AO289" s="1563"/>
      <c r="AP289" s="1563"/>
      <c r="AQ289" s="1563"/>
      <c r="AR289" s="1563"/>
      <c r="AS289" s="1563"/>
      <c r="AT289" s="1563"/>
      <c r="AU289" s="1563"/>
      <c r="AV289" s="1563"/>
      <c r="AW289" s="1563"/>
      <c r="AX289" s="1563"/>
      <c r="AY289" s="1563"/>
      <c r="AZ289" s="1563"/>
      <c r="BA289" s="1563"/>
      <c r="BB289" s="1563"/>
      <c r="BC289" s="1563"/>
      <c r="BD289" s="1563"/>
      <c r="BE289" s="1563"/>
      <c r="BF289" s="1563"/>
      <c r="BG289" s="1563"/>
      <c r="BH289" s="1563"/>
      <c r="BI289" s="1563"/>
      <c r="BJ289" s="1563"/>
      <c r="BK289" s="1563"/>
      <c r="BL289" s="1563"/>
      <c r="BM289" s="1563"/>
      <c r="BN289" s="1563"/>
      <c r="BO289" s="1563"/>
      <c r="BP289" s="1563"/>
      <c r="BQ289" s="1563"/>
      <c r="BR289" s="1563"/>
      <c r="BS289" s="1563"/>
      <c r="BT289" s="1563"/>
      <c r="BU289" s="1563"/>
      <c r="BV289" s="1563"/>
      <c r="BW289" s="1563"/>
      <c r="BX289" s="1563"/>
      <c r="BY289" s="1563"/>
      <c r="BZ289" s="1563"/>
      <c r="CA289" s="1563"/>
      <c r="CB289" s="1563"/>
      <c r="CC289" s="1563"/>
      <c r="CD289" s="1563"/>
      <c r="CE289" s="1563"/>
      <c r="CF289" s="1563"/>
      <c r="CG289" s="1563"/>
      <c r="CH289" s="1563"/>
      <c r="CJ289" s="1137" t="s">
        <v>152</v>
      </c>
      <c r="CK289" s="1137"/>
    </row>
    <row r="290" spans="2:89" ht="18" customHeight="1">
      <c r="B290" s="42"/>
      <c r="C290" s="1563"/>
      <c r="D290" s="1563"/>
      <c r="E290" s="1563"/>
      <c r="F290" s="1563"/>
      <c r="G290" s="1563"/>
      <c r="H290" s="1563"/>
      <c r="I290" s="1563"/>
      <c r="J290" s="1563"/>
      <c r="K290" s="1563"/>
      <c r="L290" s="1563"/>
      <c r="M290" s="1563"/>
      <c r="N290" s="1563"/>
      <c r="O290" s="1563"/>
      <c r="P290" s="1563"/>
      <c r="Q290" s="1563"/>
      <c r="R290" s="1563"/>
      <c r="S290" s="1563"/>
      <c r="T290" s="1563"/>
      <c r="U290" s="1563"/>
      <c r="V290" s="1563"/>
      <c r="W290" s="1563"/>
      <c r="X290" s="1563"/>
      <c r="Y290" s="1563"/>
      <c r="Z290" s="1563"/>
      <c r="AA290" s="1563"/>
      <c r="AB290" s="1563"/>
      <c r="AC290" s="1563"/>
      <c r="AD290" s="1563"/>
      <c r="AE290" s="1563"/>
      <c r="AF290" s="1563"/>
      <c r="AG290" s="1563"/>
      <c r="AH290" s="1563"/>
      <c r="AI290" s="1563"/>
      <c r="AJ290" s="1563"/>
      <c r="AK290" s="1563"/>
      <c r="AL290" s="1563"/>
      <c r="AM290" s="1563"/>
      <c r="AN290" s="1563"/>
      <c r="AO290" s="1563"/>
      <c r="AP290" s="1563"/>
      <c r="AQ290" s="1563"/>
      <c r="AR290" s="1563"/>
      <c r="AS290" s="1563"/>
      <c r="AT290" s="1563"/>
      <c r="AU290" s="1563"/>
      <c r="AV290" s="1563"/>
      <c r="AW290" s="1563"/>
      <c r="AX290" s="1563"/>
      <c r="AY290" s="1563"/>
      <c r="AZ290" s="1563"/>
      <c r="BA290" s="1563"/>
      <c r="BB290" s="1563"/>
      <c r="BC290" s="1563"/>
      <c r="BD290" s="1563"/>
      <c r="BE290" s="1563"/>
      <c r="BF290" s="1563"/>
      <c r="BG290" s="1563"/>
      <c r="BH290" s="1563"/>
      <c r="BI290" s="1563"/>
      <c r="BJ290" s="1563"/>
      <c r="BK290" s="1563"/>
      <c r="BL290" s="1563"/>
      <c r="BM290" s="1563"/>
      <c r="BN290" s="1563"/>
      <c r="BO290" s="1563"/>
      <c r="BP290" s="1563"/>
      <c r="BQ290" s="1563"/>
      <c r="BR290" s="1563"/>
      <c r="BS290" s="1563"/>
      <c r="BT290" s="1563"/>
      <c r="BU290" s="1563"/>
      <c r="BV290" s="1563"/>
      <c r="BW290" s="1563"/>
      <c r="BX290" s="1563"/>
      <c r="BY290" s="1563"/>
      <c r="BZ290" s="1563"/>
      <c r="CA290" s="1563"/>
      <c r="CB290" s="1563"/>
      <c r="CC290" s="1563"/>
      <c r="CD290" s="1563"/>
      <c r="CE290" s="1563"/>
      <c r="CF290" s="1563"/>
      <c r="CG290" s="1563"/>
      <c r="CH290" s="1563"/>
      <c r="CJ290" s="1441" t="s">
        <v>140</v>
      </c>
      <c r="CK290" s="1068" t="s">
        <v>427</v>
      </c>
    </row>
    <row r="291" spans="2:89" ht="18" customHeight="1">
      <c r="B291" s="42"/>
      <c r="C291" s="1563"/>
      <c r="D291" s="1563"/>
      <c r="E291" s="1563"/>
      <c r="F291" s="1563"/>
      <c r="G291" s="1563"/>
      <c r="H291" s="1563"/>
      <c r="I291" s="1563"/>
      <c r="J291" s="1563"/>
      <c r="K291" s="1563"/>
      <c r="L291" s="1563"/>
      <c r="M291" s="1563"/>
      <c r="N291" s="1563"/>
      <c r="O291" s="1563"/>
      <c r="P291" s="1563"/>
      <c r="Q291" s="1563"/>
      <c r="R291" s="1563"/>
      <c r="S291" s="1563"/>
      <c r="T291" s="1563"/>
      <c r="U291" s="1563"/>
      <c r="V291" s="1563"/>
      <c r="W291" s="1563"/>
      <c r="X291" s="1563"/>
      <c r="Y291" s="1563"/>
      <c r="Z291" s="1563"/>
      <c r="AA291" s="1563"/>
      <c r="AB291" s="1563"/>
      <c r="AC291" s="1563"/>
      <c r="AD291" s="1563"/>
      <c r="AE291" s="1563"/>
      <c r="AF291" s="1563"/>
      <c r="AG291" s="1563"/>
      <c r="AH291" s="1563"/>
      <c r="AI291" s="1563"/>
      <c r="AJ291" s="1563"/>
      <c r="AK291" s="1563"/>
      <c r="AL291" s="1563"/>
      <c r="AM291" s="1563"/>
      <c r="AN291" s="1563"/>
      <c r="AO291" s="1563"/>
      <c r="AP291" s="1563"/>
      <c r="AQ291" s="1563"/>
      <c r="AR291" s="1563"/>
      <c r="AS291" s="1563"/>
      <c r="AT291" s="1563"/>
      <c r="AU291" s="1563"/>
      <c r="AV291" s="1563"/>
      <c r="AW291" s="1563"/>
      <c r="AX291" s="1563"/>
      <c r="AY291" s="1563"/>
      <c r="AZ291" s="1563"/>
      <c r="BA291" s="1563"/>
      <c r="BB291" s="1563"/>
      <c r="BC291" s="1563"/>
      <c r="BD291" s="1563"/>
      <c r="BE291" s="1563"/>
      <c r="BF291" s="1563"/>
      <c r="BG291" s="1563"/>
      <c r="BH291" s="1563"/>
      <c r="BI291" s="1563"/>
      <c r="BJ291" s="1563"/>
      <c r="BK291" s="1563"/>
      <c r="BL291" s="1563"/>
      <c r="BM291" s="1563"/>
      <c r="BN291" s="1563"/>
      <c r="BO291" s="1563"/>
      <c r="BP291" s="1563"/>
      <c r="BQ291" s="1563"/>
      <c r="BR291" s="1563"/>
      <c r="BS291" s="1563"/>
      <c r="BT291" s="1563"/>
      <c r="BU291" s="1563"/>
      <c r="BV291" s="1563"/>
      <c r="BW291" s="1563"/>
      <c r="BX291" s="1563"/>
      <c r="BY291" s="1563"/>
      <c r="BZ291" s="1563"/>
      <c r="CA291" s="1563"/>
      <c r="CB291" s="1563"/>
      <c r="CC291" s="1563"/>
      <c r="CD291" s="1563"/>
      <c r="CE291" s="1563"/>
      <c r="CF291" s="1563"/>
      <c r="CG291" s="1563"/>
      <c r="CH291" s="1563"/>
      <c r="CJ291" s="1442"/>
      <c r="CK291" s="1070"/>
    </row>
    <row r="292" spans="2:89" ht="18" customHeight="1">
      <c r="B292" s="42"/>
      <c r="C292" s="1563"/>
      <c r="D292" s="1563"/>
      <c r="E292" s="1563"/>
      <c r="F292" s="1563"/>
      <c r="G292" s="1563"/>
      <c r="H292" s="1563"/>
      <c r="I292" s="1563"/>
      <c r="J292" s="1563"/>
      <c r="K292" s="1563"/>
      <c r="L292" s="1563"/>
      <c r="M292" s="1563"/>
      <c r="N292" s="1563"/>
      <c r="O292" s="1563"/>
      <c r="P292" s="1563"/>
      <c r="Q292" s="1563"/>
      <c r="R292" s="1563"/>
      <c r="S292" s="1563"/>
      <c r="T292" s="1563"/>
      <c r="U292" s="1563"/>
      <c r="V292" s="1563"/>
      <c r="W292" s="1563"/>
      <c r="X292" s="1563"/>
      <c r="Y292" s="1563"/>
      <c r="Z292" s="1563"/>
      <c r="AA292" s="1563"/>
      <c r="AB292" s="1563"/>
      <c r="AC292" s="1563"/>
      <c r="AD292" s="1563"/>
      <c r="AE292" s="1563"/>
      <c r="AF292" s="1563"/>
      <c r="AG292" s="1563"/>
      <c r="AH292" s="1563"/>
      <c r="AI292" s="1563"/>
      <c r="AJ292" s="1563"/>
      <c r="AK292" s="1563"/>
      <c r="AL292" s="1563"/>
      <c r="AM292" s="1563"/>
      <c r="AN292" s="1563"/>
      <c r="AO292" s="1563"/>
      <c r="AP292" s="1563"/>
      <c r="AQ292" s="1563"/>
      <c r="AR292" s="1563"/>
      <c r="AS292" s="1563"/>
      <c r="AT292" s="1563"/>
      <c r="AU292" s="1563"/>
      <c r="AV292" s="1563"/>
      <c r="AW292" s="1563"/>
      <c r="AX292" s="1563"/>
      <c r="AY292" s="1563"/>
      <c r="AZ292" s="1563"/>
      <c r="BA292" s="1563"/>
      <c r="BB292" s="1563"/>
      <c r="BC292" s="1563"/>
      <c r="BD292" s="1563"/>
      <c r="BE292" s="1563"/>
      <c r="BF292" s="1563"/>
      <c r="BG292" s="1563"/>
      <c r="BH292" s="1563"/>
      <c r="BI292" s="1563"/>
      <c r="BJ292" s="1563"/>
      <c r="BK292" s="1563"/>
      <c r="BL292" s="1563"/>
      <c r="BM292" s="1563"/>
      <c r="BN292" s="1563"/>
      <c r="BO292" s="1563"/>
      <c r="BP292" s="1563"/>
      <c r="BQ292" s="1563"/>
      <c r="BR292" s="1563"/>
      <c r="BS292" s="1563"/>
      <c r="BT292" s="1563"/>
      <c r="BU292" s="1563"/>
      <c r="BV292" s="1563"/>
      <c r="BW292" s="1563"/>
      <c r="BX292" s="1563"/>
      <c r="BY292" s="1563"/>
      <c r="BZ292" s="1563"/>
      <c r="CA292" s="1563"/>
      <c r="CB292" s="1563"/>
      <c r="CC292" s="1563"/>
      <c r="CD292" s="1563"/>
      <c r="CE292" s="1563"/>
      <c r="CF292" s="1563"/>
      <c r="CG292" s="1563"/>
      <c r="CH292" s="1563"/>
      <c r="CJ292" s="1442"/>
      <c r="CK292" s="1070"/>
    </row>
    <row r="293" spans="2:89" ht="18" customHeight="1">
      <c r="B293" s="42"/>
      <c r="C293" s="1563"/>
      <c r="D293" s="1563"/>
      <c r="E293" s="1563"/>
      <c r="F293" s="1563"/>
      <c r="G293" s="1563"/>
      <c r="H293" s="1563"/>
      <c r="I293" s="1563"/>
      <c r="J293" s="1563"/>
      <c r="K293" s="1563"/>
      <c r="L293" s="1563"/>
      <c r="M293" s="1563"/>
      <c r="N293" s="1563"/>
      <c r="O293" s="1563"/>
      <c r="P293" s="1563"/>
      <c r="Q293" s="1563"/>
      <c r="R293" s="1563"/>
      <c r="S293" s="1563"/>
      <c r="T293" s="1563"/>
      <c r="U293" s="1563"/>
      <c r="V293" s="1563"/>
      <c r="W293" s="1563"/>
      <c r="X293" s="1563"/>
      <c r="Y293" s="1563"/>
      <c r="Z293" s="1563"/>
      <c r="AA293" s="1563"/>
      <c r="AB293" s="1563"/>
      <c r="AC293" s="1563"/>
      <c r="AD293" s="1563"/>
      <c r="AE293" s="1563"/>
      <c r="AF293" s="1563"/>
      <c r="AG293" s="1563"/>
      <c r="AH293" s="1563"/>
      <c r="AI293" s="1563"/>
      <c r="AJ293" s="1563"/>
      <c r="AK293" s="1563"/>
      <c r="AL293" s="1563"/>
      <c r="AM293" s="1563"/>
      <c r="AN293" s="1563"/>
      <c r="AO293" s="1563"/>
      <c r="AP293" s="1563"/>
      <c r="AQ293" s="1563"/>
      <c r="AR293" s="1563"/>
      <c r="AS293" s="1563"/>
      <c r="AT293" s="1563"/>
      <c r="AU293" s="1563"/>
      <c r="AV293" s="1563"/>
      <c r="AW293" s="1563"/>
      <c r="AX293" s="1563"/>
      <c r="AY293" s="1563"/>
      <c r="AZ293" s="1563"/>
      <c r="BA293" s="1563"/>
      <c r="BB293" s="1563"/>
      <c r="BC293" s="1563"/>
      <c r="BD293" s="1563"/>
      <c r="BE293" s="1563"/>
      <c r="BF293" s="1563"/>
      <c r="BG293" s="1563"/>
      <c r="BH293" s="1563"/>
      <c r="BI293" s="1563"/>
      <c r="BJ293" s="1563"/>
      <c r="BK293" s="1563"/>
      <c r="BL293" s="1563"/>
      <c r="BM293" s="1563"/>
      <c r="BN293" s="1563"/>
      <c r="BO293" s="1563"/>
      <c r="BP293" s="1563"/>
      <c r="BQ293" s="1563"/>
      <c r="BR293" s="1563"/>
      <c r="BS293" s="1563"/>
      <c r="BT293" s="1563"/>
      <c r="BU293" s="1563"/>
      <c r="BV293" s="1563"/>
      <c r="BW293" s="1563"/>
      <c r="BX293" s="1563"/>
      <c r="BY293" s="1563"/>
      <c r="BZ293" s="1563"/>
      <c r="CA293" s="1563"/>
      <c r="CB293" s="1563"/>
      <c r="CC293" s="1563"/>
      <c r="CD293" s="1563"/>
      <c r="CE293" s="1563"/>
      <c r="CF293" s="1563"/>
      <c r="CG293" s="1563"/>
      <c r="CH293" s="1563"/>
      <c r="CJ293" s="1442"/>
      <c r="CK293" s="1070"/>
    </row>
    <row r="294" spans="2:89" ht="18" customHeight="1">
      <c r="B294" s="42"/>
      <c r="C294" s="1563"/>
      <c r="D294" s="1563"/>
      <c r="E294" s="1563"/>
      <c r="F294" s="1563"/>
      <c r="G294" s="1563"/>
      <c r="H294" s="1563"/>
      <c r="I294" s="1563"/>
      <c r="J294" s="1563"/>
      <c r="K294" s="1563"/>
      <c r="L294" s="1563"/>
      <c r="M294" s="1563"/>
      <c r="N294" s="1563"/>
      <c r="O294" s="1563"/>
      <c r="P294" s="1563"/>
      <c r="Q294" s="1563"/>
      <c r="R294" s="1563"/>
      <c r="S294" s="1563"/>
      <c r="T294" s="1563"/>
      <c r="U294" s="1563"/>
      <c r="V294" s="1563"/>
      <c r="W294" s="1563"/>
      <c r="X294" s="1563"/>
      <c r="Y294" s="1563"/>
      <c r="Z294" s="1563"/>
      <c r="AA294" s="1563"/>
      <c r="AB294" s="1563"/>
      <c r="AC294" s="1563"/>
      <c r="AD294" s="1563"/>
      <c r="AE294" s="1563"/>
      <c r="AF294" s="1563"/>
      <c r="AG294" s="1563"/>
      <c r="AH294" s="1563"/>
      <c r="AI294" s="1563"/>
      <c r="AJ294" s="1563"/>
      <c r="AK294" s="1563"/>
      <c r="AL294" s="1563"/>
      <c r="AM294" s="1563"/>
      <c r="AN294" s="1563"/>
      <c r="AO294" s="1563"/>
      <c r="AP294" s="1563"/>
      <c r="AQ294" s="1563"/>
      <c r="AR294" s="1563"/>
      <c r="AS294" s="1563"/>
      <c r="AT294" s="1563"/>
      <c r="AU294" s="1563"/>
      <c r="AV294" s="1563"/>
      <c r="AW294" s="1563"/>
      <c r="AX294" s="1563"/>
      <c r="AY294" s="1563"/>
      <c r="AZ294" s="1563"/>
      <c r="BA294" s="1563"/>
      <c r="BB294" s="1563"/>
      <c r="BC294" s="1563"/>
      <c r="BD294" s="1563"/>
      <c r="BE294" s="1563"/>
      <c r="BF294" s="1563"/>
      <c r="BG294" s="1563"/>
      <c r="BH294" s="1563"/>
      <c r="BI294" s="1563"/>
      <c r="BJ294" s="1563"/>
      <c r="BK294" s="1563"/>
      <c r="BL294" s="1563"/>
      <c r="BM294" s="1563"/>
      <c r="BN294" s="1563"/>
      <c r="BO294" s="1563"/>
      <c r="BP294" s="1563"/>
      <c r="BQ294" s="1563"/>
      <c r="BR294" s="1563"/>
      <c r="BS294" s="1563"/>
      <c r="BT294" s="1563"/>
      <c r="BU294" s="1563"/>
      <c r="BV294" s="1563"/>
      <c r="BW294" s="1563"/>
      <c r="BX294" s="1563"/>
      <c r="BY294" s="1563"/>
      <c r="BZ294" s="1563"/>
      <c r="CA294" s="1563"/>
      <c r="CB294" s="1563"/>
      <c r="CC294" s="1563"/>
      <c r="CD294" s="1563"/>
      <c r="CE294" s="1563"/>
      <c r="CF294" s="1563"/>
      <c r="CG294" s="1563"/>
      <c r="CH294" s="1563"/>
      <c r="CJ294" s="1442"/>
      <c r="CK294" s="1070"/>
    </row>
    <row r="295" spans="2:89" ht="18" customHeight="1">
      <c r="B295" s="42"/>
      <c r="C295" s="1563"/>
      <c r="D295" s="1563"/>
      <c r="E295" s="1563"/>
      <c r="F295" s="1563"/>
      <c r="G295" s="1563"/>
      <c r="H295" s="1563"/>
      <c r="I295" s="1563"/>
      <c r="J295" s="1563"/>
      <c r="K295" s="1563"/>
      <c r="L295" s="1563"/>
      <c r="M295" s="1563"/>
      <c r="N295" s="1563"/>
      <c r="O295" s="1563"/>
      <c r="P295" s="1563"/>
      <c r="Q295" s="1563"/>
      <c r="R295" s="1563"/>
      <c r="S295" s="1563"/>
      <c r="T295" s="1563"/>
      <c r="U295" s="1563"/>
      <c r="V295" s="1563"/>
      <c r="W295" s="1563"/>
      <c r="X295" s="1563"/>
      <c r="Y295" s="1563"/>
      <c r="Z295" s="1563"/>
      <c r="AA295" s="1563"/>
      <c r="AB295" s="1563"/>
      <c r="AC295" s="1563"/>
      <c r="AD295" s="1563"/>
      <c r="AE295" s="1563"/>
      <c r="AF295" s="1563"/>
      <c r="AG295" s="1563"/>
      <c r="AH295" s="1563"/>
      <c r="AI295" s="1563"/>
      <c r="AJ295" s="1563"/>
      <c r="AK295" s="1563"/>
      <c r="AL295" s="1563"/>
      <c r="AM295" s="1563"/>
      <c r="AN295" s="1563"/>
      <c r="AO295" s="1563"/>
      <c r="AP295" s="1563"/>
      <c r="AQ295" s="1563"/>
      <c r="AR295" s="1563"/>
      <c r="AS295" s="1563"/>
      <c r="AT295" s="1563"/>
      <c r="AU295" s="1563"/>
      <c r="AV295" s="1563"/>
      <c r="AW295" s="1563"/>
      <c r="AX295" s="1563"/>
      <c r="AY295" s="1563"/>
      <c r="AZ295" s="1563"/>
      <c r="BA295" s="1563"/>
      <c r="BB295" s="1563"/>
      <c r="BC295" s="1563"/>
      <c r="BD295" s="1563"/>
      <c r="BE295" s="1563"/>
      <c r="BF295" s="1563"/>
      <c r="BG295" s="1563"/>
      <c r="BH295" s="1563"/>
      <c r="BI295" s="1563"/>
      <c r="BJ295" s="1563"/>
      <c r="BK295" s="1563"/>
      <c r="BL295" s="1563"/>
      <c r="BM295" s="1563"/>
      <c r="BN295" s="1563"/>
      <c r="BO295" s="1563"/>
      <c r="BP295" s="1563"/>
      <c r="BQ295" s="1563"/>
      <c r="BR295" s="1563"/>
      <c r="BS295" s="1563"/>
      <c r="BT295" s="1563"/>
      <c r="BU295" s="1563"/>
      <c r="BV295" s="1563"/>
      <c r="BW295" s="1563"/>
      <c r="BX295" s="1563"/>
      <c r="BY295" s="1563"/>
      <c r="BZ295" s="1563"/>
      <c r="CA295" s="1563"/>
      <c r="CB295" s="1563"/>
      <c r="CC295" s="1563"/>
      <c r="CD295" s="1563"/>
      <c r="CE295" s="1563"/>
      <c r="CF295" s="1563"/>
      <c r="CG295" s="1563"/>
      <c r="CH295" s="1563"/>
      <c r="CJ295" s="1442"/>
      <c r="CK295" s="1070"/>
    </row>
    <row r="296" spans="2:89" ht="18" customHeight="1">
      <c r="B296" s="1561" t="s">
        <v>584</v>
      </c>
      <c r="C296" s="898"/>
      <c r="D296" s="898"/>
      <c r="E296" s="898"/>
      <c r="F296" s="898"/>
      <c r="G296" s="898"/>
      <c r="H296" s="898"/>
      <c r="I296" s="898"/>
      <c r="J296" s="898"/>
      <c r="K296" s="898"/>
      <c r="L296" s="898"/>
      <c r="M296" s="898"/>
      <c r="N296" s="898"/>
      <c r="O296" s="898"/>
      <c r="P296" s="898"/>
      <c r="Q296" s="898"/>
      <c r="R296" s="898"/>
      <c r="S296" s="898"/>
      <c r="T296" s="898"/>
      <c r="U296" s="898"/>
      <c r="V296" s="898"/>
      <c r="W296" s="898"/>
      <c r="X296" s="898"/>
      <c r="Y296" s="898"/>
      <c r="Z296" s="898"/>
      <c r="AA296" s="898"/>
      <c r="AB296" s="898"/>
      <c r="AC296" s="898"/>
      <c r="AD296" s="898"/>
      <c r="AE296" s="898"/>
      <c r="AF296" s="898"/>
      <c r="AG296" s="898"/>
      <c r="AH296" s="898"/>
      <c r="AI296" s="898"/>
      <c r="AJ296" s="898"/>
      <c r="AK296" s="898"/>
      <c r="AL296" s="898"/>
      <c r="AM296" s="898"/>
      <c r="AN296" s="898"/>
      <c r="AO296" s="898"/>
      <c r="AP296" s="898"/>
      <c r="AQ296" s="898"/>
      <c r="AR296" s="898"/>
      <c r="AS296" s="898"/>
      <c r="AT296" s="898"/>
      <c r="AU296" s="898"/>
      <c r="AV296" s="898"/>
      <c r="AW296" s="898"/>
      <c r="AX296" s="898"/>
      <c r="AY296" s="898"/>
      <c r="AZ296" s="898"/>
      <c r="BA296" s="898"/>
      <c r="BB296" s="898"/>
      <c r="BC296" s="898"/>
      <c r="BD296" s="898"/>
      <c r="BE296" s="898"/>
      <c r="BF296" s="898"/>
      <c r="BG296" s="898"/>
      <c r="BH296" s="898"/>
      <c r="BI296" s="898"/>
      <c r="BJ296" s="898"/>
      <c r="BK296" s="898"/>
      <c r="BL296" s="898"/>
      <c r="BM296" s="898"/>
      <c r="BN296" s="898"/>
      <c r="BO296" s="898"/>
      <c r="BP296" s="898"/>
      <c r="BQ296" s="898"/>
      <c r="BR296" s="898"/>
      <c r="BS296" s="898"/>
      <c r="BT296" s="898"/>
      <c r="BU296" s="898"/>
      <c r="BV296" s="898"/>
      <c r="BW296" s="898"/>
      <c r="BX296" s="898"/>
      <c r="BY296" s="898"/>
      <c r="BZ296" s="898"/>
      <c r="CA296" s="898"/>
      <c r="CB296" s="898"/>
      <c r="CC296" s="898"/>
      <c r="CD296" s="898"/>
      <c r="CE296" s="898"/>
      <c r="CF296" s="898"/>
      <c r="CG296" s="898"/>
      <c r="CH296" s="1326"/>
      <c r="CJ296" s="1443"/>
      <c r="CK296" s="1072"/>
    </row>
    <row r="297" spans="2:89" ht="18" customHeight="1">
      <c r="B297" s="156"/>
      <c r="C297" s="1384"/>
      <c r="D297" s="1384"/>
      <c r="E297" s="1384"/>
      <c r="F297" s="1384"/>
      <c r="G297" s="1384"/>
      <c r="H297" s="1384"/>
      <c r="I297" s="1384"/>
      <c r="J297" s="1384"/>
      <c r="K297" s="1384"/>
      <c r="L297" s="1384"/>
      <c r="M297" s="1384"/>
      <c r="N297" s="1384"/>
      <c r="O297" s="1384"/>
      <c r="P297" s="1384"/>
      <c r="Q297" s="1384"/>
      <c r="R297" s="1384"/>
      <c r="S297" s="1384"/>
      <c r="T297" s="1384"/>
      <c r="U297" s="1384"/>
      <c r="V297" s="1384"/>
      <c r="W297" s="1384"/>
      <c r="X297" s="1384"/>
      <c r="Y297" s="1384"/>
      <c r="Z297" s="1384"/>
      <c r="AA297" s="1384"/>
      <c r="AB297" s="1384"/>
      <c r="AC297" s="1384"/>
      <c r="AD297" s="1384"/>
      <c r="AE297" s="1384"/>
      <c r="AF297" s="1384"/>
      <c r="AG297" s="1384"/>
      <c r="AH297" s="1384"/>
      <c r="AI297" s="1384"/>
      <c r="AJ297" s="1384"/>
      <c r="AK297" s="1384"/>
      <c r="AL297" s="1384"/>
      <c r="AM297" s="1384"/>
      <c r="AN297" s="1384"/>
      <c r="AO297" s="1384"/>
      <c r="AP297" s="1384"/>
      <c r="AQ297" s="1384"/>
      <c r="AR297" s="1384"/>
      <c r="AS297" s="1384"/>
      <c r="AT297" s="1384"/>
      <c r="AU297" s="1384"/>
      <c r="AV297" s="1384"/>
      <c r="AW297" s="1384"/>
      <c r="AX297" s="1384"/>
      <c r="AY297" s="1384"/>
      <c r="AZ297" s="1384"/>
      <c r="BA297" s="1384"/>
      <c r="BB297" s="1384"/>
      <c r="BC297" s="1384"/>
      <c r="BD297" s="1384"/>
      <c r="BE297" s="1384"/>
      <c r="BF297" s="1384"/>
      <c r="BG297" s="1384"/>
      <c r="BH297" s="1384"/>
      <c r="BI297" s="1384"/>
      <c r="BJ297" s="1384"/>
      <c r="BK297" s="1384"/>
      <c r="BL297" s="1384"/>
      <c r="BM297" s="1384"/>
      <c r="BN297" s="1384"/>
      <c r="BO297" s="1384"/>
      <c r="BP297" s="1384"/>
      <c r="BQ297" s="1384"/>
      <c r="BR297" s="1384"/>
      <c r="BS297" s="1384"/>
      <c r="BT297" s="1384"/>
      <c r="BU297" s="1384"/>
      <c r="BV297" s="1384"/>
      <c r="BW297" s="1384"/>
      <c r="BX297" s="1384"/>
      <c r="BY297" s="1384"/>
      <c r="BZ297" s="1384"/>
      <c r="CA297" s="1384"/>
      <c r="CB297" s="1384"/>
      <c r="CC297" s="1384"/>
      <c r="CD297" s="1384"/>
      <c r="CE297" s="1384"/>
      <c r="CF297" s="1384"/>
      <c r="CG297" s="1384"/>
      <c r="CH297" s="1384"/>
      <c r="CJ297" s="220"/>
      <c r="CK297" s="220"/>
    </row>
    <row r="298" spans="2:89" ht="18" customHeight="1">
      <c r="B298" s="156"/>
      <c r="C298" s="1384"/>
      <c r="D298" s="1384"/>
      <c r="E298" s="1384"/>
      <c r="F298" s="1384"/>
      <c r="G298" s="1384"/>
      <c r="H298" s="1384"/>
      <c r="I298" s="1384"/>
      <c r="J298" s="1384"/>
      <c r="K298" s="1384"/>
      <c r="L298" s="1384"/>
      <c r="M298" s="1384"/>
      <c r="N298" s="1384"/>
      <c r="O298" s="1384"/>
      <c r="P298" s="1384"/>
      <c r="Q298" s="1384"/>
      <c r="R298" s="1384"/>
      <c r="S298" s="1384"/>
      <c r="T298" s="1384"/>
      <c r="U298" s="1384"/>
      <c r="V298" s="1384"/>
      <c r="W298" s="1384"/>
      <c r="X298" s="1384"/>
      <c r="Y298" s="1384"/>
      <c r="Z298" s="1384"/>
      <c r="AA298" s="1384"/>
      <c r="AB298" s="1384"/>
      <c r="AC298" s="1384"/>
      <c r="AD298" s="1384"/>
      <c r="AE298" s="1384"/>
      <c r="AF298" s="1384"/>
      <c r="AG298" s="1384"/>
      <c r="AH298" s="1384"/>
      <c r="AI298" s="1384"/>
      <c r="AJ298" s="1384"/>
      <c r="AK298" s="1384"/>
      <c r="AL298" s="1384"/>
      <c r="AM298" s="1384"/>
      <c r="AN298" s="1384"/>
      <c r="AO298" s="1384"/>
      <c r="AP298" s="1384"/>
      <c r="AQ298" s="1384"/>
      <c r="AR298" s="1384"/>
      <c r="AS298" s="1384"/>
      <c r="AT298" s="1384"/>
      <c r="AU298" s="1384"/>
      <c r="AV298" s="1384"/>
      <c r="AW298" s="1384"/>
      <c r="AX298" s="1384"/>
      <c r="AY298" s="1384"/>
      <c r="AZ298" s="1384"/>
      <c r="BA298" s="1384"/>
      <c r="BB298" s="1384"/>
      <c r="BC298" s="1384"/>
      <c r="BD298" s="1384"/>
      <c r="BE298" s="1384"/>
      <c r="BF298" s="1384"/>
      <c r="BG298" s="1384"/>
      <c r="BH298" s="1384"/>
      <c r="BI298" s="1384"/>
      <c r="BJ298" s="1384"/>
      <c r="BK298" s="1384"/>
      <c r="BL298" s="1384"/>
      <c r="BM298" s="1384"/>
      <c r="BN298" s="1384"/>
      <c r="BO298" s="1384"/>
      <c r="BP298" s="1384"/>
      <c r="BQ298" s="1384"/>
      <c r="BR298" s="1384"/>
      <c r="BS298" s="1384"/>
      <c r="BT298" s="1384"/>
      <c r="BU298" s="1384"/>
      <c r="BV298" s="1384"/>
      <c r="BW298" s="1384"/>
      <c r="BX298" s="1384"/>
      <c r="BY298" s="1384"/>
      <c r="BZ298" s="1384"/>
      <c r="CA298" s="1384"/>
      <c r="CB298" s="1384"/>
      <c r="CC298" s="1384"/>
      <c r="CD298" s="1384"/>
      <c r="CE298" s="1384"/>
      <c r="CF298" s="1384"/>
      <c r="CG298" s="1384"/>
      <c r="CH298" s="1384"/>
      <c r="CJ298" s="1450" t="s">
        <v>337</v>
      </c>
      <c r="CK298" s="1450"/>
    </row>
    <row r="299" spans="2:89" ht="18" customHeight="1">
      <c r="B299" s="156"/>
      <c r="C299" s="1384"/>
      <c r="D299" s="1384"/>
      <c r="E299" s="1384"/>
      <c r="F299" s="1384"/>
      <c r="G299" s="1384"/>
      <c r="H299" s="1384"/>
      <c r="I299" s="1384"/>
      <c r="J299" s="1384"/>
      <c r="K299" s="1384"/>
      <c r="L299" s="1384"/>
      <c r="M299" s="1384"/>
      <c r="N299" s="1384"/>
      <c r="O299" s="1384"/>
      <c r="P299" s="1384"/>
      <c r="Q299" s="1384"/>
      <c r="R299" s="1384"/>
      <c r="S299" s="1384"/>
      <c r="T299" s="1384"/>
      <c r="U299" s="1384"/>
      <c r="V299" s="1384"/>
      <c r="W299" s="1384"/>
      <c r="X299" s="1384"/>
      <c r="Y299" s="1384"/>
      <c r="Z299" s="1384"/>
      <c r="AA299" s="1384"/>
      <c r="AB299" s="1384"/>
      <c r="AC299" s="1384"/>
      <c r="AD299" s="1384"/>
      <c r="AE299" s="1384"/>
      <c r="AF299" s="1384"/>
      <c r="AG299" s="1384"/>
      <c r="AH299" s="1384"/>
      <c r="AI299" s="1384"/>
      <c r="AJ299" s="1384"/>
      <c r="AK299" s="1384"/>
      <c r="AL299" s="1384"/>
      <c r="AM299" s="1384"/>
      <c r="AN299" s="1384"/>
      <c r="AO299" s="1384"/>
      <c r="AP299" s="1384"/>
      <c r="AQ299" s="1384"/>
      <c r="AR299" s="1384"/>
      <c r="AS299" s="1384"/>
      <c r="AT299" s="1384"/>
      <c r="AU299" s="1384"/>
      <c r="AV299" s="1384"/>
      <c r="AW299" s="1384"/>
      <c r="AX299" s="1384"/>
      <c r="AY299" s="1384"/>
      <c r="AZ299" s="1384"/>
      <c r="BA299" s="1384"/>
      <c r="BB299" s="1384"/>
      <c r="BC299" s="1384"/>
      <c r="BD299" s="1384"/>
      <c r="BE299" s="1384"/>
      <c r="BF299" s="1384"/>
      <c r="BG299" s="1384"/>
      <c r="BH299" s="1384"/>
      <c r="BI299" s="1384"/>
      <c r="BJ299" s="1384"/>
      <c r="BK299" s="1384"/>
      <c r="BL299" s="1384"/>
      <c r="BM299" s="1384"/>
      <c r="BN299" s="1384"/>
      <c r="BO299" s="1384"/>
      <c r="BP299" s="1384"/>
      <c r="BQ299" s="1384"/>
      <c r="BR299" s="1384"/>
      <c r="BS299" s="1384"/>
      <c r="BT299" s="1384"/>
      <c r="BU299" s="1384"/>
      <c r="BV299" s="1384"/>
      <c r="BW299" s="1384"/>
      <c r="BX299" s="1384"/>
      <c r="BY299" s="1384"/>
      <c r="BZ299" s="1384"/>
      <c r="CA299" s="1384"/>
      <c r="CB299" s="1384"/>
      <c r="CC299" s="1384"/>
      <c r="CD299" s="1384"/>
      <c r="CE299" s="1384"/>
      <c r="CF299" s="1384"/>
      <c r="CG299" s="1384"/>
      <c r="CH299" s="1384"/>
      <c r="CJ299" s="888" t="s">
        <v>786</v>
      </c>
      <c r="CK299" s="1068" t="s">
        <v>570</v>
      </c>
    </row>
    <row r="300" spans="2:89" ht="18" customHeight="1">
      <c r="B300" s="156"/>
      <c r="C300" s="1384"/>
      <c r="D300" s="1384"/>
      <c r="E300" s="1384"/>
      <c r="F300" s="1384"/>
      <c r="G300" s="1384"/>
      <c r="H300" s="1384"/>
      <c r="I300" s="1384"/>
      <c r="J300" s="1384"/>
      <c r="K300" s="1384"/>
      <c r="L300" s="1384"/>
      <c r="M300" s="1384"/>
      <c r="N300" s="1384"/>
      <c r="O300" s="1384"/>
      <c r="P300" s="1384"/>
      <c r="Q300" s="1384"/>
      <c r="R300" s="1384"/>
      <c r="S300" s="1384"/>
      <c r="T300" s="1384"/>
      <c r="U300" s="1384"/>
      <c r="V300" s="1384"/>
      <c r="W300" s="1384"/>
      <c r="X300" s="1384"/>
      <c r="Y300" s="1384"/>
      <c r="Z300" s="1384"/>
      <c r="AA300" s="1384"/>
      <c r="AB300" s="1384"/>
      <c r="AC300" s="1384"/>
      <c r="AD300" s="1384"/>
      <c r="AE300" s="1384"/>
      <c r="AF300" s="1384"/>
      <c r="AG300" s="1384"/>
      <c r="AH300" s="1384"/>
      <c r="AI300" s="1384"/>
      <c r="AJ300" s="1384"/>
      <c r="AK300" s="1384"/>
      <c r="AL300" s="1384"/>
      <c r="AM300" s="1384"/>
      <c r="AN300" s="1384"/>
      <c r="AO300" s="1384"/>
      <c r="AP300" s="1384"/>
      <c r="AQ300" s="1384"/>
      <c r="AR300" s="1384"/>
      <c r="AS300" s="1384"/>
      <c r="AT300" s="1384"/>
      <c r="AU300" s="1384"/>
      <c r="AV300" s="1384"/>
      <c r="AW300" s="1384"/>
      <c r="AX300" s="1384"/>
      <c r="AY300" s="1384"/>
      <c r="AZ300" s="1384"/>
      <c r="BA300" s="1384"/>
      <c r="BB300" s="1384"/>
      <c r="BC300" s="1384"/>
      <c r="BD300" s="1384"/>
      <c r="BE300" s="1384"/>
      <c r="BF300" s="1384"/>
      <c r="BG300" s="1384"/>
      <c r="BH300" s="1384"/>
      <c r="BI300" s="1384"/>
      <c r="BJ300" s="1384"/>
      <c r="BK300" s="1384"/>
      <c r="BL300" s="1384"/>
      <c r="BM300" s="1384"/>
      <c r="BN300" s="1384"/>
      <c r="BO300" s="1384"/>
      <c r="BP300" s="1384"/>
      <c r="BQ300" s="1384"/>
      <c r="BR300" s="1384"/>
      <c r="BS300" s="1384"/>
      <c r="BT300" s="1384"/>
      <c r="BU300" s="1384"/>
      <c r="BV300" s="1384"/>
      <c r="BW300" s="1384"/>
      <c r="BX300" s="1384"/>
      <c r="BY300" s="1384"/>
      <c r="BZ300" s="1384"/>
      <c r="CA300" s="1384"/>
      <c r="CB300" s="1384"/>
      <c r="CC300" s="1384"/>
      <c r="CD300" s="1384"/>
      <c r="CE300" s="1384"/>
      <c r="CF300" s="1384"/>
      <c r="CG300" s="1384"/>
      <c r="CH300" s="1384"/>
      <c r="CJ300" s="1069"/>
      <c r="CK300" s="1070"/>
    </row>
    <row r="301" spans="2:89" ht="18" customHeight="1">
      <c r="B301" s="156"/>
      <c r="C301" s="1384"/>
      <c r="D301" s="1384"/>
      <c r="E301" s="1384"/>
      <c r="F301" s="1384"/>
      <c r="G301" s="1384"/>
      <c r="H301" s="1384"/>
      <c r="I301" s="1384"/>
      <c r="J301" s="1384"/>
      <c r="K301" s="1384"/>
      <c r="L301" s="1384"/>
      <c r="M301" s="1384"/>
      <c r="N301" s="1384"/>
      <c r="O301" s="1384"/>
      <c r="P301" s="1384"/>
      <c r="Q301" s="1384"/>
      <c r="R301" s="1384"/>
      <c r="S301" s="1384"/>
      <c r="T301" s="1384"/>
      <c r="U301" s="1384"/>
      <c r="V301" s="1384"/>
      <c r="W301" s="1384"/>
      <c r="X301" s="1384"/>
      <c r="Y301" s="1384"/>
      <c r="Z301" s="1384"/>
      <c r="AA301" s="1384"/>
      <c r="AB301" s="1384"/>
      <c r="AC301" s="1384"/>
      <c r="AD301" s="1384"/>
      <c r="AE301" s="1384"/>
      <c r="AF301" s="1384"/>
      <c r="AG301" s="1384"/>
      <c r="AH301" s="1384"/>
      <c r="AI301" s="1384"/>
      <c r="AJ301" s="1384"/>
      <c r="AK301" s="1384"/>
      <c r="AL301" s="1384"/>
      <c r="AM301" s="1384"/>
      <c r="AN301" s="1384"/>
      <c r="AO301" s="1384"/>
      <c r="AP301" s="1384"/>
      <c r="AQ301" s="1384"/>
      <c r="AR301" s="1384"/>
      <c r="AS301" s="1384"/>
      <c r="AT301" s="1384"/>
      <c r="AU301" s="1384"/>
      <c r="AV301" s="1384"/>
      <c r="AW301" s="1384"/>
      <c r="AX301" s="1384"/>
      <c r="AY301" s="1384"/>
      <c r="AZ301" s="1384"/>
      <c r="BA301" s="1384"/>
      <c r="BB301" s="1384"/>
      <c r="BC301" s="1384"/>
      <c r="BD301" s="1384"/>
      <c r="BE301" s="1384"/>
      <c r="BF301" s="1384"/>
      <c r="BG301" s="1384"/>
      <c r="BH301" s="1384"/>
      <c r="BI301" s="1384"/>
      <c r="BJ301" s="1384"/>
      <c r="BK301" s="1384"/>
      <c r="BL301" s="1384"/>
      <c r="BM301" s="1384"/>
      <c r="BN301" s="1384"/>
      <c r="BO301" s="1384"/>
      <c r="BP301" s="1384"/>
      <c r="BQ301" s="1384"/>
      <c r="BR301" s="1384"/>
      <c r="BS301" s="1384"/>
      <c r="BT301" s="1384"/>
      <c r="BU301" s="1384"/>
      <c r="BV301" s="1384"/>
      <c r="BW301" s="1384"/>
      <c r="BX301" s="1384"/>
      <c r="BY301" s="1384"/>
      <c r="BZ301" s="1384"/>
      <c r="CA301" s="1384"/>
      <c r="CB301" s="1384"/>
      <c r="CC301" s="1384"/>
      <c r="CD301" s="1384"/>
      <c r="CE301" s="1384"/>
      <c r="CF301" s="1384"/>
      <c r="CG301" s="1384"/>
      <c r="CH301" s="1384"/>
      <c r="CJ301" s="1069"/>
      <c r="CK301" s="1070"/>
    </row>
    <row r="302" spans="2:89" ht="18" customHeight="1">
      <c r="B302" s="156"/>
      <c r="C302" s="1384"/>
      <c r="D302" s="1384"/>
      <c r="E302" s="1384"/>
      <c r="F302" s="1384"/>
      <c r="G302" s="1384"/>
      <c r="H302" s="1384"/>
      <c r="I302" s="1384"/>
      <c r="J302" s="1384"/>
      <c r="K302" s="1384"/>
      <c r="L302" s="1384"/>
      <c r="M302" s="1384"/>
      <c r="N302" s="1384"/>
      <c r="O302" s="1384"/>
      <c r="P302" s="1384"/>
      <c r="Q302" s="1384"/>
      <c r="R302" s="1384"/>
      <c r="S302" s="1384"/>
      <c r="T302" s="1384"/>
      <c r="U302" s="1384"/>
      <c r="V302" s="1384"/>
      <c r="W302" s="1384"/>
      <c r="X302" s="1384"/>
      <c r="Y302" s="1384"/>
      <c r="Z302" s="1384"/>
      <c r="AA302" s="1384"/>
      <c r="AB302" s="1384"/>
      <c r="AC302" s="1384"/>
      <c r="AD302" s="1384"/>
      <c r="AE302" s="1384"/>
      <c r="AF302" s="1384"/>
      <c r="AG302" s="1384"/>
      <c r="AH302" s="1384"/>
      <c r="AI302" s="1384"/>
      <c r="AJ302" s="1384"/>
      <c r="AK302" s="1384"/>
      <c r="AL302" s="1384"/>
      <c r="AM302" s="1384"/>
      <c r="AN302" s="1384"/>
      <c r="AO302" s="1384"/>
      <c r="AP302" s="1384"/>
      <c r="AQ302" s="1384"/>
      <c r="AR302" s="1384"/>
      <c r="AS302" s="1384"/>
      <c r="AT302" s="1384"/>
      <c r="AU302" s="1384"/>
      <c r="AV302" s="1384"/>
      <c r="AW302" s="1384"/>
      <c r="AX302" s="1384"/>
      <c r="AY302" s="1384"/>
      <c r="AZ302" s="1384"/>
      <c r="BA302" s="1384"/>
      <c r="BB302" s="1384"/>
      <c r="BC302" s="1384"/>
      <c r="BD302" s="1384"/>
      <c r="BE302" s="1384"/>
      <c r="BF302" s="1384"/>
      <c r="BG302" s="1384"/>
      <c r="BH302" s="1384"/>
      <c r="BI302" s="1384"/>
      <c r="BJ302" s="1384"/>
      <c r="BK302" s="1384"/>
      <c r="BL302" s="1384"/>
      <c r="BM302" s="1384"/>
      <c r="BN302" s="1384"/>
      <c r="BO302" s="1384"/>
      <c r="BP302" s="1384"/>
      <c r="BQ302" s="1384"/>
      <c r="BR302" s="1384"/>
      <c r="BS302" s="1384"/>
      <c r="BT302" s="1384"/>
      <c r="BU302" s="1384"/>
      <c r="BV302" s="1384"/>
      <c r="BW302" s="1384"/>
      <c r="BX302" s="1384"/>
      <c r="BY302" s="1384"/>
      <c r="BZ302" s="1384"/>
      <c r="CA302" s="1384"/>
      <c r="CB302" s="1384"/>
      <c r="CC302" s="1384"/>
      <c r="CD302" s="1384"/>
      <c r="CE302" s="1384"/>
      <c r="CF302" s="1384"/>
      <c r="CG302" s="1384"/>
      <c r="CH302" s="1384"/>
      <c r="CJ302" s="1069"/>
      <c r="CK302" s="1070"/>
    </row>
    <row r="303" spans="2:89" ht="18" customHeight="1">
      <c r="B303" s="156"/>
      <c r="C303" s="1384"/>
      <c r="D303" s="1384"/>
      <c r="E303" s="1384"/>
      <c r="F303" s="1384"/>
      <c r="G303" s="1384"/>
      <c r="H303" s="1384"/>
      <c r="I303" s="1384"/>
      <c r="J303" s="1384"/>
      <c r="K303" s="1384"/>
      <c r="L303" s="1384"/>
      <c r="M303" s="1384"/>
      <c r="N303" s="1384"/>
      <c r="O303" s="1384"/>
      <c r="P303" s="1384"/>
      <c r="Q303" s="1384"/>
      <c r="R303" s="1384"/>
      <c r="S303" s="1384"/>
      <c r="T303" s="1384"/>
      <c r="U303" s="1384"/>
      <c r="V303" s="1384"/>
      <c r="W303" s="1384"/>
      <c r="X303" s="1384"/>
      <c r="Y303" s="1384"/>
      <c r="Z303" s="1384"/>
      <c r="AA303" s="1384"/>
      <c r="AB303" s="1384"/>
      <c r="AC303" s="1384"/>
      <c r="AD303" s="1384"/>
      <c r="AE303" s="1384"/>
      <c r="AF303" s="1384"/>
      <c r="AG303" s="1384"/>
      <c r="AH303" s="1384"/>
      <c r="AI303" s="1384"/>
      <c r="AJ303" s="1384"/>
      <c r="AK303" s="1384"/>
      <c r="AL303" s="1384"/>
      <c r="AM303" s="1384"/>
      <c r="AN303" s="1384"/>
      <c r="AO303" s="1384"/>
      <c r="AP303" s="1384"/>
      <c r="AQ303" s="1384"/>
      <c r="AR303" s="1384"/>
      <c r="AS303" s="1384"/>
      <c r="AT303" s="1384"/>
      <c r="AU303" s="1384"/>
      <c r="AV303" s="1384"/>
      <c r="AW303" s="1384"/>
      <c r="AX303" s="1384"/>
      <c r="AY303" s="1384"/>
      <c r="AZ303" s="1384"/>
      <c r="BA303" s="1384"/>
      <c r="BB303" s="1384"/>
      <c r="BC303" s="1384"/>
      <c r="BD303" s="1384"/>
      <c r="BE303" s="1384"/>
      <c r="BF303" s="1384"/>
      <c r="BG303" s="1384"/>
      <c r="BH303" s="1384"/>
      <c r="BI303" s="1384"/>
      <c r="BJ303" s="1384"/>
      <c r="BK303" s="1384"/>
      <c r="BL303" s="1384"/>
      <c r="BM303" s="1384"/>
      <c r="BN303" s="1384"/>
      <c r="BO303" s="1384"/>
      <c r="BP303" s="1384"/>
      <c r="BQ303" s="1384"/>
      <c r="BR303" s="1384"/>
      <c r="BS303" s="1384"/>
      <c r="BT303" s="1384"/>
      <c r="BU303" s="1384"/>
      <c r="BV303" s="1384"/>
      <c r="BW303" s="1384"/>
      <c r="BX303" s="1384"/>
      <c r="BY303" s="1384"/>
      <c r="BZ303" s="1384"/>
      <c r="CA303" s="1384"/>
      <c r="CB303" s="1384"/>
      <c r="CC303" s="1384"/>
      <c r="CD303" s="1384"/>
      <c r="CE303" s="1384"/>
      <c r="CF303" s="1384"/>
      <c r="CG303" s="1384"/>
      <c r="CH303" s="1384"/>
      <c r="CJ303" s="1069"/>
      <c r="CK303" s="1070"/>
    </row>
    <row r="304" spans="2:89" ht="18" customHeight="1">
      <c r="B304" s="156"/>
      <c r="C304" s="1384"/>
      <c r="D304" s="1384"/>
      <c r="E304" s="1384"/>
      <c r="F304" s="1384"/>
      <c r="G304" s="1384"/>
      <c r="H304" s="1384"/>
      <c r="I304" s="1384"/>
      <c r="J304" s="1384"/>
      <c r="K304" s="1384"/>
      <c r="L304" s="1384"/>
      <c r="M304" s="1384"/>
      <c r="N304" s="1384"/>
      <c r="O304" s="1384"/>
      <c r="P304" s="1384"/>
      <c r="Q304" s="1384"/>
      <c r="R304" s="1384"/>
      <c r="S304" s="1384"/>
      <c r="T304" s="1384"/>
      <c r="U304" s="1384"/>
      <c r="V304" s="1384"/>
      <c r="W304" s="1384"/>
      <c r="X304" s="1384"/>
      <c r="Y304" s="1384"/>
      <c r="Z304" s="1384"/>
      <c r="AA304" s="1384"/>
      <c r="AB304" s="1384"/>
      <c r="AC304" s="1384"/>
      <c r="AD304" s="1384"/>
      <c r="AE304" s="1384"/>
      <c r="AF304" s="1384"/>
      <c r="AG304" s="1384"/>
      <c r="AH304" s="1384"/>
      <c r="AI304" s="1384"/>
      <c r="AJ304" s="1384"/>
      <c r="AK304" s="1384"/>
      <c r="AL304" s="1384"/>
      <c r="AM304" s="1384"/>
      <c r="AN304" s="1384"/>
      <c r="AO304" s="1384"/>
      <c r="AP304" s="1384"/>
      <c r="AQ304" s="1384"/>
      <c r="AR304" s="1384"/>
      <c r="AS304" s="1384"/>
      <c r="AT304" s="1384"/>
      <c r="AU304" s="1384"/>
      <c r="AV304" s="1384"/>
      <c r="AW304" s="1384"/>
      <c r="AX304" s="1384"/>
      <c r="AY304" s="1384"/>
      <c r="AZ304" s="1384"/>
      <c r="BA304" s="1384"/>
      <c r="BB304" s="1384"/>
      <c r="BC304" s="1384"/>
      <c r="BD304" s="1384"/>
      <c r="BE304" s="1384"/>
      <c r="BF304" s="1384"/>
      <c r="BG304" s="1384"/>
      <c r="BH304" s="1384"/>
      <c r="BI304" s="1384"/>
      <c r="BJ304" s="1384"/>
      <c r="BK304" s="1384"/>
      <c r="BL304" s="1384"/>
      <c r="BM304" s="1384"/>
      <c r="BN304" s="1384"/>
      <c r="BO304" s="1384"/>
      <c r="BP304" s="1384"/>
      <c r="BQ304" s="1384"/>
      <c r="BR304" s="1384"/>
      <c r="BS304" s="1384"/>
      <c r="BT304" s="1384"/>
      <c r="BU304" s="1384"/>
      <c r="BV304" s="1384"/>
      <c r="BW304" s="1384"/>
      <c r="BX304" s="1384"/>
      <c r="BY304" s="1384"/>
      <c r="BZ304" s="1384"/>
      <c r="CA304" s="1384"/>
      <c r="CB304" s="1384"/>
      <c r="CC304" s="1384"/>
      <c r="CD304" s="1384"/>
      <c r="CE304" s="1384"/>
      <c r="CF304" s="1384"/>
      <c r="CG304" s="1384"/>
      <c r="CH304" s="1384"/>
      <c r="CJ304" s="1069"/>
      <c r="CK304" s="1070"/>
    </row>
    <row r="305" spans="2:89" ht="18" customHeight="1">
      <c r="B305" s="243"/>
      <c r="C305" s="1384"/>
      <c r="D305" s="1384"/>
      <c r="E305" s="1384"/>
      <c r="F305" s="1384"/>
      <c r="G305" s="1384"/>
      <c r="H305" s="1384"/>
      <c r="I305" s="1384"/>
      <c r="J305" s="1384"/>
      <c r="K305" s="1384"/>
      <c r="L305" s="1384"/>
      <c r="M305" s="1384"/>
      <c r="N305" s="1384"/>
      <c r="O305" s="1384"/>
      <c r="P305" s="1384"/>
      <c r="Q305" s="1384"/>
      <c r="R305" s="1384"/>
      <c r="S305" s="1384"/>
      <c r="T305" s="1384"/>
      <c r="U305" s="1384"/>
      <c r="V305" s="1384"/>
      <c r="W305" s="1384"/>
      <c r="X305" s="1384"/>
      <c r="Y305" s="1384"/>
      <c r="Z305" s="1384"/>
      <c r="AA305" s="1384"/>
      <c r="AB305" s="1384"/>
      <c r="AC305" s="1384"/>
      <c r="AD305" s="1384"/>
      <c r="AE305" s="1384"/>
      <c r="AF305" s="1384"/>
      <c r="AG305" s="1384"/>
      <c r="AH305" s="1384"/>
      <c r="AI305" s="1384"/>
      <c r="AJ305" s="1384"/>
      <c r="AK305" s="1384"/>
      <c r="AL305" s="1384"/>
      <c r="AM305" s="1384"/>
      <c r="AN305" s="1384"/>
      <c r="AO305" s="1384"/>
      <c r="AP305" s="1384"/>
      <c r="AQ305" s="1384"/>
      <c r="AR305" s="1384"/>
      <c r="AS305" s="1384"/>
      <c r="AT305" s="1384"/>
      <c r="AU305" s="1384"/>
      <c r="AV305" s="1384"/>
      <c r="AW305" s="1384"/>
      <c r="AX305" s="1384"/>
      <c r="AY305" s="1384"/>
      <c r="AZ305" s="1384"/>
      <c r="BA305" s="1384"/>
      <c r="BB305" s="1384"/>
      <c r="BC305" s="1384"/>
      <c r="BD305" s="1384"/>
      <c r="BE305" s="1384"/>
      <c r="BF305" s="1384"/>
      <c r="BG305" s="1384"/>
      <c r="BH305" s="1384"/>
      <c r="BI305" s="1384"/>
      <c r="BJ305" s="1384"/>
      <c r="BK305" s="1384"/>
      <c r="BL305" s="1384"/>
      <c r="BM305" s="1384"/>
      <c r="BN305" s="1384"/>
      <c r="BO305" s="1384"/>
      <c r="BP305" s="1384"/>
      <c r="BQ305" s="1384"/>
      <c r="BR305" s="1384"/>
      <c r="BS305" s="1384"/>
      <c r="BT305" s="1384"/>
      <c r="BU305" s="1384"/>
      <c r="BV305" s="1384"/>
      <c r="BW305" s="1384"/>
      <c r="BX305" s="1384"/>
      <c r="BY305" s="1384"/>
      <c r="BZ305" s="1384"/>
      <c r="CA305" s="1384"/>
      <c r="CB305" s="1384"/>
      <c r="CC305" s="1384"/>
      <c r="CD305" s="1384"/>
      <c r="CE305" s="1384"/>
      <c r="CF305" s="1384"/>
      <c r="CG305" s="1384"/>
      <c r="CH305" s="1384"/>
      <c r="CJ305" s="1069"/>
      <c r="CK305" s="1070"/>
    </row>
    <row r="306" spans="2:89" ht="18" customHeight="1">
      <c r="B306" s="1383" t="s">
        <v>777</v>
      </c>
      <c r="C306" s="898"/>
      <c r="D306" s="898"/>
      <c r="E306" s="898"/>
      <c r="F306" s="898"/>
      <c r="G306" s="898"/>
      <c r="H306" s="898"/>
      <c r="I306" s="898"/>
      <c r="J306" s="898"/>
      <c r="K306" s="898"/>
      <c r="L306" s="898"/>
      <c r="M306" s="898"/>
      <c r="N306" s="898"/>
      <c r="O306" s="898"/>
      <c r="P306" s="898"/>
      <c r="Q306" s="898"/>
      <c r="R306" s="898"/>
      <c r="S306" s="898"/>
      <c r="T306" s="898"/>
      <c r="U306" s="898"/>
      <c r="V306" s="898"/>
      <c r="W306" s="898"/>
      <c r="X306" s="898"/>
      <c r="Y306" s="898"/>
      <c r="Z306" s="898"/>
      <c r="AA306" s="898"/>
      <c r="AB306" s="898"/>
      <c r="AC306" s="898"/>
      <c r="AD306" s="898"/>
      <c r="AE306" s="898"/>
      <c r="AF306" s="898"/>
      <c r="AG306" s="898"/>
      <c r="AH306" s="898"/>
      <c r="AI306" s="898"/>
      <c r="AJ306" s="898"/>
      <c r="AK306" s="898"/>
      <c r="AL306" s="898"/>
      <c r="AM306" s="898"/>
      <c r="AN306" s="898"/>
      <c r="AO306" s="898"/>
      <c r="AP306" s="898"/>
      <c r="AQ306" s="898"/>
      <c r="AR306" s="898"/>
      <c r="AS306" s="898"/>
      <c r="AT306" s="898"/>
      <c r="AU306" s="898"/>
      <c r="AV306" s="898"/>
      <c r="AW306" s="898"/>
      <c r="AX306" s="898"/>
      <c r="AY306" s="898"/>
      <c r="AZ306" s="898"/>
      <c r="BA306" s="898"/>
      <c r="BB306" s="898"/>
      <c r="BC306" s="898"/>
      <c r="BD306" s="898"/>
      <c r="BE306" s="898"/>
      <c r="BF306" s="898"/>
      <c r="BG306" s="898"/>
      <c r="BH306" s="898"/>
      <c r="BI306" s="898"/>
      <c r="BJ306" s="898"/>
      <c r="BK306" s="898"/>
      <c r="BL306" s="898"/>
      <c r="BM306" s="898"/>
      <c r="BN306" s="898"/>
      <c r="BO306" s="898"/>
      <c r="BP306" s="898"/>
      <c r="BQ306" s="898"/>
      <c r="BR306" s="898"/>
      <c r="BS306" s="898"/>
      <c r="BT306" s="898"/>
      <c r="BU306" s="898"/>
      <c r="BV306" s="898"/>
      <c r="BW306" s="898"/>
      <c r="BX306" s="898"/>
      <c r="BY306" s="898"/>
      <c r="BZ306" s="898"/>
      <c r="CA306" s="898"/>
      <c r="CB306" s="898"/>
      <c r="CC306" s="898"/>
      <c r="CD306" s="898"/>
      <c r="CE306" s="898"/>
      <c r="CF306" s="898"/>
      <c r="CG306" s="898"/>
      <c r="CH306" s="1326"/>
      <c r="CJ306" s="1069"/>
      <c r="CK306" s="1070"/>
    </row>
    <row r="307" spans="2:89" ht="18" customHeight="1">
      <c r="B307" s="1382" t="s">
        <v>194</v>
      </c>
      <c r="C307" s="898"/>
      <c r="D307" s="898"/>
      <c r="E307" s="898"/>
      <c r="F307" s="898"/>
      <c r="G307" s="898"/>
      <c r="H307" s="898"/>
      <c r="I307" s="898"/>
      <c r="J307" s="898"/>
      <c r="K307" s="898"/>
      <c r="L307" s="898"/>
      <c r="M307" s="898"/>
      <c r="N307" s="898"/>
      <c r="O307" s="898"/>
      <c r="P307" s="898"/>
      <c r="Q307" s="898"/>
      <c r="R307" s="898"/>
      <c r="S307" s="898"/>
      <c r="T307" s="898"/>
      <c r="U307" s="898"/>
      <c r="V307" s="898"/>
      <c r="W307" s="898"/>
      <c r="X307" s="898"/>
      <c r="Y307" s="898"/>
      <c r="Z307" s="898"/>
      <c r="AA307" s="898"/>
      <c r="AB307" s="898"/>
      <c r="AC307" s="898"/>
      <c r="AD307" s="898"/>
      <c r="AE307" s="898"/>
      <c r="AF307" s="898"/>
      <c r="AG307" s="898"/>
      <c r="AH307" s="898"/>
      <c r="AI307" s="898"/>
      <c r="AJ307" s="898"/>
      <c r="AK307" s="898"/>
      <c r="AL307" s="898"/>
      <c r="AM307" s="898"/>
      <c r="AN307" s="898"/>
      <c r="AO307" s="898"/>
      <c r="AP307" s="898"/>
      <c r="AQ307" s="898"/>
      <c r="AR307" s="898"/>
      <c r="AS307" s="898"/>
      <c r="AT307" s="898"/>
      <c r="AU307" s="898"/>
      <c r="AV307" s="898"/>
      <c r="AW307" s="898"/>
      <c r="AX307" s="898"/>
      <c r="AY307" s="898"/>
      <c r="AZ307" s="898"/>
      <c r="BA307" s="898"/>
      <c r="BB307" s="898"/>
      <c r="BC307" s="898"/>
      <c r="BD307" s="898"/>
      <c r="BE307" s="898"/>
      <c r="BF307" s="898"/>
      <c r="BG307" s="898"/>
      <c r="BH307" s="898"/>
      <c r="BI307" s="898"/>
      <c r="BJ307" s="898"/>
      <c r="BK307" s="898"/>
      <c r="BL307" s="898"/>
      <c r="BM307" s="898"/>
      <c r="BN307" s="898"/>
      <c r="BO307" s="898"/>
      <c r="BP307" s="898"/>
      <c r="BQ307" s="898"/>
      <c r="BR307" s="898"/>
      <c r="BS307" s="898"/>
      <c r="BT307" s="898"/>
      <c r="BU307" s="898"/>
      <c r="BV307" s="898"/>
      <c r="BW307" s="898"/>
      <c r="BX307" s="898"/>
      <c r="BY307" s="898"/>
      <c r="BZ307" s="898"/>
      <c r="CA307" s="898"/>
      <c r="CB307" s="898"/>
      <c r="CC307" s="898"/>
      <c r="CD307" s="898"/>
      <c r="CE307" s="898"/>
      <c r="CF307" s="898"/>
      <c r="CG307" s="898"/>
      <c r="CH307" s="1326"/>
      <c r="CJ307" s="1069"/>
      <c r="CK307" s="1070"/>
    </row>
    <row r="308" spans="2:89" ht="18" customHeight="1">
      <c r="B308" s="1456"/>
      <c r="C308" s="1457"/>
      <c r="D308" s="1164" t="s">
        <v>569</v>
      </c>
      <c r="E308" s="1165"/>
      <c r="F308" s="1165"/>
      <c r="G308" s="1165"/>
      <c r="H308" s="1165"/>
      <c r="I308" s="1165"/>
      <c r="J308" s="1165"/>
      <c r="K308" s="1165"/>
      <c r="L308" s="1165"/>
      <c r="M308" s="1165"/>
      <c r="N308" s="1165"/>
      <c r="O308" s="1165"/>
      <c r="P308" s="1165"/>
      <c r="Q308" s="1165"/>
      <c r="R308" s="1165"/>
      <c r="S308" s="1165"/>
      <c r="T308" s="1165"/>
      <c r="U308" s="1165"/>
      <c r="V308" s="1165"/>
      <c r="W308" s="1165"/>
      <c r="X308" s="1165"/>
      <c r="Y308" s="1165"/>
      <c r="Z308" s="1165"/>
      <c r="AA308" s="1165"/>
      <c r="AB308" s="1165"/>
      <c r="AC308" s="1165"/>
      <c r="AD308" s="1165"/>
      <c r="AE308" s="1165"/>
      <c r="AF308" s="1165"/>
      <c r="AG308" s="1165"/>
      <c r="AH308" s="1165"/>
      <c r="AI308" s="1165"/>
      <c r="AJ308" s="1165"/>
      <c r="AK308" s="1165"/>
      <c r="AL308" s="1165"/>
      <c r="AM308" s="1165"/>
      <c r="AN308" s="1165"/>
      <c r="AO308" s="1165"/>
      <c r="AP308" s="1165"/>
      <c r="AQ308" s="1165"/>
      <c r="AR308" s="1165"/>
      <c r="AS308" s="1165"/>
      <c r="AT308" s="1165"/>
      <c r="AU308" s="1165"/>
      <c r="AV308" s="1165"/>
      <c r="AW308" s="1165"/>
      <c r="AX308" s="1165"/>
      <c r="AY308" s="1165"/>
      <c r="AZ308" s="1165"/>
      <c r="BA308" s="1165"/>
      <c r="BB308" s="1165"/>
      <c r="BC308" s="1165"/>
      <c r="BD308" s="1165"/>
      <c r="BE308" s="1165"/>
      <c r="BF308" s="1165"/>
      <c r="BG308" s="1166"/>
      <c r="BH308" s="1370" t="str">
        <f>IFERROR((ROUNDDOWN(AI69/BW285,0)),"")</f>
        <v/>
      </c>
      <c r="BI308" s="1371"/>
      <c r="BJ308" s="1371"/>
      <c r="BK308" s="1371"/>
      <c r="BL308" s="1371"/>
      <c r="BM308" s="1371"/>
      <c r="BN308" s="1371"/>
      <c r="BO308" s="1371"/>
      <c r="BP308" s="1371"/>
      <c r="BQ308" s="1371"/>
      <c r="BR308" s="1371"/>
      <c r="BS308" s="1371"/>
      <c r="BT308" s="1371"/>
      <c r="BU308" s="1372"/>
      <c r="BV308" s="1373" t="s">
        <v>100</v>
      </c>
      <c r="BW308" s="1373"/>
      <c r="BX308" s="1373"/>
      <c r="BY308" s="1373"/>
      <c r="BZ308" s="1373"/>
      <c r="CA308" s="1373"/>
      <c r="CB308" s="1373"/>
      <c r="CC308" s="1373"/>
      <c r="CD308" s="1373"/>
      <c r="CE308" s="1373"/>
      <c r="CF308" s="1373"/>
      <c r="CG308" s="1367"/>
      <c r="CH308" s="1368"/>
      <c r="CJ308" s="1069"/>
      <c r="CK308" s="1070"/>
    </row>
    <row r="309" spans="2:89" ht="18" customHeight="1">
      <c r="B309" s="1456"/>
      <c r="C309" s="1457"/>
      <c r="D309" s="1448" t="s">
        <v>356</v>
      </c>
      <c r="E309" s="1449"/>
      <c r="F309" s="1449"/>
      <c r="G309" s="1449"/>
      <c r="H309" s="1449"/>
      <c r="I309" s="1449"/>
      <c r="J309" s="1449"/>
      <c r="K309" s="1449"/>
      <c r="L309" s="1449"/>
      <c r="M309" s="1449"/>
      <c r="N309" s="1449"/>
      <c r="O309" s="1449"/>
      <c r="P309" s="1449"/>
      <c r="Q309" s="1449"/>
      <c r="R309" s="1449"/>
      <c r="S309" s="1449"/>
      <c r="T309" s="1449"/>
      <c r="U309" s="1449"/>
      <c r="V309" s="1449"/>
      <c r="W309" s="1449"/>
      <c r="X309" s="1449"/>
      <c r="Y309" s="1449"/>
      <c r="Z309" s="1449"/>
      <c r="AA309" s="1449"/>
      <c r="AB309" s="1449"/>
      <c r="AC309" s="1449"/>
      <c r="AD309" s="1449"/>
      <c r="AE309" s="1449"/>
      <c r="AF309" s="1449"/>
      <c r="AG309" s="1449"/>
      <c r="AH309" s="1449"/>
      <c r="AI309" s="1449"/>
      <c r="AJ309" s="1449"/>
      <c r="AK309" s="1449"/>
      <c r="AL309" s="1449"/>
      <c r="AM309" s="1449"/>
      <c r="AN309" s="1449"/>
      <c r="AO309" s="1449"/>
      <c r="AP309" s="1449"/>
      <c r="AQ309" s="1449"/>
      <c r="AR309" s="1449"/>
      <c r="AS309" s="1449"/>
      <c r="AT309" s="1449"/>
      <c r="AU309" s="1449"/>
      <c r="AV309" s="1449"/>
      <c r="AW309" s="1449"/>
      <c r="AX309" s="1449"/>
      <c r="AY309" s="1449"/>
      <c r="AZ309" s="1449"/>
      <c r="BA309" s="1449"/>
      <c r="BB309" s="1449"/>
      <c r="BC309" s="1449"/>
      <c r="BD309" s="1449"/>
      <c r="BE309" s="1449"/>
      <c r="BF309" s="1449"/>
      <c r="BG309" s="1449"/>
      <c r="BH309" s="1364"/>
      <c r="BI309" s="1365"/>
      <c r="BJ309" s="1365"/>
      <c r="BK309" s="1365"/>
      <c r="BL309" s="1365"/>
      <c r="BM309" s="1365"/>
      <c r="BN309" s="1365"/>
      <c r="BO309" s="1365"/>
      <c r="BP309" s="1365"/>
      <c r="BQ309" s="1365"/>
      <c r="BR309" s="1365"/>
      <c r="BS309" s="1365"/>
      <c r="BT309" s="1365"/>
      <c r="BU309" s="1366"/>
      <c r="BV309" s="1373" t="s">
        <v>101</v>
      </c>
      <c r="BW309" s="1373"/>
      <c r="BX309" s="1373"/>
      <c r="BY309" s="1373"/>
      <c r="BZ309" s="1373"/>
      <c r="CA309" s="1373"/>
      <c r="CB309" s="1373"/>
      <c r="CC309" s="1373"/>
      <c r="CD309" s="1373"/>
      <c r="CE309" s="1373"/>
      <c r="CF309" s="1373"/>
      <c r="CG309" s="1367"/>
      <c r="CH309" s="1368"/>
      <c r="CJ309" s="1069"/>
      <c r="CK309" s="1070"/>
    </row>
    <row r="310" spans="2:89" ht="18" customHeight="1">
      <c r="B310" s="1456"/>
      <c r="C310" s="1458"/>
      <c r="D310" s="1552" t="s">
        <v>357</v>
      </c>
      <c r="E310" s="1553"/>
      <c r="F310" s="1553"/>
      <c r="G310" s="1553"/>
      <c r="H310" s="1553"/>
      <c r="I310" s="1553"/>
      <c r="J310" s="1553"/>
      <c r="K310" s="1553"/>
      <c r="L310" s="1553"/>
      <c r="M310" s="1553"/>
      <c r="N310" s="1553"/>
      <c r="O310" s="1553"/>
      <c r="P310" s="1553"/>
      <c r="Q310" s="1553"/>
      <c r="R310" s="1553"/>
      <c r="S310" s="1553"/>
      <c r="T310" s="1553"/>
      <c r="U310" s="1553"/>
      <c r="V310" s="1553"/>
      <c r="W310" s="1553"/>
      <c r="X310" s="1553"/>
      <c r="Y310" s="1553"/>
      <c r="Z310" s="1553"/>
      <c r="AA310" s="1553"/>
      <c r="AB310" s="1553"/>
      <c r="AC310" s="1553"/>
      <c r="AD310" s="1553"/>
      <c r="AE310" s="1553"/>
      <c r="AF310" s="1553"/>
      <c r="AG310" s="1553"/>
      <c r="AH310" s="1553"/>
      <c r="AI310" s="1553"/>
      <c r="AJ310" s="1553"/>
      <c r="AK310" s="1553"/>
      <c r="AL310" s="1553"/>
      <c r="AM310" s="1553"/>
      <c r="AN310" s="1553"/>
      <c r="AO310" s="1553"/>
      <c r="AP310" s="1553"/>
      <c r="AQ310" s="1553"/>
      <c r="AR310" s="1553"/>
      <c r="AS310" s="1553"/>
      <c r="AT310" s="1553"/>
      <c r="AU310" s="1553"/>
      <c r="AV310" s="1553"/>
      <c r="AW310" s="1553"/>
      <c r="AX310" s="1553"/>
      <c r="AY310" s="1553"/>
      <c r="AZ310" s="1553"/>
      <c r="BA310" s="1553"/>
      <c r="BB310" s="1553"/>
      <c r="BC310" s="1553"/>
      <c r="BD310" s="1553"/>
      <c r="BE310" s="1553"/>
      <c r="BF310" s="1553"/>
      <c r="BG310" s="1554"/>
      <c r="BH310" s="614"/>
      <c r="BI310" s="615"/>
      <c r="BJ310" s="615"/>
      <c r="BK310" s="615"/>
      <c r="BL310" s="615"/>
      <c r="BM310" s="615"/>
      <c r="BN310" s="615"/>
      <c r="BO310" s="615"/>
      <c r="BP310" s="615"/>
      <c r="BQ310" s="615"/>
      <c r="BR310" s="615"/>
      <c r="BS310" s="615"/>
      <c r="BT310" s="615"/>
      <c r="BU310" s="616"/>
      <c r="BV310" s="1373" t="s">
        <v>101</v>
      </c>
      <c r="BW310" s="1373"/>
      <c r="BX310" s="1373"/>
      <c r="BY310" s="1373"/>
      <c r="BZ310" s="1373"/>
      <c r="CA310" s="1373"/>
      <c r="CB310" s="1373"/>
      <c r="CC310" s="1373"/>
      <c r="CD310" s="1373"/>
      <c r="CE310" s="1373"/>
      <c r="CF310" s="1373"/>
      <c r="CG310" s="1369"/>
      <c r="CH310" s="1368"/>
      <c r="CJ310" s="1069"/>
      <c r="CK310" s="1070"/>
    </row>
    <row r="311" spans="2:89" ht="18" customHeight="1">
      <c r="B311" s="1456"/>
      <c r="C311" s="1458"/>
      <c r="D311" s="1221" t="s">
        <v>360</v>
      </c>
      <c r="E311" s="1221"/>
      <c r="F311" s="1221"/>
      <c r="G311" s="1221"/>
      <c r="H311" s="1221"/>
      <c r="I311" s="1221"/>
      <c r="J311" s="1221"/>
      <c r="K311" s="1221"/>
      <c r="L311" s="1221"/>
      <c r="M311" s="1221"/>
      <c r="N311" s="1221"/>
      <c r="O311" s="1221"/>
      <c r="P311" s="1221"/>
      <c r="Q311" s="1221"/>
      <c r="R311" s="1221"/>
      <c r="S311" s="1221"/>
      <c r="T311" s="1221"/>
      <c r="U311" s="1221"/>
      <c r="V311" s="1221"/>
      <c r="W311" s="1221"/>
      <c r="X311" s="1221"/>
      <c r="Y311" s="1221"/>
      <c r="Z311" s="1221"/>
      <c r="AA311" s="1221"/>
      <c r="AB311" s="1221"/>
      <c r="AC311" s="1221"/>
      <c r="AD311" s="1221"/>
      <c r="AE311" s="1221"/>
      <c r="AF311" s="1221"/>
      <c r="AG311" s="1221"/>
      <c r="AH311" s="1221"/>
      <c r="AI311" s="1221"/>
      <c r="AJ311" s="1221"/>
      <c r="AK311" s="1221"/>
      <c r="AL311" s="1221"/>
      <c r="AM311" s="1221"/>
      <c r="AN311" s="1221"/>
      <c r="AO311" s="1221"/>
      <c r="AP311" s="1221"/>
      <c r="AQ311" s="1221"/>
      <c r="AR311" s="1221"/>
      <c r="AS311" s="1221"/>
      <c r="AT311" s="1221"/>
      <c r="AU311" s="1221"/>
      <c r="AV311" s="1221"/>
      <c r="AW311" s="1221"/>
      <c r="AX311" s="1221"/>
      <c r="AY311" s="1221"/>
      <c r="AZ311" s="1221"/>
      <c r="BA311" s="1221"/>
      <c r="BB311" s="1221"/>
      <c r="BC311" s="1221"/>
      <c r="BD311" s="1221"/>
      <c r="BE311" s="1221"/>
      <c r="BF311" s="1221"/>
      <c r="BG311" s="1221"/>
      <c r="BH311" s="1322">
        <f>AI69</f>
        <v>0</v>
      </c>
      <c r="BI311" s="1323"/>
      <c r="BJ311" s="1323"/>
      <c r="BK311" s="1323"/>
      <c r="BL311" s="1323"/>
      <c r="BM311" s="1323"/>
      <c r="BN311" s="1323"/>
      <c r="BO311" s="1323"/>
      <c r="BP311" s="1323"/>
      <c r="BQ311" s="1323"/>
      <c r="BR311" s="1323"/>
      <c r="BS311" s="1323"/>
      <c r="BT311" s="1323"/>
      <c r="BU311" s="1324"/>
      <c r="BV311" s="1317" t="s">
        <v>338</v>
      </c>
      <c r="BW311" s="1317"/>
      <c r="BX311" s="1317"/>
      <c r="BY311" s="1317"/>
      <c r="BZ311" s="1317"/>
      <c r="CA311" s="1317"/>
      <c r="CB311" s="1317"/>
      <c r="CC311" s="1317"/>
      <c r="CD311" s="1317"/>
      <c r="CE311" s="1317"/>
      <c r="CF311" s="1317"/>
      <c r="CG311" s="1369"/>
      <c r="CH311" s="1368"/>
      <c r="CJ311" s="1069"/>
      <c r="CK311" s="1070"/>
    </row>
    <row r="312" spans="2:89" ht="18" customHeight="1">
      <c r="B312" s="1456"/>
      <c r="C312" s="1458"/>
      <c r="D312" s="1221" t="s">
        <v>361</v>
      </c>
      <c r="E312" s="1221"/>
      <c r="F312" s="1221"/>
      <c r="G312" s="1221"/>
      <c r="H312" s="1221"/>
      <c r="I312" s="1221"/>
      <c r="J312" s="1221"/>
      <c r="K312" s="1221"/>
      <c r="L312" s="1221"/>
      <c r="M312" s="1221"/>
      <c r="N312" s="1221"/>
      <c r="O312" s="1221"/>
      <c r="P312" s="1221"/>
      <c r="Q312" s="1221"/>
      <c r="R312" s="1221"/>
      <c r="S312" s="1221"/>
      <c r="T312" s="1221"/>
      <c r="U312" s="1221"/>
      <c r="V312" s="1221"/>
      <c r="W312" s="1221"/>
      <c r="X312" s="1221"/>
      <c r="Y312" s="1221"/>
      <c r="Z312" s="1221"/>
      <c r="AA312" s="1221"/>
      <c r="AB312" s="1221"/>
      <c r="AC312" s="1221"/>
      <c r="AD312" s="1221"/>
      <c r="AE312" s="1221"/>
      <c r="AF312" s="1221"/>
      <c r="AG312" s="1221"/>
      <c r="AH312" s="1221"/>
      <c r="AI312" s="1221"/>
      <c r="AJ312" s="1221"/>
      <c r="AK312" s="1221"/>
      <c r="AL312" s="1221"/>
      <c r="AM312" s="1221"/>
      <c r="AN312" s="1221"/>
      <c r="AO312" s="1221"/>
      <c r="AP312" s="1221"/>
      <c r="AQ312" s="1221"/>
      <c r="AR312" s="1221"/>
      <c r="AS312" s="1221"/>
      <c r="AT312" s="1221"/>
      <c r="AU312" s="1221"/>
      <c r="AV312" s="1221"/>
      <c r="AW312" s="1221"/>
      <c r="AX312" s="1221"/>
      <c r="AY312" s="1221"/>
      <c r="AZ312" s="1221"/>
      <c r="BA312" s="1221"/>
      <c r="BB312" s="1221"/>
      <c r="BC312" s="1221"/>
      <c r="BD312" s="1221"/>
      <c r="BE312" s="1221"/>
      <c r="BF312" s="1221"/>
      <c r="BG312" s="1221"/>
      <c r="BH312" s="1322">
        <f>AY69</f>
        <v>0</v>
      </c>
      <c r="BI312" s="1323"/>
      <c r="BJ312" s="1323"/>
      <c r="BK312" s="1323"/>
      <c r="BL312" s="1323"/>
      <c r="BM312" s="1323"/>
      <c r="BN312" s="1323"/>
      <c r="BO312" s="1323"/>
      <c r="BP312" s="1323"/>
      <c r="BQ312" s="1323"/>
      <c r="BR312" s="1323"/>
      <c r="BS312" s="1323"/>
      <c r="BT312" s="1323"/>
      <c r="BU312" s="1324"/>
      <c r="BV312" s="1317" t="s">
        <v>338</v>
      </c>
      <c r="BW312" s="1317"/>
      <c r="BX312" s="1317"/>
      <c r="BY312" s="1317"/>
      <c r="BZ312" s="1317"/>
      <c r="CA312" s="1317"/>
      <c r="CB312" s="1317"/>
      <c r="CC312" s="1317"/>
      <c r="CD312" s="1317"/>
      <c r="CE312" s="1317"/>
      <c r="CF312" s="1317"/>
      <c r="CG312" s="1369"/>
      <c r="CH312" s="1368"/>
      <c r="CJ312" s="1069"/>
      <c r="CK312" s="1070"/>
    </row>
    <row r="313" spans="2:89" ht="13.5" customHeight="1">
      <c r="B313" s="1456"/>
      <c r="C313" s="1458"/>
      <c r="D313" s="1214"/>
      <c r="E313" s="1214"/>
      <c r="F313" s="1214"/>
      <c r="G313" s="1214"/>
      <c r="H313" s="1214"/>
      <c r="I313" s="1214"/>
      <c r="J313" s="1214"/>
      <c r="K313" s="1214"/>
      <c r="L313" s="1214"/>
      <c r="M313" s="1214"/>
      <c r="N313" s="1214"/>
      <c r="O313" s="1214"/>
      <c r="P313" s="1214"/>
      <c r="Q313" s="1214"/>
      <c r="R313" s="1214"/>
      <c r="S313" s="1214"/>
      <c r="T313" s="1214"/>
      <c r="U313" s="1214"/>
      <c r="V313" s="1214"/>
      <c r="W313" s="1214"/>
      <c r="X313" s="1214"/>
      <c r="Y313" s="1214"/>
      <c r="Z313" s="1214"/>
      <c r="AA313" s="1214"/>
      <c r="AB313" s="1214"/>
      <c r="AC313" s="1214"/>
      <c r="AD313" s="1214"/>
      <c r="AE313" s="1214"/>
      <c r="AF313" s="1214"/>
      <c r="AG313" s="1214"/>
      <c r="AH313" s="1214"/>
      <c r="AI313" s="1214"/>
      <c r="AJ313" s="1214"/>
      <c r="AK313" s="1214"/>
      <c r="AL313" s="1214"/>
      <c r="AM313" s="1214"/>
      <c r="AN313" s="1214"/>
      <c r="AO313" s="1214"/>
      <c r="AP313" s="1214"/>
      <c r="AQ313" s="1214"/>
      <c r="AR313" s="1214"/>
      <c r="AS313" s="1214"/>
      <c r="AT313" s="1214"/>
      <c r="AU313" s="1214"/>
      <c r="AV313" s="1214"/>
      <c r="AW313" s="1214"/>
      <c r="AX313" s="1214"/>
      <c r="AY313" s="1214"/>
      <c r="AZ313" s="1214"/>
      <c r="BA313" s="1214"/>
      <c r="BB313" s="1214"/>
      <c r="BC313" s="1214"/>
      <c r="BD313" s="1214"/>
      <c r="BE313" s="1214"/>
      <c r="BF313" s="1214"/>
      <c r="BG313" s="1214"/>
      <c r="BH313" s="1374"/>
      <c r="BI313" s="1374"/>
      <c r="BJ313" s="1374"/>
      <c r="BK313" s="1374"/>
      <c r="BL313" s="1374"/>
      <c r="BM313" s="1374"/>
      <c r="BN313" s="1374"/>
      <c r="BO313" s="1374"/>
      <c r="BP313" s="1374"/>
      <c r="BQ313" s="1374"/>
      <c r="BR313" s="1374"/>
      <c r="BS313" s="1374"/>
      <c r="BT313" s="1374"/>
      <c r="BU313" s="1374"/>
      <c r="BV313" s="1459"/>
      <c r="BW313" s="1459"/>
      <c r="BX313" s="1459"/>
      <c r="BY313" s="1459"/>
      <c r="BZ313" s="1459"/>
      <c r="CA313" s="1459"/>
      <c r="CB313" s="1459"/>
      <c r="CC313" s="1459"/>
      <c r="CD313" s="1459"/>
      <c r="CE313" s="1459"/>
      <c r="CF313" s="1459"/>
      <c r="CG313" s="1369"/>
      <c r="CH313" s="1368"/>
      <c r="CJ313" s="1069"/>
      <c r="CK313" s="1070"/>
    </row>
    <row r="314" spans="2:89" ht="18" customHeight="1">
      <c r="B314" s="1382" t="s">
        <v>195</v>
      </c>
      <c r="C314" s="898"/>
      <c r="D314" s="898"/>
      <c r="E314" s="898"/>
      <c r="F314" s="898"/>
      <c r="G314" s="898"/>
      <c r="H314" s="898"/>
      <c r="I314" s="898"/>
      <c r="J314" s="898"/>
      <c r="K314" s="898"/>
      <c r="L314" s="898"/>
      <c r="M314" s="898"/>
      <c r="N314" s="898"/>
      <c r="O314" s="898"/>
      <c r="P314" s="898"/>
      <c r="Q314" s="898"/>
      <c r="R314" s="898"/>
      <c r="S314" s="898"/>
      <c r="T314" s="898"/>
      <c r="U314" s="898"/>
      <c r="V314" s="898"/>
      <c r="W314" s="898"/>
      <c r="X314" s="898"/>
      <c r="Y314" s="898"/>
      <c r="Z314" s="898"/>
      <c r="AA314" s="898"/>
      <c r="AB314" s="898"/>
      <c r="AC314" s="898"/>
      <c r="AD314" s="898"/>
      <c r="AE314" s="898"/>
      <c r="AF314" s="898"/>
      <c r="AG314" s="898"/>
      <c r="AH314" s="898"/>
      <c r="AI314" s="898"/>
      <c r="AJ314" s="898"/>
      <c r="AK314" s="898"/>
      <c r="AL314" s="898"/>
      <c r="AM314" s="898"/>
      <c r="AN314" s="898"/>
      <c r="AO314" s="898"/>
      <c r="AP314" s="898"/>
      <c r="AQ314" s="898"/>
      <c r="AR314" s="898"/>
      <c r="AS314" s="898"/>
      <c r="AT314" s="898"/>
      <c r="AU314" s="898"/>
      <c r="AV314" s="898"/>
      <c r="AW314" s="898"/>
      <c r="AX314" s="898"/>
      <c r="AY314" s="898"/>
      <c r="AZ314" s="898"/>
      <c r="BA314" s="898"/>
      <c r="BB314" s="898"/>
      <c r="BC314" s="898"/>
      <c r="BD314" s="898"/>
      <c r="BE314" s="898"/>
      <c r="BF314" s="898"/>
      <c r="BG314" s="898"/>
      <c r="BH314" s="898"/>
      <c r="BI314" s="898"/>
      <c r="BJ314" s="898"/>
      <c r="BK314" s="898"/>
      <c r="BL314" s="898"/>
      <c r="BM314" s="898"/>
      <c r="BN314" s="898"/>
      <c r="BO314" s="898"/>
      <c r="BP314" s="898"/>
      <c r="BQ314" s="898"/>
      <c r="BR314" s="898"/>
      <c r="BS314" s="898"/>
      <c r="BT314" s="898"/>
      <c r="BU314" s="898"/>
      <c r="BV314" s="898"/>
      <c r="BW314" s="898"/>
      <c r="BX314" s="898"/>
      <c r="BY314" s="898"/>
      <c r="BZ314" s="898"/>
      <c r="CA314" s="898"/>
      <c r="CB314" s="898"/>
      <c r="CC314" s="898"/>
      <c r="CD314" s="898"/>
      <c r="CE314" s="898"/>
      <c r="CF314" s="898"/>
      <c r="CG314" s="898"/>
      <c r="CH314" s="1326"/>
      <c r="CJ314" s="1071"/>
      <c r="CK314" s="1072"/>
    </row>
    <row r="315" spans="2:89" ht="18" customHeight="1">
      <c r="B315" s="651"/>
      <c r="C315" s="884"/>
      <c r="D315" s="884"/>
      <c r="E315" s="884"/>
      <c r="F315" s="884"/>
      <c r="G315" s="884"/>
      <c r="H315" s="884"/>
      <c r="I315" s="884"/>
      <c r="J315" s="884"/>
      <c r="K315" s="884"/>
      <c r="L315" s="884"/>
      <c r="M315" s="884"/>
      <c r="N315" s="884"/>
      <c r="O315" s="884"/>
      <c r="P315" s="884"/>
      <c r="Q315" s="884"/>
      <c r="R315" s="884"/>
      <c r="S315" s="884"/>
      <c r="T315" s="884"/>
      <c r="U315" s="884"/>
      <c r="V315" s="884"/>
      <c r="W315" s="884"/>
      <c r="X315" s="884"/>
      <c r="Y315" s="884"/>
      <c r="Z315" s="884"/>
      <c r="AA315" s="884"/>
      <c r="AB315" s="884"/>
      <c r="AC315" s="884"/>
      <c r="AD315" s="884"/>
      <c r="AE315" s="884"/>
      <c r="AF315" s="884"/>
      <c r="AG315" s="884"/>
      <c r="AH315" s="884"/>
      <c r="AI315" s="884"/>
      <c r="AJ315" s="884"/>
      <c r="AK315" s="884"/>
      <c r="AL315" s="884"/>
      <c r="AM315" s="884"/>
      <c r="AN315" s="884"/>
      <c r="AO315" s="884"/>
      <c r="AP315" s="884"/>
      <c r="AQ315" s="884"/>
      <c r="AR315" s="884"/>
      <c r="AS315" s="884"/>
      <c r="AT315" s="884"/>
      <c r="AU315" s="884"/>
      <c r="AV315" s="884"/>
      <c r="AW315" s="884"/>
      <c r="AX315" s="884"/>
      <c r="AY315" s="884"/>
      <c r="AZ315" s="884"/>
      <c r="BA315" s="884"/>
      <c r="BB315" s="884"/>
      <c r="BC315" s="884"/>
      <c r="BD315" s="884"/>
      <c r="BE315" s="884"/>
      <c r="BF315" s="884"/>
      <c r="BG315" s="884"/>
      <c r="BH315" s="884"/>
      <c r="BI315" s="884"/>
      <c r="BJ315" s="884"/>
      <c r="BK315" s="884"/>
      <c r="BL315" s="884"/>
      <c r="BM315" s="884"/>
      <c r="BN315" s="884"/>
      <c r="BO315" s="884"/>
      <c r="BP315" s="884"/>
      <c r="BQ315" s="884"/>
      <c r="BR315" s="884"/>
      <c r="BS315" s="884"/>
      <c r="BT315" s="884"/>
      <c r="BU315" s="884"/>
      <c r="BV315" s="884"/>
      <c r="BW315" s="884"/>
      <c r="BX315" s="884"/>
      <c r="BY315" s="884"/>
      <c r="BZ315" s="884"/>
      <c r="CA315" s="884"/>
      <c r="CB315" s="884"/>
      <c r="CC315" s="884"/>
      <c r="CD315" s="884"/>
      <c r="CE315" s="884"/>
      <c r="CF315" s="884"/>
      <c r="CG315" s="884"/>
      <c r="CH315" s="303"/>
      <c r="CJ315" s="1202" t="s">
        <v>153</v>
      </c>
      <c r="CK315" s="1202"/>
    </row>
    <row r="316" spans="2:89" ht="18" customHeight="1">
      <c r="B316" s="1453" t="s">
        <v>417</v>
      </c>
      <c r="C316" s="1454"/>
      <c r="D316" s="1454"/>
      <c r="E316" s="1454"/>
      <c r="F316" s="1454"/>
      <c r="G316" s="1454"/>
      <c r="H316" s="1454"/>
      <c r="I316" s="1454"/>
      <c r="J316" s="1454"/>
      <c r="K316" s="1454"/>
      <c r="L316" s="1454"/>
      <c r="M316" s="1454"/>
      <c r="N316" s="1454"/>
      <c r="O316" s="1454"/>
      <c r="P316" s="1454"/>
      <c r="Q316" s="1454"/>
      <c r="R316" s="1454"/>
      <c r="S316" s="1454"/>
      <c r="T316" s="1454"/>
      <c r="U316" s="1454"/>
      <c r="V316" s="1454"/>
      <c r="W316" s="1454"/>
      <c r="X316" s="1454"/>
      <c r="Y316" s="1454"/>
      <c r="Z316" s="1454"/>
      <c r="AA316" s="1454"/>
      <c r="AB316" s="1454"/>
      <c r="AC316" s="1454"/>
      <c r="AD316" s="1454"/>
      <c r="AE316" s="1454"/>
      <c r="AF316" s="1454"/>
      <c r="AG316" s="1454"/>
      <c r="AH316" s="1454"/>
      <c r="AI316" s="1454"/>
      <c r="AJ316" s="1454"/>
      <c r="AK316" s="1454"/>
      <c r="AL316" s="1454"/>
      <c r="AM316" s="1454"/>
      <c r="AN316" s="1454"/>
      <c r="AO316" s="1454"/>
      <c r="AP316" s="1454"/>
      <c r="AQ316" s="1454"/>
      <c r="AR316" s="1454"/>
      <c r="AS316" s="1454"/>
      <c r="AT316" s="1454"/>
      <c r="AU316" s="1454"/>
      <c r="AV316" s="1454"/>
      <c r="AW316" s="1454"/>
      <c r="AX316" s="1454"/>
      <c r="AY316" s="1454"/>
      <c r="AZ316" s="1454"/>
      <c r="BA316" s="1454"/>
      <c r="BB316" s="1454"/>
      <c r="BC316" s="1454"/>
      <c r="BD316" s="1454"/>
      <c r="BE316" s="1454"/>
      <c r="BF316" s="1454"/>
      <c r="BG316" s="1454"/>
      <c r="BH316" s="1454"/>
      <c r="BI316" s="1454"/>
      <c r="BJ316" s="1454"/>
      <c r="BK316" s="1454"/>
      <c r="BL316" s="1454"/>
      <c r="BM316" s="1454"/>
      <c r="BN316" s="1454"/>
      <c r="BO316" s="1454"/>
      <c r="BP316" s="1454"/>
      <c r="BQ316" s="1454"/>
      <c r="BR316" s="1454"/>
      <c r="BS316" s="1454"/>
      <c r="BT316" s="1454"/>
      <c r="BU316" s="1454"/>
      <c r="BV316" s="1454"/>
      <c r="BW316" s="1454"/>
      <c r="BX316" s="1454"/>
      <c r="BY316" s="1454"/>
      <c r="BZ316" s="1454"/>
      <c r="CA316" s="1454"/>
      <c r="CB316" s="1454"/>
      <c r="CC316" s="1454"/>
      <c r="CD316" s="1454"/>
      <c r="CE316" s="1454"/>
      <c r="CF316" s="1454"/>
      <c r="CG316" s="1454"/>
      <c r="CH316" s="1455"/>
      <c r="CJ316" s="103" t="s">
        <v>142</v>
      </c>
      <c r="CK316" s="104" t="s">
        <v>419</v>
      </c>
    </row>
    <row r="317" spans="2:89" ht="18" customHeight="1">
      <c r="B317" s="1325" t="s">
        <v>421</v>
      </c>
      <c r="C317" s="898"/>
      <c r="D317" s="898"/>
      <c r="E317" s="898"/>
      <c r="F317" s="898"/>
      <c r="G317" s="898"/>
      <c r="H317" s="898"/>
      <c r="I317" s="898"/>
      <c r="J317" s="898"/>
      <c r="K317" s="898"/>
      <c r="L317" s="898"/>
      <c r="M317" s="898"/>
      <c r="N317" s="898"/>
      <c r="O317" s="898"/>
      <c r="P317" s="898"/>
      <c r="Q317" s="898"/>
      <c r="R317" s="898"/>
      <c r="S317" s="898"/>
      <c r="T317" s="898"/>
      <c r="U317" s="898"/>
      <c r="V317" s="898"/>
      <c r="W317" s="898"/>
      <c r="X317" s="898"/>
      <c r="Y317" s="898"/>
      <c r="Z317" s="898"/>
      <c r="AA317" s="898"/>
      <c r="AB317" s="898"/>
      <c r="AC317" s="898"/>
      <c r="AD317" s="898"/>
      <c r="AE317" s="898"/>
      <c r="AF317" s="898"/>
      <c r="AG317" s="898"/>
      <c r="AH317" s="898"/>
      <c r="AI317" s="898"/>
      <c r="AJ317" s="898"/>
      <c r="AK317" s="898"/>
      <c r="AL317" s="898"/>
      <c r="AM317" s="898"/>
      <c r="AN317" s="898"/>
      <c r="AO317" s="898"/>
      <c r="AP317" s="898"/>
      <c r="AQ317" s="898"/>
      <c r="AR317" s="898"/>
      <c r="AS317" s="898"/>
      <c r="AT317" s="898"/>
      <c r="AU317" s="898"/>
      <c r="AV317" s="898"/>
      <c r="AW317" s="898"/>
      <c r="AX317" s="898"/>
      <c r="AY317" s="898"/>
      <c r="AZ317" s="898"/>
      <c r="BA317" s="898"/>
      <c r="BB317" s="898"/>
      <c r="BC317" s="898"/>
      <c r="BD317" s="898"/>
      <c r="BE317" s="898"/>
      <c r="BF317" s="898"/>
      <c r="BG317" s="898"/>
      <c r="BH317" s="898"/>
      <c r="BI317" s="898"/>
      <c r="BJ317" s="898"/>
      <c r="BK317" s="898"/>
      <c r="BL317" s="898"/>
      <c r="BM317" s="898"/>
      <c r="BN317" s="898"/>
      <c r="BO317" s="898"/>
      <c r="BP317" s="898"/>
      <c r="BQ317" s="898"/>
      <c r="BR317" s="898"/>
      <c r="BS317" s="898"/>
      <c r="BT317" s="898"/>
      <c r="BU317" s="898"/>
      <c r="BV317" s="898"/>
      <c r="BW317" s="898"/>
      <c r="BX317" s="898"/>
      <c r="BY317" s="898"/>
      <c r="BZ317" s="898"/>
      <c r="CA317" s="898"/>
      <c r="CB317" s="898"/>
      <c r="CC317" s="898"/>
      <c r="CD317" s="898"/>
      <c r="CE317" s="898"/>
      <c r="CF317" s="898"/>
      <c r="CG317" s="898"/>
      <c r="CH317" s="1326"/>
      <c r="CJ317" s="1051" t="s">
        <v>422</v>
      </c>
      <c r="CK317" s="1052"/>
    </row>
    <row r="318" spans="2:89" ht="18" customHeight="1">
      <c r="B318" s="651"/>
      <c r="C318" s="884"/>
      <c r="D318" s="884"/>
      <c r="E318" s="884"/>
      <c r="F318" s="884"/>
      <c r="G318" s="884"/>
      <c r="H318" s="884"/>
      <c r="I318" s="884"/>
      <c r="J318" s="884"/>
      <c r="K318" s="884"/>
      <c r="L318" s="884"/>
      <c r="M318" s="884"/>
      <c r="N318" s="884"/>
      <c r="O318" s="884"/>
      <c r="P318" s="884"/>
      <c r="Q318" s="884"/>
      <c r="R318" s="884"/>
      <c r="S318" s="884"/>
      <c r="T318" s="884"/>
      <c r="U318" s="884"/>
      <c r="V318" s="884"/>
      <c r="W318" s="884"/>
      <c r="X318" s="884"/>
      <c r="Y318" s="884"/>
      <c r="Z318" s="884"/>
      <c r="AA318" s="884"/>
      <c r="AB318" s="884"/>
      <c r="AC318" s="884"/>
      <c r="AD318" s="884"/>
      <c r="AE318" s="884"/>
      <c r="AF318" s="884"/>
      <c r="AG318" s="884"/>
      <c r="AH318" s="884"/>
      <c r="AI318" s="884"/>
      <c r="AJ318" s="884"/>
      <c r="AK318" s="884"/>
      <c r="AL318" s="884"/>
      <c r="AM318" s="884"/>
      <c r="AN318" s="884"/>
      <c r="AO318" s="884"/>
      <c r="AP318" s="884"/>
      <c r="AQ318" s="884"/>
      <c r="AR318" s="884"/>
      <c r="AS318" s="884"/>
      <c r="AT318" s="884"/>
      <c r="AU318" s="884"/>
      <c r="AV318" s="884"/>
      <c r="AW318" s="884"/>
      <c r="AX318" s="884"/>
      <c r="AY318" s="884"/>
      <c r="AZ318" s="884"/>
      <c r="BA318" s="884"/>
      <c r="BB318" s="884"/>
      <c r="BC318" s="884"/>
      <c r="BD318" s="884"/>
      <c r="BE318" s="884"/>
      <c r="BF318" s="884"/>
      <c r="BG318" s="884"/>
      <c r="BH318" s="884"/>
      <c r="BI318" s="884"/>
      <c r="BJ318" s="884"/>
      <c r="BK318" s="884"/>
      <c r="BL318" s="884"/>
      <c r="BM318" s="884"/>
      <c r="BN318" s="884"/>
      <c r="BO318" s="884"/>
      <c r="BP318" s="884"/>
      <c r="BQ318" s="884"/>
      <c r="BR318" s="884"/>
      <c r="BS318" s="884"/>
      <c r="BT318" s="884"/>
      <c r="BU318" s="884"/>
      <c r="BV318" s="884"/>
      <c r="BW318" s="884"/>
      <c r="BX318" s="884"/>
      <c r="BY318" s="884"/>
      <c r="BZ318" s="884"/>
      <c r="CA318" s="884"/>
      <c r="CB318" s="884"/>
      <c r="CC318" s="884"/>
      <c r="CD318" s="884"/>
      <c r="CE318" s="884"/>
      <c r="CF318" s="884"/>
      <c r="CG318" s="884"/>
      <c r="CH318" s="303"/>
      <c r="CJ318" s="1441" t="s">
        <v>142</v>
      </c>
      <c r="CK318" s="1068" t="s">
        <v>428</v>
      </c>
    </row>
    <row r="319" spans="2:89" ht="18" customHeight="1">
      <c r="B319" s="1325" t="s">
        <v>420</v>
      </c>
      <c r="C319" s="898"/>
      <c r="D319" s="898"/>
      <c r="E319" s="898"/>
      <c r="F319" s="898"/>
      <c r="G319" s="898"/>
      <c r="H319" s="898"/>
      <c r="I319" s="898"/>
      <c r="J319" s="898"/>
      <c r="K319" s="898"/>
      <c r="L319" s="898"/>
      <c r="M319" s="898"/>
      <c r="N319" s="898"/>
      <c r="O319" s="898"/>
      <c r="P319" s="898"/>
      <c r="Q319" s="898"/>
      <c r="R319" s="898"/>
      <c r="S319" s="898"/>
      <c r="T319" s="898"/>
      <c r="U319" s="898"/>
      <c r="V319" s="898"/>
      <c r="W319" s="898"/>
      <c r="X319" s="898"/>
      <c r="Y319" s="898"/>
      <c r="Z319" s="898"/>
      <c r="AA319" s="898"/>
      <c r="AB319" s="898"/>
      <c r="AC319" s="898"/>
      <c r="AD319" s="898"/>
      <c r="AE319" s="898"/>
      <c r="AF319" s="898"/>
      <c r="AG319" s="898"/>
      <c r="AH319" s="898"/>
      <c r="AI319" s="898"/>
      <c r="AJ319" s="898"/>
      <c r="AK319" s="898"/>
      <c r="AL319" s="898"/>
      <c r="AM319" s="898"/>
      <c r="AN319" s="898"/>
      <c r="AO319" s="898"/>
      <c r="AP319" s="898"/>
      <c r="AQ319" s="898"/>
      <c r="AR319" s="898"/>
      <c r="AS319" s="898"/>
      <c r="AT319" s="898"/>
      <c r="AU319" s="898"/>
      <c r="AV319" s="898"/>
      <c r="AW319" s="898"/>
      <c r="AX319" s="898"/>
      <c r="AY319" s="898"/>
      <c r="AZ319" s="898"/>
      <c r="BA319" s="898"/>
      <c r="BB319" s="898"/>
      <c r="BC319" s="898"/>
      <c r="BD319" s="898"/>
      <c r="BE319" s="898"/>
      <c r="BF319" s="898"/>
      <c r="BG319" s="898"/>
      <c r="BH319" s="898"/>
      <c r="BI319" s="898"/>
      <c r="BJ319" s="898"/>
      <c r="BK319" s="898"/>
      <c r="BL319" s="898"/>
      <c r="BM319" s="898"/>
      <c r="BN319" s="898"/>
      <c r="BO319" s="898"/>
      <c r="BP319" s="898"/>
      <c r="BQ319" s="898"/>
      <c r="BR319" s="898"/>
      <c r="BS319" s="898"/>
      <c r="BT319" s="898"/>
      <c r="BU319" s="898"/>
      <c r="BV319" s="898"/>
      <c r="BW319" s="898"/>
      <c r="BX319" s="898"/>
      <c r="BY319" s="898"/>
      <c r="BZ319" s="898"/>
      <c r="CA319" s="898"/>
      <c r="CB319" s="898"/>
      <c r="CC319" s="898"/>
      <c r="CD319" s="898"/>
      <c r="CE319" s="898"/>
      <c r="CF319" s="898"/>
      <c r="CG319" s="898"/>
      <c r="CH319" s="1326"/>
      <c r="CJ319" s="1442"/>
      <c r="CK319" s="1070"/>
    </row>
    <row r="320" spans="2:89" ht="18" customHeight="1">
      <c r="B320" s="651"/>
      <c r="C320" s="884"/>
      <c r="D320" s="884"/>
      <c r="E320" s="884"/>
      <c r="F320" s="884"/>
      <c r="G320" s="884"/>
      <c r="H320" s="884"/>
      <c r="I320" s="884"/>
      <c r="J320" s="884"/>
      <c r="K320" s="884"/>
      <c r="L320" s="884"/>
      <c r="M320" s="884"/>
      <c r="N320" s="884"/>
      <c r="O320" s="884"/>
      <c r="P320" s="884"/>
      <c r="Q320" s="884"/>
      <c r="R320" s="884"/>
      <c r="S320" s="884"/>
      <c r="T320" s="884"/>
      <c r="U320" s="884"/>
      <c r="V320" s="884"/>
      <c r="W320" s="884"/>
      <c r="X320" s="884"/>
      <c r="Y320" s="884"/>
      <c r="Z320" s="884"/>
      <c r="AA320" s="884"/>
      <c r="AB320" s="884"/>
      <c r="AC320" s="884"/>
      <c r="AD320" s="884"/>
      <c r="AE320" s="884"/>
      <c r="AF320" s="884"/>
      <c r="AG320" s="884"/>
      <c r="AH320" s="884"/>
      <c r="AI320" s="884"/>
      <c r="AJ320" s="884"/>
      <c r="AK320" s="884"/>
      <c r="AL320" s="884"/>
      <c r="AM320" s="884"/>
      <c r="AN320" s="884"/>
      <c r="AO320" s="884"/>
      <c r="AP320" s="884"/>
      <c r="AQ320" s="884"/>
      <c r="AR320" s="884"/>
      <c r="AS320" s="884"/>
      <c r="AT320" s="884"/>
      <c r="AU320" s="884"/>
      <c r="AV320" s="884"/>
      <c r="AW320" s="884"/>
      <c r="AX320" s="884"/>
      <c r="AY320" s="884"/>
      <c r="AZ320" s="884"/>
      <c r="BA320" s="884"/>
      <c r="BB320" s="884"/>
      <c r="BC320" s="884"/>
      <c r="BD320" s="884"/>
      <c r="BE320" s="884"/>
      <c r="BF320" s="884"/>
      <c r="BG320" s="884"/>
      <c r="BH320" s="884"/>
      <c r="BI320" s="884"/>
      <c r="BJ320" s="884"/>
      <c r="BK320" s="884"/>
      <c r="BL320" s="884"/>
      <c r="BM320" s="884"/>
      <c r="BN320" s="884"/>
      <c r="BO320" s="884"/>
      <c r="BP320" s="884"/>
      <c r="BQ320" s="884"/>
      <c r="BR320" s="884"/>
      <c r="BS320" s="884"/>
      <c r="BT320" s="884"/>
      <c r="BU320" s="884"/>
      <c r="BV320" s="884"/>
      <c r="BW320" s="884"/>
      <c r="BX320" s="884"/>
      <c r="BY320" s="884"/>
      <c r="BZ320" s="884"/>
      <c r="CA320" s="884"/>
      <c r="CB320" s="884"/>
      <c r="CC320" s="884"/>
      <c r="CD320" s="884"/>
      <c r="CE320" s="884"/>
      <c r="CF320" s="884"/>
      <c r="CG320" s="884"/>
      <c r="CH320" s="303"/>
      <c r="CJ320" s="1442"/>
      <c r="CK320" s="1070"/>
    </row>
    <row r="321" spans="2:89" ht="18" customHeight="1" thickBot="1">
      <c r="B321" s="1327" t="s">
        <v>418</v>
      </c>
      <c r="C321" s="1328"/>
      <c r="D321" s="1328"/>
      <c r="E321" s="1328"/>
      <c r="F321" s="1328"/>
      <c r="G321" s="1328"/>
      <c r="H321" s="1328"/>
      <c r="I321" s="1328"/>
      <c r="J321" s="1328"/>
      <c r="K321" s="1328"/>
      <c r="L321" s="1328"/>
      <c r="M321" s="1328"/>
      <c r="N321" s="1328"/>
      <c r="O321" s="1328"/>
      <c r="P321" s="1328"/>
      <c r="Q321" s="1328"/>
      <c r="R321" s="1328"/>
      <c r="S321" s="1328"/>
      <c r="T321" s="1328"/>
      <c r="U321" s="1328"/>
      <c r="V321" s="1328"/>
      <c r="W321" s="1328"/>
      <c r="X321" s="1328"/>
      <c r="Y321" s="1328"/>
      <c r="Z321" s="1328"/>
      <c r="AA321" s="1328"/>
      <c r="AB321" s="1328"/>
      <c r="AC321" s="1328"/>
      <c r="AD321" s="1328"/>
      <c r="AE321" s="1328"/>
      <c r="AF321" s="1328"/>
      <c r="AG321" s="1328"/>
      <c r="AH321" s="1328"/>
      <c r="AI321" s="1328"/>
      <c r="AJ321" s="1328"/>
      <c r="AK321" s="1328"/>
      <c r="AL321" s="1328"/>
      <c r="AM321" s="1328"/>
      <c r="AN321" s="1328"/>
      <c r="AO321" s="1328"/>
      <c r="AP321" s="1328"/>
      <c r="AQ321" s="1328"/>
      <c r="AR321" s="1328"/>
      <c r="AS321" s="1328"/>
      <c r="AT321" s="1328"/>
      <c r="AU321" s="1328"/>
      <c r="AV321" s="1328"/>
      <c r="AW321" s="1328"/>
      <c r="AX321" s="1328"/>
      <c r="AY321" s="1328"/>
      <c r="AZ321" s="1328"/>
      <c r="BA321" s="1328"/>
      <c r="BB321" s="1328"/>
      <c r="BC321" s="1328"/>
      <c r="BD321" s="1328"/>
      <c r="BE321" s="1328"/>
      <c r="BF321" s="1328"/>
      <c r="BG321" s="1328"/>
      <c r="BH321" s="1328"/>
      <c r="BI321" s="1328"/>
      <c r="BJ321" s="1328"/>
      <c r="BK321" s="1328"/>
      <c r="BL321" s="1328"/>
      <c r="BM321" s="1328"/>
      <c r="BN321" s="1328"/>
      <c r="BO321" s="1328"/>
      <c r="BP321" s="1328"/>
      <c r="BQ321" s="1328"/>
      <c r="BR321" s="1328"/>
      <c r="BS321" s="1328"/>
      <c r="BT321" s="1328"/>
      <c r="BU321" s="1328"/>
      <c r="BV321" s="1328"/>
      <c r="BW321" s="1328"/>
      <c r="BX321" s="1328"/>
      <c r="BY321" s="1328"/>
      <c r="BZ321" s="1328"/>
      <c r="CA321" s="1328"/>
      <c r="CB321" s="1328"/>
      <c r="CC321" s="1328"/>
      <c r="CD321" s="1328"/>
      <c r="CE321" s="1328"/>
      <c r="CF321" s="1328"/>
      <c r="CG321" s="1328"/>
      <c r="CH321" s="1329"/>
      <c r="CJ321" s="1443"/>
      <c r="CK321" s="1072"/>
    </row>
    <row r="322" spans="2:89" ht="18" customHeight="1" thickBot="1">
      <c r="B322" s="974" t="s">
        <v>697</v>
      </c>
      <c r="C322" s="975"/>
      <c r="D322" s="975"/>
      <c r="E322" s="975"/>
      <c r="F322" s="975"/>
      <c r="G322" s="975"/>
      <c r="H322" s="975"/>
      <c r="I322" s="975"/>
      <c r="J322" s="975"/>
      <c r="K322" s="975"/>
      <c r="L322" s="975"/>
      <c r="M322" s="975"/>
      <c r="N322" s="975"/>
      <c r="O322" s="975"/>
      <c r="P322" s="975"/>
      <c r="Q322" s="975"/>
      <c r="R322" s="975"/>
      <c r="S322" s="975"/>
      <c r="T322" s="975"/>
      <c r="U322" s="975"/>
      <c r="V322" s="975"/>
      <c r="W322" s="975"/>
      <c r="X322" s="975"/>
      <c r="Y322" s="975"/>
      <c r="Z322" s="975"/>
      <c r="AA322" s="975"/>
      <c r="AB322" s="975"/>
      <c r="AC322" s="975"/>
      <c r="AD322" s="975"/>
      <c r="AE322" s="975"/>
      <c r="AF322" s="975"/>
      <c r="AG322" s="975"/>
      <c r="AH322" s="975"/>
      <c r="AI322" s="975"/>
      <c r="AJ322" s="975"/>
      <c r="AK322" s="975"/>
      <c r="AL322" s="975"/>
      <c r="AM322" s="975"/>
      <c r="AN322" s="975"/>
      <c r="AO322" s="975"/>
      <c r="AP322" s="975"/>
      <c r="AQ322" s="975"/>
      <c r="AR322" s="975"/>
      <c r="AS322" s="975"/>
      <c r="AT322" s="975"/>
      <c r="AU322" s="975"/>
      <c r="AV322" s="975"/>
      <c r="AW322" s="975"/>
      <c r="AX322" s="975"/>
      <c r="AY322" s="975"/>
      <c r="AZ322" s="975"/>
      <c r="BA322" s="975"/>
      <c r="BB322" s="975"/>
      <c r="BC322" s="975"/>
      <c r="BD322" s="975"/>
      <c r="BE322" s="975"/>
      <c r="BF322" s="975"/>
      <c r="BG322" s="975"/>
      <c r="BH322" s="975"/>
      <c r="BI322" s="975"/>
      <c r="BJ322" s="975"/>
      <c r="BK322" s="975"/>
      <c r="BL322" s="975"/>
      <c r="BM322" s="975"/>
      <c r="BN322" s="975"/>
      <c r="BO322" s="975"/>
      <c r="BP322" s="975"/>
      <c r="BQ322" s="975"/>
      <c r="BR322" s="975"/>
      <c r="BS322" s="975"/>
      <c r="BT322" s="975"/>
      <c r="BU322" s="975"/>
      <c r="BV322" s="975"/>
      <c r="BW322" s="975"/>
      <c r="BX322" s="975"/>
      <c r="BY322" s="975"/>
      <c r="BZ322" s="975"/>
      <c r="CA322" s="975"/>
      <c r="CB322" s="975"/>
      <c r="CC322" s="975"/>
      <c r="CD322" s="975"/>
      <c r="CE322" s="975"/>
      <c r="CF322" s="975"/>
      <c r="CG322" s="975"/>
      <c r="CH322" s="976"/>
      <c r="CJ322" s="1063" t="s">
        <v>698</v>
      </c>
      <c r="CK322" s="1064"/>
    </row>
    <row r="323" spans="2:89" ht="18" customHeight="1">
      <c r="B323" s="1491"/>
      <c r="C323" s="1492"/>
      <c r="D323" s="1492"/>
      <c r="E323" s="1492"/>
      <c r="F323" s="1492"/>
      <c r="G323" s="1492"/>
      <c r="H323" s="1492"/>
      <c r="I323" s="1492"/>
      <c r="J323" s="1492"/>
      <c r="K323" s="1492"/>
      <c r="L323" s="1492"/>
      <c r="M323" s="1492"/>
      <c r="N323" s="1492"/>
      <c r="O323" s="1492"/>
      <c r="P323" s="1492"/>
      <c r="Q323" s="1492"/>
      <c r="R323" s="1492"/>
      <c r="S323" s="1492"/>
      <c r="T323" s="1492"/>
      <c r="U323" s="1492"/>
      <c r="V323" s="1492"/>
      <c r="W323" s="1492"/>
      <c r="X323" s="1492"/>
      <c r="Y323" s="1492"/>
      <c r="Z323" s="1492"/>
      <c r="AA323" s="1492"/>
      <c r="AB323" s="1492"/>
      <c r="AC323" s="1492"/>
      <c r="AD323" s="1492"/>
      <c r="AE323" s="1492"/>
      <c r="AF323" s="1492"/>
      <c r="AG323" s="1492"/>
      <c r="AH323" s="1492"/>
      <c r="AI323" s="1492"/>
      <c r="AJ323" s="1492"/>
      <c r="AK323" s="1492"/>
      <c r="AL323" s="1492"/>
      <c r="AM323" s="1492"/>
      <c r="AN323" s="1492"/>
      <c r="AO323" s="1492"/>
      <c r="AP323" s="1492"/>
      <c r="AQ323" s="1492"/>
      <c r="AR323" s="1492"/>
      <c r="AS323" s="1492"/>
      <c r="AT323" s="1492"/>
      <c r="AU323" s="1492"/>
      <c r="AV323" s="1492"/>
      <c r="AW323" s="1492"/>
      <c r="AX323" s="1492"/>
      <c r="AY323" s="1492"/>
      <c r="AZ323" s="1492"/>
      <c r="BA323" s="1492"/>
      <c r="BB323" s="1492"/>
      <c r="BC323" s="1492"/>
      <c r="BD323" s="1492"/>
      <c r="BE323" s="1492"/>
      <c r="BF323" s="1492"/>
      <c r="BG323" s="1492"/>
      <c r="BH323" s="1492"/>
      <c r="BI323" s="1492"/>
      <c r="BJ323" s="1492"/>
      <c r="BK323" s="1492"/>
      <c r="BL323" s="1492"/>
      <c r="BM323" s="1492"/>
      <c r="BN323" s="1492"/>
      <c r="BO323" s="1492"/>
      <c r="BP323" s="1492"/>
      <c r="BQ323" s="1492"/>
      <c r="BR323" s="1492"/>
      <c r="BS323" s="1492"/>
      <c r="BT323" s="1492"/>
      <c r="BU323" s="1492"/>
      <c r="BV323" s="1492"/>
      <c r="BW323" s="1492"/>
      <c r="BX323" s="1492"/>
      <c r="BY323" s="1492"/>
      <c r="BZ323" s="1492"/>
      <c r="CA323" s="1492"/>
      <c r="CB323" s="1492"/>
      <c r="CC323" s="1492"/>
      <c r="CD323" s="1492"/>
      <c r="CE323" s="1492"/>
      <c r="CF323" s="1492"/>
      <c r="CG323" s="1492"/>
      <c r="CH323" s="1493"/>
      <c r="CJ323" s="855" t="s">
        <v>706</v>
      </c>
      <c r="CK323" s="856"/>
    </row>
    <row r="324" spans="2:89" ht="18" customHeight="1">
      <c r="B324" s="42"/>
      <c r="C324" s="67"/>
      <c r="D324" s="67"/>
      <c r="E324" s="1221" t="s">
        <v>203</v>
      </c>
      <c r="F324" s="1221"/>
      <c r="G324" s="1221"/>
      <c r="H324" s="1221"/>
      <c r="I324" s="1221"/>
      <c r="J324" s="1221"/>
      <c r="K324" s="1221"/>
      <c r="L324" s="1221"/>
      <c r="M324" s="1221"/>
      <c r="N324" s="1221"/>
      <c r="O324" s="1221"/>
      <c r="P324" s="1221"/>
      <c r="Q324" s="1221"/>
      <c r="R324" s="1221"/>
      <c r="S324" s="1221"/>
      <c r="T324" s="1221"/>
      <c r="U324" s="1221"/>
      <c r="V324" s="1221"/>
      <c r="W324" s="1221"/>
      <c r="X324" s="1241" t="s">
        <v>699</v>
      </c>
      <c r="Y324" s="1242"/>
      <c r="Z324" s="1242"/>
      <c r="AA324" s="1242"/>
      <c r="AB324" s="1242"/>
      <c r="AC324" s="1242"/>
      <c r="AD324" s="1242"/>
      <c r="AE324" s="1242"/>
      <c r="AF324" s="1242"/>
      <c r="AG324" s="1242"/>
      <c r="AH324" s="1242"/>
      <c r="AI324" s="1242"/>
      <c r="AJ324" s="1242"/>
      <c r="AK324" s="1242"/>
      <c r="AL324" s="1242"/>
      <c r="AM324" s="1242"/>
      <c r="AN324" s="1242"/>
      <c r="AO324" s="1242"/>
      <c r="AP324" s="1242"/>
      <c r="AQ324" s="1242"/>
      <c r="AR324" s="1242"/>
      <c r="AS324" s="1242"/>
      <c r="AT324" s="1243"/>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74"/>
      <c r="CJ324" s="857"/>
      <c r="CK324" s="858"/>
    </row>
    <row r="325" spans="2:89" ht="18" customHeight="1">
      <c r="B325" s="42"/>
      <c r="C325" s="67"/>
      <c r="D325" s="67"/>
      <c r="E325" s="1494" t="s">
        <v>359</v>
      </c>
      <c r="F325" s="1495"/>
      <c r="G325" s="1495"/>
      <c r="H325" s="1495"/>
      <c r="I325" s="1495"/>
      <c r="J325" s="1495"/>
      <c r="K325" s="1495"/>
      <c r="L325" s="1495"/>
      <c r="M325" s="1495"/>
      <c r="N325" s="1495"/>
      <c r="O325" s="1495"/>
      <c r="P325" s="1495"/>
      <c r="Q325" s="1495"/>
      <c r="R325" s="1495"/>
      <c r="S325" s="1495"/>
      <c r="T325" s="1495"/>
      <c r="U325" s="1495"/>
      <c r="V325" s="1495"/>
      <c r="W325" s="1495"/>
      <c r="X325" s="1495"/>
      <c r="Y325" s="1495"/>
      <c r="Z325" s="1495"/>
      <c r="AA325" s="1495"/>
      <c r="AB325" s="1495"/>
      <c r="AC325" s="1495"/>
      <c r="AD325" s="1495"/>
      <c r="AE325" s="1495"/>
      <c r="AF325" s="1495"/>
      <c r="AG325" s="1495"/>
      <c r="AH325" s="1495"/>
      <c r="AI325" s="1495"/>
      <c r="AJ325" s="1495"/>
      <c r="AK325" s="1495"/>
      <c r="AL325" s="1495"/>
      <c r="AM325" s="1495"/>
      <c r="AN325" s="1495"/>
      <c r="AO325" s="1495"/>
      <c r="AP325" s="1495"/>
      <c r="AQ325" s="1495"/>
      <c r="AR325" s="1495"/>
      <c r="AS325" s="1495"/>
      <c r="AT325" s="1495"/>
      <c r="AU325" s="1495"/>
      <c r="AV325" s="1495"/>
      <c r="AW325" s="1495"/>
      <c r="AX325" s="1495"/>
      <c r="AY325" s="1495"/>
      <c r="AZ325" s="1495"/>
      <c r="BA325" s="1495"/>
      <c r="BB325" s="1495"/>
      <c r="BC325" s="1495"/>
      <c r="BD325" s="1495"/>
      <c r="BE325" s="1495"/>
      <c r="BF325" s="1495"/>
      <c r="BG325" s="1495"/>
      <c r="BH325" s="1495"/>
      <c r="BI325" s="1495"/>
      <c r="BJ325" s="1495"/>
      <c r="BK325" s="1495"/>
      <c r="BL325" s="1495"/>
      <c r="BM325" s="1495"/>
      <c r="BN325" s="1495"/>
      <c r="BO325" s="1495"/>
      <c r="BP325" s="1495"/>
      <c r="BQ325" s="1495"/>
      <c r="BR325" s="1495"/>
      <c r="BS325" s="1495"/>
      <c r="BT325" s="1495"/>
      <c r="BU325" s="1495"/>
      <c r="BV325" s="1495"/>
      <c r="BW325" s="1495"/>
      <c r="BX325" s="1495"/>
      <c r="BY325" s="1495"/>
      <c r="BZ325" s="1495"/>
      <c r="CA325" s="1495"/>
      <c r="CB325" s="1495"/>
      <c r="CC325" s="1495"/>
      <c r="CD325" s="1495"/>
      <c r="CE325" s="1495"/>
      <c r="CF325" s="1495"/>
      <c r="CG325" s="1495"/>
      <c r="CH325" s="74"/>
      <c r="CJ325" s="857"/>
      <c r="CK325" s="858"/>
    </row>
    <row r="326" spans="2:89" ht="18" customHeight="1">
      <c r="B326" s="42"/>
      <c r="C326" s="67"/>
      <c r="D326" s="67"/>
      <c r="E326" s="1185" t="s">
        <v>705</v>
      </c>
      <c r="F326" s="947"/>
      <c r="G326" s="947"/>
      <c r="H326" s="947"/>
      <c r="I326" s="947"/>
      <c r="J326" s="947"/>
      <c r="K326" s="947"/>
      <c r="L326" s="947"/>
      <c r="M326" s="947"/>
      <c r="N326" s="947"/>
      <c r="O326" s="947"/>
      <c r="P326" s="947"/>
      <c r="Q326" s="947"/>
      <c r="R326" s="947"/>
      <c r="S326" s="947"/>
      <c r="T326" s="947"/>
      <c r="U326" s="947"/>
      <c r="V326" s="947"/>
      <c r="W326" s="947"/>
      <c r="X326" s="947"/>
      <c r="Y326" s="947"/>
      <c r="Z326" s="947"/>
      <c r="AA326" s="947"/>
      <c r="AB326" s="947"/>
      <c r="AC326" s="947"/>
      <c r="AD326" s="947"/>
      <c r="AE326" s="947"/>
      <c r="AF326" s="947"/>
      <c r="AG326" s="947"/>
      <c r="AH326" s="947"/>
      <c r="AI326" s="947"/>
      <c r="AJ326" s="947"/>
      <c r="AK326" s="947"/>
      <c r="AL326" s="947"/>
      <c r="AM326" s="947"/>
      <c r="AN326" s="947"/>
      <c r="AO326" s="947"/>
      <c r="AP326" s="947"/>
      <c r="AQ326" s="947"/>
      <c r="AR326" s="947"/>
      <c r="AS326" s="947"/>
      <c r="AT326" s="947"/>
      <c r="AU326" s="947"/>
      <c r="AV326" s="947"/>
      <c r="AW326" s="947"/>
      <c r="AX326" s="947"/>
      <c r="AY326" s="947"/>
      <c r="AZ326" s="947"/>
      <c r="BA326" s="947"/>
      <c r="BB326" s="947"/>
      <c r="BC326" s="947"/>
      <c r="BD326" s="947"/>
      <c r="BE326" s="947"/>
      <c r="BF326" s="947"/>
      <c r="BG326" s="947"/>
      <c r="BH326" s="947"/>
      <c r="BI326" s="947"/>
      <c r="BJ326" s="947"/>
      <c r="BK326" s="947"/>
      <c r="BL326" s="947"/>
      <c r="BM326" s="947"/>
      <c r="BN326" s="947"/>
      <c r="BO326" s="947"/>
      <c r="BP326" s="947"/>
      <c r="BQ326" s="947"/>
      <c r="BR326" s="947"/>
      <c r="BS326" s="947"/>
      <c r="BT326" s="947"/>
      <c r="BU326" s="947"/>
      <c r="BV326" s="947"/>
      <c r="BW326" s="947"/>
      <c r="BX326" s="947"/>
      <c r="BY326" s="947"/>
      <c r="BZ326" s="947"/>
      <c r="CA326" s="947"/>
      <c r="CB326" s="947"/>
      <c r="CC326" s="947"/>
      <c r="CD326" s="947"/>
      <c r="CE326" s="947"/>
      <c r="CF326" s="947"/>
      <c r="CG326" s="948"/>
      <c r="CH326" s="74"/>
      <c r="CJ326" s="857"/>
      <c r="CK326" s="858"/>
    </row>
    <row r="327" spans="2:89" ht="18" customHeight="1">
      <c r="B327" s="42"/>
      <c r="C327" s="67"/>
      <c r="D327" s="67"/>
      <c r="E327" s="949"/>
      <c r="F327" s="950"/>
      <c r="G327" s="950"/>
      <c r="H327" s="950"/>
      <c r="I327" s="950"/>
      <c r="J327" s="950"/>
      <c r="K327" s="950"/>
      <c r="L327" s="950"/>
      <c r="M327" s="950"/>
      <c r="N327" s="950"/>
      <c r="O327" s="950"/>
      <c r="P327" s="950"/>
      <c r="Q327" s="950"/>
      <c r="R327" s="950"/>
      <c r="S327" s="950"/>
      <c r="T327" s="950"/>
      <c r="U327" s="950"/>
      <c r="V327" s="950"/>
      <c r="W327" s="950"/>
      <c r="X327" s="950"/>
      <c r="Y327" s="950"/>
      <c r="Z327" s="950"/>
      <c r="AA327" s="950"/>
      <c r="AB327" s="950"/>
      <c r="AC327" s="950"/>
      <c r="AD327" s="950"/>
      <c r="AE327" s="950"/>
      <c r="AF327" s="950"/>
      <c r="AG327" s="950"/>
      <c r="AH327" s="950"/>
      <c r="AI327" s="950"/>
      <c r="AJ327" s="950"/>
      <c r="AK327" s="950"/>
      <c r="AL327" s="950"/>
      <c r="AM327" s="950"/>
      <c r="AN327" s="950"/>
      <c r="AO327" s="950"/>
      <c r="AP327" s="950"/>
      <c r="AQ327" s="950"/>
      <c r="AR327" s="950"/>
      <c r="AS327" s="950"/>
      <c r="AT327" s="950"/>
      <c r="AU327" s="950"/>
      <c r="AV327" s="950"/>
      <c r="AW327" s="950"/>
      <c r="AX327" s="950"/>
      <c r="AY327" s="950"/>
      <c r="AZ327" s="950"/>
      <c r="BA327" s="950"/>
      <c r="BB327" s="950"/>
      <c r="BC327" s="950"/>
      <c r="BD327" s="950"/>
      <c r="BE327" s="950"/>
      <c r="BF327" s="950"/>
      <c r="BG327" s="950"/>
      <c r="BH327" s="950"/>
      <c r="BI327" s="950"/>
      <c r="BJ327" s="950"/>
      <c r="BK327" s="950"/>
      <c r="BL327" s="950"/>
      <c r="BM327" s="950"/>
      <c r="BN327" s="950"/>
      <c r="BO327" s="950"/>
      <c r="BP327" s="950"/>
      <c r="BQ327" s="950"/>
      <c r="BR327" s="950"/>
      <c r="BS327" s="950"/>
      <c r="BT327" s="950"/>
      <c r="BU327" s="950"/>
      <c r="BV327" s="950"/>
      <c r="BW327" s="950"/>
      <c r="BX327" s="950"/>
      <c r="BY327" s="950"/>
      <c r="BZ327" s="950"/>
      <c r="CA327" s="950"/>
      <c r="CB327" s="950"/>
      <c r="CC327" s="950"/>
      <c r="CD327" s="950"/>
      <c r="CE327" s="950"/>
      <c r="CF327" s="950"/>
      <c r="CG327" s="951"/>
      <c r="CH327" s="74"/>
      <c r="CJ327" s="857"/>
      <c r="CK327" s="858"/>
    </row>
    <row r="328" spans="2:89" ht="14" customHeight="1" thickBot="1">
      <c r="B328" s="142"/>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c r="AC328" s="143"/>
      <c r="AD328" s="143"/>
      <c r="AE328" s="143"/>
      <c r="AF328" s="143"/>
      <c r="AG328" s="143"/>
      <c r="AH328" s="143"/>
      <c r="AI328" s="143"/>
      <c r="AJ328" s="143"/>
      <c r="AK328" s="143"/>
      <c r="AL328" s="143"/>
      <c r="AM328" s="143"/>
      <c r="AN328" s="143"/>
      <c r="AO328" s="143"/>
      <c r="AP328" s="143"/>
      <c r="AQ328" s="143"/>
      <c r="AR328" s="143"/>
      <c r="AS328" s="143"/>
      <c r="AT328" s="143"/>
      <c r="AU328" s="143"/>
      <c r="AV328" s="143"/>
      <c r="AW328" s="143"/>
      <c r="AX328" s="143"/>
      <c r="AY328" s="143"/>
      <c r="AZ328" s="143"/>
      <c r="BA328" s="143"/>
      <c r="BB328" s="143"/>
      <c r="BC328" s="143"/>
      <c r="BD328" s="143"/>
      <c r="BE328" s="143"/>
      <c r="BF328" s="143"/>
      <c r="BG328" s="143"/>
      <c r="BH328" s="143"/>
      <c r="BI328" s="143"/>
      <c r="BJ328" s="143"/>
      <c r="BK328" s="143"/>
      <c r="BL328" s="143"/>
      <c r="BM328" s="143"/>
      <c r="BN328" s="143"/>
      <c r="BO328" s="143"/>
      <c r="BP328" s="143"/>
      <c r="BQ328" s="143"/>
      <c r="BR328" s="143"/>
      <c r="BS328" s="143"/>
      <c r="BT328" s="143"/>
      <c r="BU328" s="143"/>
      <c r="BV328" s="143"/>
      <c r="BW328" s="143"/>
      <c r="BX328" s="143"/>
      <c r="BY328" s="143"/>
      <c r="BZ328" s="143"/>
      <c r="CA328" s="143"/>
      <c r="CB328" s="143"/>
      <c r="CC328" s="143"/>
      <c r="CD328" s="143"/>
      <c r="CE328" s="143"/>
      <c r="CF328" s="143"/>
      <c r="CG328" s="143"/>
      <c r="CH328" s="144"/>
      <c r="CJ328" s="859"/>
      <c r="CK328" s="860"/>
    </row>
    <row r="329" spans="2:89" ht="18" customHeight="1" thickBot="1">
      <c r="B329" s="974" t="s">
        <v>700</v>
      </c>
      <c r="C329" s="975"/>
      <c r="D329" s="975"/>
      <c r="E329" s="975"/>
      <c r="F329" s="975"/>
      <c r="G329" s="975"/>
      <c r="H329" s="975"/>
      <c r="I329" s="975"/>
      <c r="J329" s="975"/>
      <c r="K329" s="975"/>
      <c r="L329" s="975"/>
      <c r="M329" s="975"/>
      <c r="N329" s="975"/>
      <c r="O329" s="975"/>
      <c r="P329" s="975"/>
      <c r="Q329" s="975"/>
      <c r="R329" s="975"/>
      <c r="S329" s="975"/>
      <c r="T329" s="975"/>
      <c r="U329" s="975"/>
      <c r="V329" s="975"/>
      <c r="W329" s="975"/>
      <c r="X329" s="975"/>
      <c r="Y329" s="975"/>
      <c r="Z329" s="975"/>
      <c r="AA329" s="975"/>
      <c r="AB329" s="975"/>
      <c r="AC329" s="975"/>
      <c r="AD329" s="975"/>
      <c r="AE329" s="975"/>
      <c r="AF329" s="975"/>
      <c r="AG329" s="975"/>
      <c r="AH329" s="975"/>
      <c r="AI329" s="975"/>
      <c r="AJ329" s="975"/>
      <c r="AK329" s="975"/>
      <c r="AL329" s="975"/>
      <c r="AM329" s="975"/>
      <c r="AN329" s="975"/>
      <c r="AO329" s="975"/>
      <c r="AP329" s="975"/>
      <c r="AQ329" s="975"/>
      <c r="AR329" s="975"/>
      <c r="AS329" s="975"/>
      <c r="AT329" s="975"/>
      <c r="AU329" s="975"/>
      <c r="AV329" s="975"/>
      <c r="AW329" s="975"/>
      <c r="AX329" s="975"/>
      <c r="AY329" s="975"/>
      <c r="AZ329" s="975"/>
      <c r="BA329" s="975"/>
      <c r="BB329" s="975"/>
      <c r="BC329" s="975"/>
      <c r="BD329" s="975"/>
      <c r="BE329" s="975"/>
      <c r="BF329" s="975"/>
      <c r="BG329" s="975"/>
      <c r="BH329" s="975"/>
      <c r="BI329" s="975"/>
      <c r="BJ329" s="975"/>
      <c r="BK329" s="975"/>
      <c r="BL329" s="975"/>
      <c r="BM329" s="975"/>
      <c r="BN329" s="975"/>
      <c r="BO329" s="975"/>
      <c r="BP329" s="975"/>
      <c r="BQ329" s="975"/>
      <c r="BR329" s="975"/>
      <c r="BS329" s="975"/>
      <c r="BT329" s="975"/>
      <c r="BU329" s="975"/>
      <c r="BV329" s="975"/>
      <c r="BW329" s="975"/>
      <c r="BX329" s="975"/>
      <c r="BY329" s="975"/>
      <c r="BZ329" s="975"/>
      <c r="CA329" s="975"/>
      <c r="CB329" s="975"/>
      <c r="CC329" s="975"/>
      <c r="CD329" s="975"/>
      <c r="CE329" s="975"/>
      <c r="CF329" s="975"/>
      <c r="CG329" s="975"/>
      <c r="CH329" s="976"/>
      <c r="CJ329" s="1480" t="s">
        <v>701</v>
      </c>
      <c r="CK329" s="1481"/>
    </row>
    <row r="330" spans="2:89" ht="18" customHeight="1">
      <c r="B330" s="1225" t="s">
        <v>204</v>
      </c>
      <c r="C330" s="1226"/>
      <c r="D330" s="1226"/>
      <c r="E330" s="1226"/>
      <c r="F330" s="1226"/>
      <c r="G330" s="1226"/>
      <c r="H330" s="1226"/>
      <c r="I330" s="1226"/>
      <c r="J330" s="1226"/>
      <c r="K330" s="1226"/>
      <c r="L330" s="1226"/>
      <c r="M330" s="1226"/>
      <c r="N330" s="1226"/>
      <c r="O330" s="1226"/>
      <c r="P330" s="1226"/>
      <c r="Q330" s="1226"/>
      <c r="R330" s="1226"/>
      <c r="S330" s="1226"/>
      <c r="T330" s="1226"/>
      <c r="U330" s="1226"/>
      <c r="V330" s="1226"/>
      <c r="W330" s="1226"/>
      <c r="X330" s="1226"/>
      <c r="Y330" s="1226"/>
      <c r="Z330" s="1226"/>
      <c r="AA330" s="1226"/>
      <c r="AB330" s="1226"/>
      <c r="AC330" s="1226"/>
      <c r="AD330" s="1226"/>
      <c r="AE330" s="1226"/>
      <c r="AF330" s="1226"/>
      <c r="AG330" s="1226"/>
      <c r="AH330" s="1226"/>
      <c r="AI330" s="1226"/>
      <c r="AJ330" s="1226"/>
      <c r="AK330" s="1226"/>
      <c r="AL330" s="1226"/>
      <c r="AM330" s="1226"/>
      <c r="AN330" s="1226"/>
      <c r="AO330" s="1226"/>
      <c r="AP330" s="1226"/>
      <c r="AQ330" s="1226"/>
      <c r="AR330" s="1226"/>
      <c r="AS330" s="1226"/>
      <c r="AT330" s="1226"/>
      <c r="AU330" s="1226"/>
      <c r="AV330" s="1226"/>
      <c r="AW330" s="1226"/>
      <c r="AX330" s="1226"/>
      <c r="AY330" s="1226"/>
      <c r="AZ330" s="1226"/>
      <c r="BA330" s="1226"/>
      <c r="BB330" s="1226"/>
      <c r="BC330" s="1226"/>
      <c r="BD330" s="1226"/>
      <c r="BE330" s="1226"/>
      <c r="BF330" s="1226"/>
      <c r="BG330" s="1226"/>
      <c r="BH330" s="1226"/>
      <c r="BI330" s="1226"/>
      <c r="BJ330" s="1226"/>
      <c r="BK330" s="1226"/>
      <c r="BL330" s="1226"/>
      <c r="BM330" s="1226"/>
      <c r="BN330" s="1226"/>
      <c r="BO330" s="1226"/>
      <c r="BP330" s="1226"/>
      <c r="BQ330" s="1226"/>
      <c r="BR330" s="1226"/>
      <c r="BS330" s="1226"/>
      <c r="BT330" s="1226"/>
      <c r="BU330" s="1226"/>
      <c r="BV330" s="1226"/>
      <c r="BW330" s="1226"/>
      <c r="BX330" s="1226"/>
      <c r="BY330" s="1226"/>
      <c r="BZ330" s="1226"/>
      <c r="CA330" s="1226"/>
      <c r="CB330" s="1226"/>
      <c r="CC330" s="1226"/>
      <c r="CD330" s="1226"/>
      <c r="CE330" s="1226"/>
      <c r="CF330" s="1226"/>
      <c r="CG330" s="1226"/>
      <c r="CH330" s="1227"/>
      <c r="CJ330" s="855" t="s">
        <v>154</v>
      </c>
      <c r="CK330" s="856"/>
    </row>
    <row r="331" spans="2:89" ht="18" customHeight="1">
      <c r="B331" s="42"/>
      <c r="C331" s="67"/>
      <c r="D331" s="67"/>
      <c r="E331" s="1221" t="s">
        <v>205</v>
      </c>
      <c r="F331" s="1221"/>
      <c r="G331" s="1221"/>
      <c r="H331" s="1221"/>
      <c r="I331" s="1221"/>
      <c r="J331" s="1221"/>
      <c r="K331" s="1221"/>
      <c r="L331" s="1221"/>
      <c r="M331" s="1221"/>
      <c r="N331" s="1221"/>
      <c r="O331" s="1221"/>
      <c r="P331" s="1221"/>
      <c r="Q331" s="1221"/>
      <c r="R331" s="1221"/>
      <c r="S331" s="1221"/>
      <c r="T331" s="1221"/>
      <c r="U331" s="1221"/>
      <c r="V331" s="1221"/>
      <c r="W331" s="1221"/>
      <c r="X331" s="1221"/>
      <c r="Y331" s="1221"/>
      <c r="Z331" s="1316" t="s">
        <v>323</v>
      </c>
      <c r="AA331" s="1316"/>
      <c r="AB331" s="1316"/>
      <c r="AC331" s="1316"/>
      <c r="AD331" s="1316"/>
      <c r="AE331" s="1316"/>
      <c r="AF331" s="1316"/>
      <c r="AG331" s="1316"/>
      <c r="AH331" s="1316"/>
      <c r="AI331" s="1316"/>
      <c r="AJ331" s="1316"/>
      <c r="AK331" s="1316"/>
      <c r="AL331" s="1316"/>
      <c r="AM331" s="162"/>
      <c r="AN331" s="1222" t="s">
        <v>358</v>
      </c>
      <c r="AO331" s="1223"/>
      <c r="AP331" s="1223"/>
      <c r="AQ331" s="1223"/>
      <c r="AR331" s="1223"/>
      <c r="AS331" s="1223"/>
      <c r="AT331" s="1223"/>
      <c r="AU331" s="1223"/>
      <c r="AV331" s="1223"/>
      <c r="AW331" s="1223"/>
      <c r="AX331" s="1223"/>
      <c r="AY331" s="1223"/>
      <c r="AZ331" s="1223"/>
      <c r="BA331" s="1223"/>
      <c r="BB331" s="1223"/>
      <c r="BC331" s="1223"/>
      <c r="BD331" s="1223"/>
      <c r="BE331" s="1223"/>
      <c r="BF331" s="1223"/>
      <c r="BG331" s="1223"/>
      <c r="BH331" s="1223"/>
      <c r="BI331" s="1223"/>
      <c r="BJ331" s="1223"/>
      <c r="BK331" s="1223"/>
      <c r="BL331" s="1223"/>
      <c r="BM331" s="1223"/>
      <c r="BN331" s="1223"/>
      <c r="BO331" s="1223"/>
      <c r="BP331" s="1223"/>
      <c r="BQ331" s="1223"/>
      <c r="BR331" s="1223"/>
      <c r="BS331" s="1223"/>
      <c r="BT331" s="1223"/>
      <c r="BU331" s="1223"/>
      <c r="BV331" s="1223"/>
      <c r="BW331" s="1223"/>
      <c r="BX331" s="1223"/>
      <c r="BY331" s="1223"/>
      <c r="BZ331" s="1223"/>
      <c r="CA331" s="1223"/>
      <c r="CB331" s="1223"/>
      <c r="CC331" s="1223"/>
      <c r="CD331" s="1223"/>
      <c r="CE331" s="1223"/>
      <c r="CF331" s="1223"/>
      <c r="CG331" s="1223"/>
      <c r="CH331" s="1224"/>
      <c r="CJ331" s="855" t="s">
        <v>707</v>
      </c>
      <c r="CK331" s="856"/>
    </row>
    <row r="332" spans="2:89" ht="18" customHeight="1">
      <c r="B332" s="42"/>
      <c r="C332" s="67"/>
      <c r="D332" s="67"/>
      <c r="E332" s="1221" t="s">
        <v>206</v>
      </c>
      <c r="F332" s="1221"/>
      <c r="G332" s="1221"/>
      <c r="H332" s="1221"/>
      <c r="I332" s="1221"/>
      <c r="J332" s="1221"/>
      <c r="K332" s="1221"/>
      <c r="L332" s="1221"/>
      <c r="M332" s="1221"/>
      <c r="N332" s="1221"/>
      <c r="O332" s="1221"/>
      <c r="P332" s="1221"/>
      <c r="Q332" s="1221"/>
      <c r="R332" s="1221"/>
      <c r="S332" s="1221"/>
      <c r="T332" s="1221"/>
      <c r="U332" s="1221"/>
      <c r="V332" s="1221"/>
      <c r="W332" s="1221"/>
      <c r="X332" s="1221"/>
      <c r="Y332" s="1221"/>
      <c r="Z332" s="1316" t="s">
        <v>323</v>
      </c>
      <c r="AA332" s="1316"/>
      <c r="AB332" s="1316"/>
      <c r="AC332" s="1316"/>
      <c r="AD332" s="1316"/>
      <c r="AE332" s="1316"/>
      <c r="AF332" s="1316"/>
      <c r="AG332" s="1316"/>
      <c r="AH332" s="1316"/>
      <c r="AI332" s="1316"/>
      <c r="AJ332" s="1316"/>
      <c r="AK332" s="1316"/>
      <c r="AL332" s="1316"/>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74"/>
      <c r="CJ332" s="857"/>
      <c r="CK332" s="858"/>
    </row>
    <row r="333" spans="2:89" ht="18" customHeight="1">
      <c r="B333" s="42"/>
      <c r="C333" s="67"/>
      <c r="D333" s="67"/>
      <c r="E333" s="1490" t="s">
        <v>362</v>
      </c>
      <c r="F333" s="1421"/>
      <c r="G333" s="1421"/>
      <c r="H333" s="1421"/>
      <c r="I333" s="1421"/>
      <c r="J333" s="1421"/>
      <c r="K333" s="1421"/>
      <c r="L333" s="1421"/>
      <c r="M333" s="1421"/>
      <c r="N333" s="1421"/>
      <c r="O333" s="1421"/>
      <c r="P333" s="1421"/>
      <c r="Q333" s="1421"/>
      <c r="R333" s="1421"/>
      <c r="S333" s="1421"/>
      <c r="T333" s="1421"/>
      <c r="U333" s="1421"/>
      <c r="V333" s="1421"/>
      <c r="W333" s="1421"/>
      <c r="X333" s="1421"/>
      <c r="Y333" s="1421"/>
      <c r="Z333" s="1421"/>
      <c r="AA333" s="1421"/>
      <c r="AB333" s="1421"/>
      <c r="AC333" s="1421"/>
      <c r="AD333" s="1421"/>
      <c r="AE333" s="1421"/>
      <c r="AF333" s="1421"/>
      <c r="AG333" s="1421"/>
      <c r="AH333" s="1421"/>
      <c r="AI333" s="1421"/>
      <c r="AJ333" s="1421"/>
      <c r="AK333" s="1421"/>
      <c r="AL333" s="1421"/>
      <c r="AM333" s="1421"/>
      <c r="AN333" s="1421"/>
      <c r="AO333" s="1421"/>
      <c r="AP333" s="1421"/>
      <c r="AQ333" s="1421"/>
      <c r="AR333" s="1421"/>
      <c r="AS333" s="1421"/>
      <c r="AT333" s="1421"/>
      <c r="AU333" s="1421"/>
      <c r="AV333" s="1421"/>
      <c r="AW333" s="1421"/>
      <c r="AX333" s="1421"/>
      <c r="AY333" s="1421"/>
      <c r="AZ333" s="1421"/>
      <c r="BA333" s="1421"/>
      <c r="BB333" s="1421"/>
      <c r="BC333" s="1421"/>
      <c r="BD333" s="1421"/>
      <c r="BE333" s="1421"/>
      <c r="BF333" s="1421"/>
      <c r="BG333" s="1421"/>
      <c r="BH333" s="1421"/>
      <c r="BI333" s="1421"/>
      <c r="BJ333" s="1421"/>
      <c r="BK333" s="1421"/>
      <c r="BL333" s="1421"/>
      <c r="BM333" s="1421"/>
      <c r="BN333" s="1421"/>
      <c r="BO333" s="1421"/>
      <c r="BP333" s="1421"/>
      <c r="BQ333" s="1421"/>
      <c r="BR333" s="1421"/>
      <c r="BS333" s="1421"/>
      <c r="BT333" s="1421"/>
      <c r="BU333" s="1421"/>
      <c r="BV333" s="1421"/>
      <c r="BW333" s="1421"/>
      <c r="BX333" s="1421"/>
      <c r="BY333" s="1421"/>
      <c r="BZ333" s="1421"/>
      <c r="CA333" s="1421"/>
      <c r="CB333" s="1421"/>
      <c r="CC333" s="1421"/>
      <c r="CD333" s="1421"/>
      <c r="CE333" s="1421"/>
      <c r="CF333" s="1421"/>
      <c r="CG333" s="1421"/>
      <c r="CH333" s="74"/>
      <c r="CJ333" s="857"/>
      <c r="CK333" s="858"/>
    </row>
    <row r="334" spans="2:89" ht="18" customHeight="1">
      <c r="B334" s="44"/>
      <c r="C334" s="69"/>
      <c r="D334" s="69"/>
      <c r="E334" s="1228"/>
      <c r="F334" s="1229"/>
      <c r="G334" s="1229"/>
      <c r="H334" s="1229"/>
      <c r="I334" s="1229"/>
      <c r="J334" s="1229"/>
      <c r="K334" s="1229"/>
      <c r="L334" s="1229"/>
      <c r="M334" s="1229"/>
      <c r="N334" s="1229"/>
      <c r="O334" s="1229"/>
      <c r="P334" s="1229"/>
      <c r="Q334" s="1229"/>
      <c r="R334" s="1229"/>
      <c r="S334" s="1229"/>
      <c r="T334" s="1229"/>
      <c r="U334" s="1229"/>
      <c r="V334" s="1229"/>
      <c r="W334" s="1229"/>
      <c r="X334" s="1229"/>
      <c r="Y334" s="1229"/>
      <c r="Z334" s="1229"/>
      <c r="AA334" s="1229"/>
      <c r="AB334" s="1229"/>
      <c r="AC334" s="1229"/>
      <c r="AD334" s="1229"/>
      <c r="AE334" s="1229"/>
      <c r="AF334" s="1229"/>
      <c r="AG334" s="1229"/>
      <c r="AH334" s="1229"/>
      <c r="AI334" s="1229"/>
      <c r="AJ334" s="1229"/>
      <c r="AK334" s="1229"/>
      <c r="AL334" s="1229"/>
      <c r="AM334" s="1229"/>
      <c r="AN334" s="1229"/>
      <c r="AO334" s="1229"/>
      <c r="AP334" s="1229"/>
      <c r="AQ334" s="1229"/>
      <c r="AR334" s="1229"/>
      <c r="AS334" s="1229"/>
      <c r="AT334" s="1229"/>
      <c r="AU334" s="1229"/>
      <c r="AV334" s="1229"/>
      <c r="AW334" s="1229"/>
      <c r="AX334" s="1229"/>
      <c r="AY334" s="1229"/>
      <c r="AZ334" s="1229"/>
      <c r="BA334" s="1229"/>
      <c r="BB334" s="1229"/>
      <c r="BC334" s="1229"/>
      <c r="BD334" s="1229"/>
      <c r="BE334" s="1229"/>
      <c r="BF334" s="1229"/>
      <c r="BG334" s="1229"/>
      <c r="BH334" s="1229"/>
      <c r="BI334" s="1229"/>
      <c r="BJ334" s="1229"/>
      <c r="BK334" s="1229"/>
      <c r="BL334" s="1229"/>
      <c r="BM334" s="1229"/>
      <c r="BN334" s="1229"/>
      <c r="BO334" s="1229"/>
      <c r="BP334" s="1229"/>
      <c r="BQ334" s="1229"/>
      <c r="BR334" s="1229"/>
      <c r="BS334" s="1229"/>
      <c r="BT334" s="1229"/>
      <c r="BU334" s="1229"/>
      <c r="BV334" s="1229"/>
      <c r="BW334" s="1229"/>
      <c r="BX334" s="1229"/>
      <c r="BY334" s="1229"/>
      <c r="BZ334" s="1229"/>
      <c r="CA334" s="1229"/>
      <c r="CB334" s="1229"/>
      <c r="CC334" s="1229"/>
      <c r="CD334" s="1229"/>
      <c r="CE334" s="1229"/>
      <c r="CF334" s="1229"/>
      <c r="CG334" s="1230"/>
      <c r="CH334" s="45"/>
      <c r="CJ334" s="857"/>
      <c r="CK334" s="858"/>
    </row>
    <row r="335" spans="2:89" ht="18" customHeight="1">
      <c r="B335" s="44"/>
      <c r="C335" s="69"/>
      <c r="D335" s="69"/>
      <c r="E335" s="1231"/>
      <c r="F335" s="1232"/>
      <c r="G335" s="1232"/>
      <c r="H335" s="1232"/>
      <c r="I335" s="1232"/>
      <c r="J335" s="1232"/>
      <c r="K335" s="1232"/>
      <c r="L335" s="1232"/>
      <c r="M335" s="1232"/>
      <c r="N335" s="1232"/>
      <c r="O335" s="1232"/>
      <c r="P335" s="1232"/>
      <c r="Q335" s="1232"/>
      <c r="R335" s="1232"/>
      <c r="S335" s="1232"/>
      <c r="T335" s="1232"/>
      <c r="U335" s="1232"/>
      <c r="V335" s="1232"/>
      <c r="W335" s="1232"/>
      <c r="X335" s="1232"/>
      <c r="Y335" s="1232"/>
      <c r="Z335" s="1232"/>
      <c r="AA335" s="1232"/>
      <c r="AB335" s="1232"/>
      <c r="AC335" s="1232"/>
      <c r="AD335" s="1232"/>
      <c r="AE335" s="1232"/>
      <c r="AF335" s="1232"/>
      <c r="AG335" s="1232"/>
      <c r="AH335" s="1232"/>
      <c r="AI335" s="1232"/>
      <c r="AJ335" s="1232"/>
      <c r="AK335" s="1232"/>
      <c r="AL335" s="1232"/>
      <c r="AM335" s="1232"/>
      <c r="AN335" s="1232"/>
      <c r="AO335" s="1232"/>
      <c r="AP335" s="1232"/>
      <c r="AQ335" s="1232"/>
      <c r="AR335" s="1232"/>
      <c r="AS335" s="1232"/>
      <c r="AT335" s="1232"/>
      <c r="AU335" s="1232"/>
      <c r="AV335" s="1232"/>
      <c r="AW335" s="1232"/>
      <c r="AX335" s="1232"/>
      <c r="AY335" s="1232"/>
      <c r="AZ335" s="1232"/>
      <c r="BA335" s="1232"/>
      <c r="BB335" s="1232"/>
      <c r="BC335" s="1232"/>
      <c r="BD335" s="1232"/>
      <c r="BE335" s="1232"/>
      <c r="BF335" s="1232"/>
      <c r="BG335" s="1232"/>
      <c r="BH335" s="1232"/>
      <c r="BI335" s="1232"/>
      <c r="BJ335" s="1232"/>
      <c r="BK335" s="1232"/>
      <c r="BL335" s="1232"/>
      <c r="BM335" s="1232"/>
      <c r="BN335" s="1232"/>
      <c r="BO335" s="1232"/>
      <c r="BP335" s="1232"/>
      <c r="BQ335" s="1232"/>
      <c r="BR335" s="1232"/>
      <c r="BS335" s="1232"/>
      <c r="BT335" s="1232"/>
      <c r="BU335" s="1232"/>
      <c r="BV335" s="1232"/>
      <c r="BW335" s="1232"/>
      <c r="BX335" s="1232"/>
      <c r="BY335" s="1232"/>
      <c r="BZ335" s="1232"/>
      <c r="CA335" s="1232"/>
      <c r="CB335" s="1232"/>
      <c r="CC335" s="1232"/>
      <c r="CD335" s="1232"/>
      <c r="CE335" s="1232"/>
      <c r="CF335" s="1232"/>
      <c r="CG335" s="1233"/>
      <c r="CH335" s="45"/>
      <c r="CJ335" s="859"/>
      <c r="CK335" s="860"/>
    </row>
    <row r="336" spans="2:89" ht="9" customHeight="1">
      <c r="B336" s="1487"/>
      <c r="C336" s="1488"/>
      <c r="D336" s="1488"/>
      <c r="E336" s="1488"/>
      <c r="F336" s="1488"/>
      <c r="G336" s="1488"/>
      <c r="H336" s="1488"/>
      <c r="I336" s="1488"/>
      <c r="J336" s="1488"/>
      <c r="K336" s="1488"/>
      <c r="L336" s="1488"/>
      <c r="M336" s="1488"/>
      <c r="N336" s="1488"/>
      <c r="O336" s="1488"/>
      <c r="P336" s="1488"/>
      <c r="Q336" s="1488"/>
      <c r="R336" s="1488"/>
      <c r="S336" s="1488"/>
      <c r="T336" s="1488"/>
      <c r="U336" s="1488"/>
      <c r="V336" s="1488"/>
      <c r="W336" s="1488"/>
      <c r="X336" s="1488"/>
      <c r="Y336" s="1488"/>
      <c r="Z336" s="1488"/>
      <c r="AA336" s="1488"/>
      <c r="AB336" s="1488"/>
      <c r="AC336" s="1488"/>
      <c r="AD336" s="1488"/>
      <c r="AE336" s="1488"/>
      <c r="AF336" s="1488"/>
      <c r="AG336" s="1488"/>
      <c r="AH336" s="1488"/>
      <c r="AI336" s="1488"/>
      <c r="AJ336" s="1488"/>
      <c r="AK336" s="1488"/>
      <c r="AL336" s="1488"/>
      <c r="AM336" s="1488"/>
      <c r="AN336" s="1488"/>
      <c r="AO336" s="1488"/>
      <c r="AP336" s="1488"/>
      <c r="AQ336" s="1488"/>
      <c r="AR336" s="1488"/>
      <c r="AS336" s="1488"/>
      <c r="AT336" s="1488"/>
      <c r="AU336" s="1488"/>
      <c r="AV336" s="1488"/>
      <c r="AW336" s="1488"/>
      <c r="AX336" s="1488"/>
      <c r="AY336" s="1488"/>
      <c r="AZ336" s="1488"/>
      <c r="BA336" s="1488"/>
      <c r="BB336" s="1488"/>
      <c r="BC336" s="1488"/>
      <c r="BD336" s="1488"/>
      <c r="BE336" s="1488"/>
      <c r="BF336" s="1488"/>
      <c r="BG336" s="1488"/>
      <c r="BH336" s="1488"/>
      <c r="BI336" s="1488"/>
      <c r="BJ336" s="1488"/>
      <c r="BK336" s="1488"/>
      <c r="BL336" s="1488"/>
      <c r="BM336" s="1488"/>
      <c r="BN336" s="1488"/>
      <c r="BO336" s="1488"/>
      <c r="BP336" s="1488"/>
      <c r="BQ336" s="1488"/>
      <c r="BR336" s="1488"/>
      <c r="BS336" s="1488"/>
      <c r="BT336" s="1488"/>
      <c r="BU336" s="1488"/>
      <c r="BV336" s="1488"/>
      <c r="BW336" s="1488"/>
      <c r="BX336" s="1488"/>
      <c r="BY336" s="1488"/>
      <c r="BZ336" s="1488"/>
      <c r="CA336" s="1488"/>
      <c r="CB336" s="1488"/>
      <c r="CC336" s="1488"/>
      <c r="CD336" s="1488"/>
      <c r="CE336" s="1488"/>
      <c r="CF336" s="1488"/>
      <c r="CG336" s="1488"/>
      <c r="CH336" s="1489"/>
      <c r="CK336" s="84"/>
    </row>
    <row r="337" spans="1:89" ht="18" customHeight="1">
      <c r="B337" s="1484" t="s">
        <v>207</v>
      </c>
      <c r="C337" s="1485"/>
      <c r="D337" s="1485"/>
      <c r="E337" s="1485"/>
      <c r="F337" s="1485"/>
      <c r="G337" s="1485"/>
      <c r="H337" s="1485"/>
      <c r="I337" s="1485"/>
      <c r="J337" s="1485"/>
      <c r="K337" s="1485"/>
      <c r="L337" s="1485"/>
      <c r="M337" s="1485"/>
      <c r="N337" s="1485"/>
      <c r="O337" s="1485"/>
      <c r="P337" s="1485"/>
      <c r="Q337" s="1485"/>
      <c r="R337" s="1485"/>
      <c r="S337" s="1485"/>
      <c r="T337" s="1485"/>
      <c r="U337" s="1485"/>
      <c r="V337" s="1485"/>
      <c r="W337" s="1485"/>
      <c r="X337" s="1485"/>
      <c r="Y337" s="1485"/>
      <c r="Z337" s="1485"/>
      <c r="AA337" s="1485"/>
      <c r="AB337" s="1485"/>
      <c r="AC337" s="1485"/>
      <c r="AD337" s="1485"/>
      <c r="AE337" s="1485"/>
      <c r="AF337" s="1485"/>
      <c r="AG337" s="1485"/>
      <c r="AH337" s="1485"/>
      <c r="AI337" s="1485"/>
      <c r="AJ337" s="1485"/>
      <c r="AK337" s="1485"/>
      <c r="AL337" s="1485"/>
      <c r="AM337" s="1485"/>
      <c r="AN337" s="1485"/>
      <c r="AO337" s="1485"/>
      <c r="AP337" s="1485"/>
      <c r="AQ337" s="1485"/>
      <c r="AR337" s="1485"/>
      <c r="AS337" s="1485"/>
      <c r="AT337" s="1485"/>
      <c r="AU337" s="1485"/>
      <c r="AV337" s="1485"/>
      <c r="AW337" s="1485"/>
      <c r="AX337" s="1485"/>
      <c r="AY337" s="1485"/>
      <c r="AZ337" s="1485"/>
      <c r="BA337" s="1485"/>
      <c r="BB337" s="1485"/>
      <c r="BC337" s="1485"/>
      <c r="BD337" s="1485"/>
      <c r="BE337" s="1485"/>
      <c r="BF337" s="1485"/>
      <c r="BG337" s="1485"/>
      <c r="BH337" s="1485"/>
      <c r="BI337" s="1485"/>
      <c r="BJ337" s="1485"/>
      <c r="BK337" s="1485"/>
      <c r="BL337" s="1485"/>
      <c r="BM337" s="1485"/>
      <c r="BN337" s="1485"/>
      <c r="BO337" s="1485"/>
      <c r="BP337" s="1485"/>
      <c r="BQ337" s="1485"/>
      <c r="BR337" s="1485"/>
      <c r="BS337" s="1485"/>
      <c r="BT337" s="1485"/>
      <c r="BU337" s="1485"/>
      <c r="BV337" s="1485"/>
      <c r="BW337" s="1485"/>
      <c r="BX337" s="1485"/>
      <c r="BY337" s="1485"/>
      <c r="BZ337" s="1485"/>
      <c r="CA337" s="1485"/>
      <c r="CB337" s="1485"/>
      <c r="CC337" s="1485"/>
      <c r="CD337" s="1485"/>
      <c r="CE337" s="1485"/>
      <c r="CF337" s="1485"/>
      <c r="CG337" s="1485"/>
      <c r="CH337" s="1486"/>
      <c r="CJ337" s="1051" t="s">
        <v>155</v>
      </c>
      <c r="CK337" s="1052"/>
    </row>
    <row r="338" spans="1:89" ht="18" customHeight="1">
      <c r="B338" s="42"/>
      <c r="C338" s="67"/>
      <c r="D338" s="67"/>
      <c r="E338" s="1460" t="s">
        <v>709</v>
      </c>
      <c r="F338" s="1373"/>
      <c r="G338" s="1373"/>
      <c r="H338" s="1373"/>
      <c r="I338" s="1373"/>
      <c r="J338" s="1373"/>
      <c r="K338" s="1373"/>
      <c r="L338" s="1373"/>
      <c r="M338" s="1373"/>
      <c r="N338" s="1373"/>
      <c r="O338" s="1373"/>
      <c r="P338" s="1373"/>
      <c r="Q338" s="1373"/>
      <c r="R338" s="1373"/>
      <c r="S338" s="1373"/>
      <c r="T338" s="1373"/>
      <c r="U338" s="1373"/>
      <c r="V338" s="1373"/>
      <c r="W338" s="1373"/>
      <c r="X338" s="1373"/>
      <c r="Y338" s="1373"/>
      <c r="Z338" s="1461" t="s">
        <v>148</v>
      </c>
      <c r="AA338" s="1316"/>
      <c r="AB338" s="1316"/>
      <c r="AC338" s="1316"/>
      <c r="AD338" s="1316"/>
      <c r="AE338" s="1316"/>
      <c r="AF338" s="1316"/>
      <c r="AG338" s="1316"/>
      <c r="AH338" s="1316"/>
      <c r="AI338" s="1316"/>
      <c r="AJ338" s="1316"/>
      <c r="AK338" s="1316"/>
      <c r="AL338" s="1316"/>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74"/>
      <c r="CJ338" s="855" t="s">
        <v>708</v>
      </c>
      <c r="CK338" s="856"/>
    </row>
    <row r="339" spans="1:89" ht="18" customHeight="1">
      <c r="B339" s="42"/>
      <c r="C339" s="67"/>
      <c r="D339" s="67"/>
      <c r="E339" s="1490" t="s">
        <v>363</v>
      </c>
      <c r="F339" s="1421"/>
      <c r="G339" s="1421"/>
      <c r="H339" s="1421"/>
      <c r="I339" s="1421"/>
      <c r="J339" s="1421"/>
      <c r="K339" s="1421"/>
      <c r="L339" s="1421"/>
      <c r="M339" s="1421"/>
      <c r="N339" s="1421"/>
      <c r="O339" s="1421"/>
      <c r="P339" s="1421"/>
      <c r="Q339" s="1421"/>
      <c r="R339" s="1421"/>
      <c r="S339" s="1421"/>
      <c r="T339" s="1421"/>
      <c r="U339" s="1421"/>
      <c r="V339" s="1421"/>
      <c r="W339" s="1421"/>
      <c r="X339" s="1421"/>
      <c r="Y339" s="1421"/>
      <c r="Z339" s="1421"/>
      <c r="AA339" s="1421"/>
      <c r="AB339" s="1421"/>
      <c r="AC339" s="1421"/>
      <c r="AD339" s="1421"/>
      <c r="AE339" s="1421"/>
      <c r="AF339" s="1421"/>
      <c r="AG339" s="1421"/>
      <c r="AH339" s="1421"/>
      <c r="AI339" s="1421"/>
      <c r="AJ339" s="1421"/>
      <c r="AK339" s="1421"/>
      <c r="AL339" s="1421"/>
      <c r="AM339" s="1421"/>
      <c r="AN339" s="1421"/>
      <c r="AO339" s="1421"/>
      <c r="AP339" s="1421"/>
      <c r="AQ339" s="1421"/>
      <c r="AR339" s="1421"/>
      <c r="AS339" s="1421"/>
      <c r="AT339" s="1421"/>
      <c r="AU339" s="1421"/>
      <c r="AV339" s="1421"/>
      <c r="AW339" s="1421"/>
      <c r="AX339" s="1421"/>
      <c r="AY339" s="1421"/>
      <c r="AZ339" s="1421"/>
      <c r="BA339" s="1421"/>
      <c r="BB339" s="1421"/>
      <c r="BC339" s="1421"/>
      <c r="BD339" s="1421"/>
      <c r="BE339" s="1421"/>
      <c r="BF339" s="1421"/>
      <c r="BG339" s="1421"/>
      <c r="BH339" s="1421"/>
      <c r="BI339" s="1421"/>
      <c r="BJ339" s="1421"/>
      <c r="BK339" s="1421"/>
      <c r="BL339" s="1421"/>
      <c r="BM339" s="1421"/>
      <c r="BN339" s="1421"/>
      <c r="BO339" s="1421"/>
      <c r="BP339" s="1421"/>
      <c r="BQ339" s="1421"/>
      <c r="BR339" s="1421"/>
      <c r="BS339" s="1421"/>
      <c r="BT339" s="1421"/>
      <c r="BU339" s="1421"/>
      <c r="BV339" s="1421"/>
      <c r="BW339" s="1421"/>
      <c r="BX339" s="1421"/>
      <c r="BY339" s="1421"/>
      <c r="BZ339" s="1421"/>
      <c r="CA339" s="1421"/>
      <c r="CB339" s="1421"/>
      <c r="CC339" s="1421"/>
      <c r="CD339" s="1421"/>
      <c r="CE339" s="1421"/>
      <c r="CF339" s="1421"/>
      <c r="CG339" s="1421"/>
      <c r="CH339" s="74"/>
      <c r="CJ339" s="859"/>
      <c r="CK339" s="860"/>
    </row>
    <row r="340" spans="1:89" ht="18" customHeight="1">
      <c r="B340" s="44"/>
      <c r="C340" s="69"/>
      <c r="D340" s="69"/>
      <c r="E340" s="1462"/>
      <c r="F340" s="1463"/>
      <c r="G340" s="1463"/>
      <c r="H340" s="1463"/>
      <c r="I340" s="1463"/>
      <c r="J340" s="1463"/>
      <c r="K340" s="1463"/>
      <c r="L340" s="1463"/>
      <c r="M340" s="1463"/>
      <c r="N340" s="1463"/>
      <c r="O340" s="1463"/>
      <c r="P340" s="1463"/>
      <c r="Q340" s="1463"/>
      <c r="R340" s="1463"/>
      <c r="S340" s="1463"/>
      <c r="T340" s="1463"/>
      <c r="U340" s="1463"/>
      <c r="V340" s="1463"/>
      <c r="W340" s="1463"/>
      <c r="X340" s="1463"/>
      <c r="Y340" s="1463"/>
      <c r="Z340" s="1463"/>
      <c r="AA340" s="1463"/>
      <c r="AB340" s="1463"/>
      <c r="AC340" s="1463"/>
      <c r="AD340" s="1463"/>
      <c r="AE340" s="1463"/>
      <c r="AF340" s="1463"/>
      <c r="AG340" s="1463"/>
      <c r="AH340" s="1463"/>
      <c r="AI340" s="1463"/>
      <c r="AJ340" s="1463"/>
      <c r="AK340" s="1463"/>
      <c r="AL340" s="1463"/>
      <c r="AM340" s="1463"/>
      <c r="AN340" s="1463"/>
      <c r="AO340" s="1463"/>
      <c r="AP340" s="1463"/>
      <c r="AQ340" s="1463"/>
      <c r="AR340" s="1463"/>
      <c r="AS340" s="1463"/>
      <c r="AT340" s="1463"/>
      <c r="AU340" s="1463"/>
      <c r="AV340" s="1463"/>
      <c r="AW340" s="1463"/>
      <c r="AX340" s="1463"/>
      <c r="AY340" s="1463"/>
      <c r="AZ340" s="1463"/>
      <c r="BA340" s="1463"/>
      <c r="BB340" s="1463"/>
      <c r="BC340" s="1463"/>
      <c r="BD340" s="1463"/>
      <c r="BE340" s="1463"/>
      <c r="BF340" s="1463"/>
      <c r="BG340" s="1463"/>
      <c r="BH340" s="1463"/>
      <c r="BI340" s="1463"/>
      <c r="BJ340" s="1463"/>
      <c r="BK340" s="1463"/>
      <c r="BL340" s="1463"/>
      <c r="BM340" s="1463"/>
      <c r="BN340" s="1463"/>
      <c r="BO340" s="1463"/>
      <c r="BP340" s="1463"/>
      <c r="BQ340" s="1463"/>
      <c r="BR340" s="1463"/>
      <c r="BS340" s="1463"/>
      <c r="BT340" s="1463"/>
      <c r="BU340" s="1463"/>
      <c r="BV340" s="1463"/>
      <c r="BW340" s="1463"/>
      <c r="BX340" s="1463"/>
      <c r="BY340" s="1463"/>
      <c r="BZ340" s="1463"/>
      <c r="CA340" s="1463"/>
      <c r="CB340" s="1463"/>
      <c r="CC340" s="1463"/>
      <c r="CD340" s="1463"/>
      <c r="CE340" s="1463"/>
      <c r="CF340" s="1463"/>
      <c r="CG340" s="1464"/>
      <c r="CH340" s="45"/>
      <c r="CK340" s="84"/>
    </row>
    <row r="341" spans="1:89" ht="18" customHeight="1">
      <c r="B341" s="44"/>
      <c r="C341" s="69"/>
      <c r="D341" s="69"/>
      <c r="E341" s="1465"/>
      <c r="F341" s="1466"/>
      <c r="G341" s="1466"/>
      <c r="H341" s="1466"/>
      <c r="I341" s="1466"/>
      <c r="J341" s="1466"/>
      <c r="K341" s="1466"/>
      <c r="L341" s="1466"/>
      <c r="M341" s="1466"/>
      <c r="N341" s="1466"/>
      <c r="O341" s="1466"/>
      <c r="P341" s="1466"/>
      <c r="Q341" s="1466"/>
      <c r="R341" s="1466"/>
      <c r="S341" s="1466"/>
      <c r="T341" s="1466"/>
      <c r="U341" s="1466"/>
      <c r="V341" s="1466"/>
      <c r="W341" s="1466"/>
      <c r="X341" s="1466"/>
      <c r="Y341" s="1466"/>
      <c r="Z341" s="1466"/>
      <c r="AA341" s="1466"/>
      <c r="AB341" s="1466"/>
      <c r="AC341" s="1466"/>
      <c r="AD341" s="1466"/>
      <c r="AE341" s="1466"/>
      <c r="AF341" s="1466"/>
      <c r="AG341" s="1466"/>
      <c r="AH341" s="1466"/>
      <c r="AI341" s="1466"/>
      <c r="AJ341" s="1466"/>
      <c r="AK341" s="1466"/>
      <c r="AL341" s="1466"/>
      <c r="AM341" s="1466"/>
      <c r="AN341" s="1466"/>
      <c r="AO341" s="1466"/>
      <c r="AP341" s="1466"/>
      <c r="AQ341" s="1466"/>
      <c r="AR341" s="1466"/>
      <c r="AS341" s="1466"/>
      <c r="AT341" s="1466"/>
      <c r="AU341" s="1466"/>
      <c r="AV341" s="1466"/>
      <c r="AW341" s="1466"/>
      <c r="AX341" s="1466"/>
      <c r="AY341" s="1466"/>
      <c r="AZ341" s="1466"/>
      <c r="BA341" s="1466"/>
      <c r="BB341" s="1466"/>
      <c r="BC341" s="1466"/>
      <c r="BD341" s="1466"/>
      <c r="BE341" s="1466"/>
      <c r="BF341" s="1466"/>
      <c r="BG341" s="1466"/>
      <c r="BH341" s="1466"/>
      <c r="BI341" s="1466"/>
      <c r="BJ341" s="1466"/>
      <c r="BK341" s="1466"/>
      <c r="BL341" s="1466"/>
      <c r="BM341" s="1466"/>
      <c r="BN341" s="1466"/>
      <c r="BO341" s="1466"/>
      <c r="BP341" s="1466"/>
      <c r="BQ341" s="1466"/>
      <c r="BR341" s="1466"/>
      <c r="BS341" s="1466"/>
      <c r="BT341" s="1466"/>
      <c r="BU341" s="1466"/>
      <c r="BV341" s="1466"/>
      <c r="BW341" s="1466"/>
      <c r="BX341" s="1466"/>
      <c r="BY341" s="1466"/>
      <c r="BZ341" s="1466"/>
      <c r="CA341" s="1466"/>
      <c r="CB341" s="1466"/>
      <c r="CC341" s="1466"/>
      <c r="CD341" s="1466"/>
      <c r="CE341" s="1466"/>
      <c r="CF341" s="1466"/>
      <c r="CG341" s="1467"/>
      <c r="CH341" s="45"/>
    </row>
    <row r="342" spans="1:89" ht="10.5" customHeight="1">
      <c r="B342" s="1468"/>
      <c r="C342" s="1240"/>
      <c r="D342" s="1240"/>
      <c r="E342" s="1240"/>
      <c r="F342" s="1240"/>
      <c r="G342" s="1240"/>
      <c r="H342" s="1240"/>
      <c r="I342" s="1240"/>
      <c r="J342" s="1240"/>
      <c r="K342" s="1240"/>
      <c r="L342" s="1240"/>
      <c r="M342" s="1240"/>
      <c r="N342" s="1240"/>
      <c r="O342" s="1240"/>
      <c r="P342" s="1240"/>
      <c r="Q342" s="1240"/>
      <c r="R342" s="1240"/>
      <c r="S342" s="1240"/>
      <c r="T342" s="1240"/>
      <c r="U342" s="1240"/>
      <c r="V342" s="1240"/>
      <c r="W342" s="1240"/>
      <c r="X342" s="1240"/>
      <c r="Y342" s="1240"/>
      <c r="Z342" s="1240"/>
      <c r="AA342" s="1240"/>
      <c r="AB342" s="1240"/>
      <c r="AC342" s="1240"/>
      <c r="AD342" s="1240"/>
      <c r="AE342" s="1240"/>
      <c r="AF342" s="1240"/>
      <c r="AG342" s="1240"/>
      <c r="AH342" s="1240"/>
      <c r="AI342" s="1240"/>
      <c r="AJ342" s="1240"/>
      <c r="AK342" s="1240"/>
      <c r="AL342" s="1240"/>
      <c r="AM342" s="1240"/>
      <c r="AN342" s="1240"/>
      <c r="AO342" s="1240"/>
      <c r="AP342" s="1240"/>
      <c r="AQ342" s="1240"/>
      <c r="AR342" s="1240"/>
      <c r="AS342" s="1240"/>
      <c r="AT342" s="1240"/>
      <c r="AU342" s="1240"/>
      <c r="AV342" s="1240"/>
      <c r="AW342" s="1240"/>
      <c r="AX342" s="1240"/>
      <c r="AY342" s="1240"/>
      <c r="AZ342" s="1240"/>
      <c r="BA342" s="1240"/>
      <c r="BB342" s="1240"/>
      <c r="BC342" s="1240"/>
      <c r="BD342" s="1240"/>
      <c r="BE342" s="1240"/>
      <c r="BF342" s="1240"/>
      <c r="BG342" s="1240"/>
      <c r="BH342" s="1240"/>
      <c r="BI342" s="1240"/>
      <c r="BJ342" s="1240"/>
      <c r="BK342" s="1240"/>
      <c r="BL342" s="1240"/>
      <c r="BM342" s="1240"/>
      <c r="BN342" s="1240"/>
      <c r="BO342" s="1240"/>
      <c r="BP342" s="1240"/>
      <c r="BQ342" s="1240"/>
      <c r="BR342" s="1240"/>
      <c r="BS342" s="1240"/>
      <c r="BT342" s="1240"/>
      <c r="BU342" s="1240"/>
      <c r="BV342" s="1240"/>
      <c r="BW342" s="1240"/>
      <c r="BX342" s="1240"/>
      <c r="BY342" s="1240"/>
      <c r="BZ342" s="1240"/>
      <c r="CA342" s="1240"/>
      <c r="CB342" s="1240"/>
      <c r="CC342" s="1240"/>
      <c r="CD342" s="1240"/>
      <c r="CE342" s="1240"/>
      <c r="CF342" s="1240"/>
      <c r="CG342" s="1240"/>
      <c r="CH342" s="1469"/>
    </row>
    <row r="343" spans="1:89" ht="18" customHeight="1">
      <c r="A343" s="43" t="s">
        <v>399</v>
      </c>
      <c r="B343" s="1393" t="s">
        <v>394</v>
      </c>
      <c r="C343" s="1394"/>
      <c r="D343" s="1394"/>
      <c r="E343" s="1394"/>
      <c r="F343" s="1394"/>
      <c r="G343" s="1394"/>
      <c r="H343" s="1394"/>
      <c r="I343" s="1394"/>
      <c r="J343" s="1394"/>
      <c r="K343" s="1394"/>
      <c r="L343" s="1394"/>
      <c r="M343" s="1394"/>
      <c r="N343" s="1394"/>
      <c r="O343" s="1394"/>
      <c r="P343" s="1394"/>
      <c r="Q343" s="1394"/>
      <c r="R343" s="1394"/>
      <c r="S343" s="1394"/>
      <c r="T343" s="1394"/>
      <c r="U343" s="1394"/>
      <c r="V343" s="1394"/>
      <c r="W343" s="1394"/>
      <c r="X343" s="1394"/>
      <c r="Y343" s="1394"/>
      <c r="Z343" s="1394"/>
      <c r="AA343" s="1394"/>
      <c r="AB343" s="1394"/>
      <c r="AC343" s="1394"/>
      <c r="AD343" s="1394"/>
      <c r="AE343" s="1394"/>
      <c r="AF343" s="1394"/>
      <c r="AG343" s="1394"/>
      <c r="AH343" s="1394"/>
      <c r="AI343" s="1394"/>
      <c r="AJ343" s="1394"/>
      <c r="AK343" s="1394"/>
      <c r="AL343" s="1394"/>
      <c r="AM343" s="1394"/>
      <c r="AN343" s="1394"/>
      <c r="AO343" s="1394"/>
      <c r="AP343" s="1394"/>
      <c r="AQ343" s="1394"/>
      <c r="AR343" s="1394"/>
      <c r="AS343" s="1394"/>
      <c r="AT343" s="1394"/>
      <c r="AU343" s="1394"/>
      <c r="AV343" s="1394"/>
      <c r="AW343" s="1394"/>
      <c r="AX343" s="1394"/>
      <c r="AY343" s="1394"/>
      <c r="AZ343" s="1394"/>
      <c r="BA343" s="1394"/>
      <c r="BB343" s="1394"/>
      <c r="BC343" s="1394"/>
      <c r="BD343" s="1394"/>
      <c r="BE343" s="1394"/>
      <c r="BF343" s="1394"/>
      <c r="BG343" s="1394"/>
      <c r="BH343" s="1394"/>
      <c r="BI343" s="1394"/>
      <c r="BJ343" s="1394"/>
      <c r="BK343" s="1394"/>
      <c r="BL343" s="1394"/>
      <c r="BM343" s="1394"/>
      <c r="BN343" s="1394"/>
      <c r="BO343" s="1394"/>
      <c r="BP343" s="1394"/>
      <c r="BQ343" s="1394"/>
      <c r="BR343" s="1394"/>
      <c r="BS343" s="1394"/>
      <c r="BT343" s="1394"/>
      <c r="BU343" s="1394"/>
      <c r="BV343" s="1394"/>
      <c r="BW343" s="1394"/>
      <c r="BX343" s="1394"/>
      <c r="BY343" s="1394"/>
      <c r="BZ343" s="1394"/>
      <c r="CA343" s="1394"/>
      <c r="CB343" s="1394"/>
      <c r="CC343" s="1394"/>
      <c r="CD343" s="1394"/>
      <c r="CE343" s="1394"/>
      <c r="CF343" s="1394"/>
      <c r="CG343" s="1394"/>
      <c r="CH343" s="1395"/>
      <c r="CJ343" s="1137" t="s">
        <v>398</v>
      </c>
      <c r="CK343" s="1137"/>
    </row>
    <row r="344" spans="1:89" ht="18" customHeight="1">
      <c r="B344" s="42"/>
      <c r="C344" s="67"/>
      <c r="D344" s="67"/>
      <c r="E344" s="1470" t="s">
        <v>395</v>
      </c>
      <c r="F344" s="1471"/>
      <c r="G344" s="1471"/>
      <c r="H344" s="1471"/>
      <c r="I344" s="1471"/>
      <c r="J344" s="1471"/>
      <c r="K344" s="1471"/>
      <c r="L344" s="1471"/>
      <c r="M344" s="1471"/>
      <c r="N344" s="1471"/>
      <c r="O344" s="1471"/>
      <c r="P344" s="1471"/>
      <c r="Q344" s="1471"/>
      <c r="R344" s="1471"/>
      <c r="S344" s="1471"/>
      <c r="T344" s="1471"/>
      <c r="U344" s="1471"/>
      <c r="V344" s="1471"/>
      <c r="W344" s="1471"/>
      <c r="X344" s="1471"/>
      <c r="Y344" s="1471"/>
      <c r="Z344" s="1471"/>
      <c r="AA344" s="1471"/>
      <c r="AB344" s="1471"/>
      <c r="AC344" s="1471"/>
      <c r="AD344" s="1471"/>
      <c r="AE344" s="1471"/>
      <c r="AF344" s="1471"/>
      <c r="AG344" s="1471"/>
      <c r="AH344" s="1471"/>
      <c r="AI344" s="1471"/>
      <c r="AJ344" s="1472"/>
      <c r="AK344" s="1241" t="s">
        <v>272</v>
      </c>
      <c r="AL344" s="1242"/>
      <c r="AM344" s="1242"/>
      <c r="AN344" s="1242"/>
      <c r="AO344" s="1242"/>
      <c r="AP344" s="1242"/>
      <c r="AQ344" s="1242"/>
      <c r="AR344" s="1242"/>
      <c r="AS344" s="1242"/>
      <c r="AT344" s="1242"/>
      <c r="AU344" s="1242"/>
      <c r="AV344" s="1242"/>
      <c r="AW344" s="1243"/>
      <c r="AX344" s="1482" t="s">
        <v>400</v>
      </c>
      <c r="AY344" s="1482"/>
      <c r="AZ344" s="1482"/>
      <c r="BA344" s="1482"/>
      <c r="BB344" s="1482"/>
      <c r="BC344" s="1482"/>
      <c r="BD344" s="1482"/>
      <c r="BE344" s="1482"/>
      <c r="BF344" s="1482"/>
      <c r="BG344" s="1482"/>
      <c r="BH344" s="1482"/>
      <c r="BI344" s="1482"/>
      <c r="BJ344" s="1482"/>
      <c r="BK344" s="1482"/>
      <c r="BL344" s="1482"/>
      <c r="BM344" s="1482"/>
      <c r="BN344" s="1482"/>
      <c r="BO344" s="1482"/>
      <c r="BP344" s="1482"/>
      <c r="BQ344" s="1482"/>
      <c r="BR344" s="1482"/>
      <c r="BS344" s="1482"/>
      <c r="BT344" s="1482"/>
      <c r="BU344" s="1482"/>
      <c r="BV344" s="1482"/>
      <c r="BW344" s="1482"/>
      <c r="BX344" s="1482"/>
      <c r="BY344" s="1482"/>
      <c r="BZ344" s="1482"/>
      <c r="CA344" s="1482"/>
      <c r="CB344" s="1482"/>
      <c r="CC344" s="1482"/>
      <c r="CD344" s="1482"/>
      <c r="CE344" s="1482"/>
      <c r="CF344" s="1482"/>
      <c r="CG344" s="1482"/>
      <c r="CH344" s="1483"/>
      <c r="CJ344" s="857" t="s">
        <v>710</v>
      </c>
      <c r="CK344" s="858"/>
    </row>
    <row r="345" spans="1:89" ht="18" customHeight="1">
      <c r="B345" s="44"/>
      <c r="C345" s="234"/>
      <c r="D345" s="234"/>
      <c r="E345" s="1470" t="s">
        <v>396</v>
      </c>
      <c r="F345" s="1471"/>
      <c r="G345" s="1471"/>
      <c r="H345" s="1471"/>
      <c r="I345" s="1471"/>
      <c r="J345" s="1471"/>
      <c r="K345" s="1471"/>
      <c r="L345" s="1471"/>
      <c r="M345" s="1471"/>
      <c r="N345" s="1471"/>
      <c r="O345" s="1471"/>
      <c r="P345" s="1471"/>
      <c r="Q345" s="1471"/>
      <c r="R345" s="1471"/>
      <c r="S345" s="1471"/>
      <c r="T345" s="1471"/>
      <c r="U345" s="1471"/>
      <c r="V345" s="1471"/>
      <c r="W345" s="1471"/>
      <c r="X345" s="1471"/>
      <c r="Y345" s="1471"/>
      <c r="Z345" s="1471"/>
      <c r="AA345" s="1471"/>
      <c r="AB345" s="1471"/>
      <c r="AC345" s="1471"/>
      <c r="AD345" s="1471"/>
      <c r="AE345" s="1471"/>
      <c r="AF345" s="1471"/>
      <c r="AG345" s="1471"/>
      <c r="AH345" s="1471"/>
      <c r="AI345" s="1471"/>
      <c r="AJ345" s="1472"/>
      <c r="AK345" s="1396"/>
      <c r="AL345" s="1397"/>
      <c r="AM345" s="1397"/>
      <c r="AN345" s="1397"/>
      <c r="AO345" s="1397"/>
      <c r="AP345" s="1397"/>
      <c r="AQ345" s="1397"/>
      <c r="AR345" s="1397"/>
      <c r="AS345" s="1397"/>
      <c r="AT345" s="1397"/>
      <c r="AU345" s="1397"/>
      <c r="AV345" s="1397"/>
      <c r="AW345" s="1398"/>
      <c r="AX345" s="1482"/>
      <c r="AY345" s="1482"/>
      <c r="AZ345" s="1482"/>
      <c r="BA345" s="1482"/>
      <c r="BB345" s="1482"/>
      <c r="BC345" s="1482"/>
      <c r="BD345" s="1482"/>
      <c r="BE345" s="1482"/>
      <c r="BF345" s="1482"/>
      <c r="BG345" s="1482"/>
      <c r="BH345" s="1482"/>
      <c r="BI345" s="1482"/>
      <c r="BJ345" s="1482"/>
      <c r="BK345" s="1482"/>
      <c r="BL345" s="1482"/>
      <c r="BM345" s="1482"/>
      <c r="BN345" s="1482"/>
      <c r="BO345" s="1482"/>
      <c r="BP345" s="1482"/>
      <c r="BQ345" s="1482"/>
      <c r="BR345" s="1482"/>
      <c r="BS345" s="1482"/>
      <c r="BT345" s="1482"/>
      <c r="BU345" s="1482"/>
      <c r="BV345" s="1482"/>
      <c r="BW345" s="1482"/>
      <c r="BX345" s="1482"/>
      <c r="BY345" s="1482"/>
      <c r="BZ345" s="1482"/>
      <c r="CA345" s="1482"/>
      <c r="CB345" s="1482"/>
      <c r="CC345" s="1482"/>
      <c r="CD345" s="1482"/>
      <c r="CE345" s="1482"/>
      <c r="CF345" s="1482"/>
      <c r="CG345" s="1482"/>
      <c r="CH345" s="1483"/>
      <c r="CJ345" s="857"/>
      <c r="CK345" s="858"/>
    </row>
    <row r="346" spans="1:89" ht="18" customHeight="1">
      <c r="B346" s="42"/>
      <c r="C346" s="157"/>
      <c r="D346" s="157"/>
      <c r="E346" s="1399" t="s">
        <v>397</v>
      </c>
      <c r="F346" s="1399"/>
      <c r="G346" s="1399"/>
      <c r="H346" s="1399"/>
      <c r="I346" s="1399"/>
      <c r="J346" s="1399"/>
      <c r="K346" s="1399"/>
      <c r="L346" s="1399"/>
      <c r="M346" s="1399"/>
      <c r="N346" s="1399"/>
      <c r="O346" s="1399"/>
      <c r="P346" s="1399"/>
      <c r="Q346" s="1399"/>
      <c r="R346" s="1399"/>
      <c r="S346" s="1399"/>
      <c r="T346" s="1399"/>
      <c r="U346" s="1399"/>
      <c r="V346" s="1399"/>
      <c r="W346" s="1399"/>
      <c r="X346" s="1399"/>
      <c r="Y346" s="1399"/>
      <c r="Z346" s="1399"/>
      <c r="AA346" s="1399"/>
      <c r="AB346" s="1399"/>
      <c r="AC346" s="1399"/>
      <c r="AD346" s="1399"/>
      <c r="AE346" s="1399"/>
      <c r="AF346" s="1399"/>
      <c r="AG346" s="1399"/>
      <c r="AH346" s="1399"/>
      <c r="AI346" s="1399"/>
      <c r="AJ346" s="1399"/>
      <c r="AK346" s="1399"/>
      <c r="AL346" s="1399"/>
      <c r="AM346" s="1399"/>
      <c r="AN346" s="1399"/>
      <c r="AO346" s="1399"/>
      <c r="AP346" s="1399"/>
      <c r="AQ346" s="1399"/>
      <c r="AR346" s="1399"/>
      <c r="AS346" s="1399"/>
      <c r="AT346" s="1399"/>
      <c r="AU346" s="1399"/>
      <c r="AV346" s="1399"/>
      <c r="AW346" s="1399"/>
      <c r="AX346" s="1482"/>
      <c r="AY346" s="1482"/>
      <c r="AZ346" s="1482"/>
      <c r="BA346" s="1482"/>
      <c r="BB346" s="1482"/>
      <c r="BC346" s="1482"/>
      <c r="BD346" s="1482"/>
      <c r="BE346" s="1482"/>
      <c r="BF346" s="1482"/>
      <c r="BG346" s="1482"/>
      <c r="BH346" s="1482"/>
      <c r="BI346" s="1482"/>
      <c r="BJ346" s="1482"/>
      <c r="BK346" s="1482"/>
      <c r="BL346" s="1482"/>
      <c r="BM346" s="1482"/>
      <c r="BN346" s="1482"/>
      <c r="BO346" s="1482"/>
      <c r="BP346" s="1482"/>
      <c r="BQ346" s="1482"/>
      <c r="BR346" s="1482"/>
      <c r="BS346" s="1482"/>
      <c r="BT346" s="1482"/>
      <c r="BU346" s="1482"/>
      <c r="BV346" s="1482"/>
      <c r="BW346" s="1482"/>
      <c r="BX346" s="1482"/>
      <c r="BY346" s="1482"/>
      <c r="BZ346" s="1482"/>
      <c r="CA346" s="1482"/>
      <c r="CB346" s="1482"/>
      <c r="CC346" s="1482"/>
      <c r="CD346" s="1482"/>
      <c r="CE346" s="1482"/>
      <c r="CF346" s="1482"/>
      <c r="CG346" s="1482"/>
      <c r="CH346" s="1483"/>
      <c r="CJ346" s="857"/>
      <c r="CK346" s="858"/>
    </row>
    <row r="347" spans="1:89" ht="18" customHeight="1">
      <c r="B347" s="42"/>
      <c r="C347" s="157"/>
      <c r="D347" s="157"/>
      <c r="E347" s="1409"/>
      <c r="F347" s="1410"/>
      <c r="G347" s="1410"/>
      <c r="H347" s="1410"/>
      <c r="I347" s="1410"/>
      <c r="J347" s="1410"/>
      <c r="K347" s="1410"/>
      <c r="L347" s="1410"/>
      <c r="M347" s="1410"/>
      <c r="N347" s="1410"/>
      <c r="O347" s="1410"/>
      <c r="P347" s="1410"/>
      <c r="Q347" s="1410"/>
      <c r="R347" s="1410"/>
      <c r="S347" s="1410"/>
      <c r="T347" s="1410"/>
      <c r="U347" s="1410"/>
      <c r="V347" s="1410"/>
      <c r="W347" s="1410"/>
      <c r="X347" s="1410"/>
      <c r="Y347" s="1410"/>
      <c r="Z347" s="1410"/>
      <c r="AA347" s="1410"/>
      <c r="AB347" s="1410"/>
      <c r="AC347" s="1410"/>
      <c r="AD347" s="1410"/>
      <c r="AE347" s="1410"/>
      <c r="AF347" s="1410"/>
      <c r="AG347" s="1410"/>
      <c r="AH347" s="1410"/>
      <c r="AI347" s="1410"/>
      <c r="AJ347" s="1410"/>
      <c r="AK347" s="1410"/>
      <c r="AL347" s="1410"/>
      <c r="AM347" s="1410"/>
      <c r="AN347" s="1410"/>
      <c r="AO347" s="1410"/>
      <c r="AP347" s="1410"/>
      <c r="AQ347" s="1410"/>
      <c r="AR347" s="1410"/>
      <c r="AS347" s="1410"/>
      <c r="AT347" s="1410"/>
      <c r="AU347" s="1410"/>
      <c r="AV347" s="1410"/>
      <c r="AW347" s="1410"/>
      <c r="AX347" s="1410"/>
      <c r="AY347" s="1410"/>
      <c r="AZ347" s="1410"/>
      <c r="BA347" s="1410"/>
      <c r="BB347" s="1410"/>
      <c r="BC347" s="1410"/>
      <c r="BD347" s="1410"/>
      <c r="BE347" s="1410"/>
      <c r="BF347" s="1410"/>
      <c r="BG347" s="1410"/>
      <c r="BH347" s="1410"/>
      <c r="BI347" s="1410"/>
      <c r="BJ347" s="1410"/>
      <c r="BK347" s="1410"/>
      <c r="BL347" s="1410"/>
      <c r="BM347" s="1410"/>
      <c r="BN347" s="1410"/>
      <c r="BO347" s="1410"/>
      <c r="BP347" s="1410"/>
      <c r="BQ347" s="1410"/>
      <c r="BR347" s="1410"/>
      <c r="BS347" s="1410"/>
      <c r="BT347" s="1410"/>
      <c r="BU347" s="1410"/>
      <c r="BV347" s="1410"/>
      <c r="BW347" s="1410"/>
      <c r="BX347" s="1410"/>
      <c r="BY347" s="1410"/>
      <c r="BZ347" s="1410"/>
      <c r="CA347" s="1410"/>
      <c r="CB347" s="1410"/>
      <c r="CC347" s="1410"/>
      <c r="CD347" s="1410"/>
      <c r="CE347" s="1410"/>
      <c r="CF347" s="1410"/>
      <c r="CG347" s="1411"/>
      <c r="CH347" s="154"/>
      <c r="CJ347" s="857"/>
      <c r="CK347" s="858"/>
    </row>
    <row r="348" spans="1:89" ht="18" customHeight="1">
      <c r="B348" s="235"/>
      <c r="C348" s="236"/>
      <c r="D348" s="236"/>
      <c r="E348" s="1412"/>
      <c r="F348" s="1413"/>
      <c r="G348" s="1413"/>
      <c r="H348" s="1413"/>
      <c r="I348" s="1413"/>
      <c r="J348" s="1413"/>
      <c r="K348" s="1413"/>
      <c r="L348" s="1413"/>
      <c r="M348" s="1413"/>
      <c r="N348" s="1413"/>
      <c r="O348" s="1413"/>
      <c r="P348" s="1413"/>
      <c r="Q348" s="1413"/>
      <c r="R348" s="1413"/>
      <c r="S348" s="1413"/>
      <c r="T348" s="1413"/>
      <c r="U348" s="1413"/>
      <c r="V348" s="1413"/>
      <c r="W348" s="1413"/>
      <c r="X348" s="1413"/>
      <c r="Y348" s="1413"/>
      <c r="Z348" s="1413"/>
      <c r="AA348" s="1413"/>
      <c r="AB348" s="1413"/>
      <c r="AC348" s="1413"/>
      <c r="AD348" s="1413"/>
      <c r="AE348" s="1413"/>
      <c r="AF348" s="1413"/>
      <c r="AG348" s="1413"/>
      <c r="AH348" s="1413"/>
      <c r="AI348" s="1413"/>
      <c r="AJ348" s="1413"/>
      <c r="AK348" s="1413"/>
      <c r="AL348" s="1413"/>
      <c r="AM348" s="1413"/>
      <c r="AN348" s="1413"/>
      <c r="AO348" s="1413"/>
      <c r="AP348" s="1413"/>
      <c r="AQ348" s="1413"/>
      <c r="AR348" s="1413"/>
      <c r="AS348" s="1413"/>
      <c r="AT348" s="1413"/>
      <c r="AU348" s="1413"/>
      <c r="AV348" s="1413"/>
      <c r="AW348" s="1413"/>
      <c r="AX348" s="1413"/>
      <c r="AY348" s="1413"/>
      <c r="AZ348" s="1413"/>
      <c r="BA348" s="1413"/>
      <c r="BB348" s="1413"/>
      <c r="BC348" s="1413"/>
      <c r="BD348" s="1413"/>
      <c r="BE348" s="1413"/>
      <c r="BF348" s="1413"/>
      <c r="BG348" s="1413"/>
      <c r="BH348" s="1413"/>
      <c r="BI348" s="1413"/>
      <c r="BJ348" s="1413"/>
      <c r="BK348" s="1413"/>
      <c r="BL348" s="1413"/>
      <c r="BM348" s="1413"/>
      <c r="BN348" s="1413"/>
      <c r="BO348" s="1413"/>
      <c r="BP348" s="1413"/>
      <c r="BQ348" s="1413"/>
      <c r="BR348" s="1413"/>
      <c r="BS348" s="1413"/>
      <c r="BT348" s="1413"/>
      <c r="BU348" s="1413"/>
      <c r="BV348" s="1413"/>
      <c r="BW348" s="1413"/>
      <c r="BX348" s="1413"/>
      <c r="BY348" s="1413"/>
      <c r="BZ348" s="1413"/>
      <c r="CA348" s="1413"/>
      <c r="CB348" s="1413"/>
      <c r="CC348" s="1413"/>
      <c r="CD348" s="1413"/>
      <c r="CE348" s="1413"/>
      <c r="CF348" s="1413"/>
      <c r="CG348" s="1414"/>
      <c r="CH348" s="237"/>
      <c r="CJ348" s="857"/>
      <c r="CK348" s="858"/>
    </row>
    <row r="349" spans="1:89" ht="18" customHeight="1">
      <c r="B349" s="1218" t="s">
        <v>423</v>
      </c>
      <c r="C349" s="1219"/>
      <c r="D349" s="1219"/>
      <c r="E349" s="1219"/>
      <c r="F349" s="1219"/>
      <c r="G349" s="1219"/>
      <c r="H349" s="1219"/>
      <c r="I349" s="1219"/>
      <c r="J349" s="1219"/>
      <c r="K349" s="1219"/>
      <c r="L349" s="1219"/>
      <c r="M349" s="1219"/>
      <c r="N349" s="1219"/>
      <c r="O349" s="1219"/>
      <c r="P349" s="1219"/>
      <c r="Q349" s="1219"/>
      <c r="R349" s="1219"/>
      <c r="S349" s="1219"/>
      <c r="T349" s="1219"/>
      <c r="U349" s="1219"/>
      <c r="V349" s="1219"/>
      <c r="W349" s="1219"/>
      <c r="X349" s="1219"/>
      <c r="Y349" s="1219"/>
      <c r="Z349" s="1219"/>
      <c r="AA349" s="1219"/>
      <c r="AB349" s="1219"/>
      <c r="AC349" s="1219"/>
      <c r="AD349" s="1219"/>
      <c r="AE349" s="1219"/>
      <c r="AF349" s="1219"/>
      <c r="AG349" s="1219"/>
      <c r="AH349" s="1219"/>
      <c r="AI349" s="1219"/>
      <c r="AJ349" s="1219"/>
      <c r="AK349" s="1219"/>
      <c r="AL349" s="1219"/>
      <c r="AM349" s="1219"/>
      <c r="AN349" s="1219"/>
      <c r="AO349" s="1219"/>
      <c r="AP349" s="1219"/>
      <c r="AQ349" s="1219"/>
      <c r="AR349" s="1219"/>
      <c r="AS349" s="1219"/>
      <c r="AT349" s="1219"/>
      <c r="AU349" s="1219"/>
      <c r="AV349" s="1219"/>
      <c r="AW349" s="1219"/>
      <c r="AX349" s="1219"/>
      <c r="AY349" s="1219"/>
      <c r="AZ349" s="1219"/>
      <c r="BA349" s="1219"/>
      <c r="BB349" s="1219"/>
      <c r="BC349" s="1219"/>
      <c r="BD349" s="1219"/>
      <c r="BE349" s="1219"/>
      <c r="BF349" s="1219"/>
      <c r="BG349" s="1219"/>
      <c r="BH349" s="1219"/>
      <c r="BI349" s="1219"/>
      <c r="BJ349" s="1219"/>
      <c r="BK349" s="1219"/>
      <c r="BL349" s="1219"/>
      <c r="BM349" s="1219"/>
      <c r="BN349" s="1219"/>
      <c r="BO349" s="1219"/>
      <c r="BP349" s="1219"/>
      <c r="BQ349" s="1219"/>
      <c r="BR349" s="1219"/>
      <c r="BS349" s="1219"/>
      <c r="BT349" s="1219"/>
      <c r="BU349" s="1219"/>
      <c r="BV349" s="1219"/>
      <c r="BW349" s="1219"/>
      <c r="BX349" s="1219"/>
      <c r="BY349" s="1219"/>
      <c r="BZ349" s="1219"/>
      <c r="CA349" s="1219"/>
      <c r="CB349" s="1219"/>
      <c r="CC349" s="1219"/>
      <c r="CD349" s="1219"/>
      <c r="CE349" s="1219"/>
      <c r="CF349" s="1219"/>
      <c r="CG349" s="1219"/>
      <c r="CH349" s="1220"/>
      <c r="CJ349" s="859"/>
      <c r="CK349" s="860"/>
    </row>
    <row r="350" spans="1:89" ht="18" customHeight="1">
      <c r="B350" s="881" t="s">
        <v>778</v>
      </c>
      <c r="C350" s="882"/>
      <c r="D350" s="882"/>
      <c r="E350" s="882"/>
      <c r="F350" s="882"/>
      <c r="G350" s="882"/>
      <c r="H350" s="882"/>
      <c r="I350" s="882"/>
      <c r="J350" s="882"/>
      <c r="K350" s="882"/>
      <c r="L350" s="882"/>
      <c r="M350" s="882"/>
      <c r="N350" s="882"/>
      <c r="O350" s="882"/>
      <c r="P350" s="882"/>
      <c r="Q350" s="882"/>
      <c r="R350" s="882"/>
      <c r="S350" s="882"/>
      <c r="T350" s="882"/>
      <c r="U350" s="882"/>
      <c r="V350" s="882"/>
      <c r="W350" s="882"/>
      <c r="X350" s="882"/>
      <c r="Y350" s="882"/>
      <c r="Z350" s="882"/>
      <c r="AA350" s="882"/>
      <c r="AB350" s="882"/>
      <c r="AC350" s="882"/>
      <c r="AD350" s="882"/>
      <c r="AE350" s="882"/>
      <c r="AF350" s="882"/>
      <c r="AG350" s="882"/>
      <c r="AH350" s="882"/>
      <c r="AI350" s="882"/>
      <c r="AJ350" s="882"/>
      <c r="AK350" s="882"/>
      <c r="AL350" s="882"/>
      <c r="AM350" s="882"/>
      <c r="AN350" s="882"/>
      <c r="AO350" s="882"/>
      <c r="AP350" s="882"/>
      <c r="AQ350" s="882"/>
      <c r="AR350" s="882"/>
      <c r="AS350" s="882"/>
      <c r="AT350" s="882"/>
      <c r="AU350" s="882"/>
      <c r="AV350" s="882"/>
      <c r="AW350" s="882"/>
      <c r="AX350" s="882"/>
      <c r="AY350" s="882"/>
      <c r="AZ350" s="882"/>
      <c r="BA350" s="882"/>
      <c r="BB350" s="882"/>
      <c r="BC350" s="882"/>
      <c r="BD350" s="882"/>
      <c r="BE350" s="882"/>
      <c r="BF350" s="882"/>
      <c r="BG350" s="882"/>
      <c r="BH350" s="882"/>
      <c r="BI350" s="882"/>
      <c r="BJ350" s="882"/>
      <c r="BK350" s="882"/>
      <c r="BL350" s="882"/>
      <c r="BM350" s="882"/>
      <c r="BN350" s="882"/>
      <c r="BO350" s="882"/>
      <c r="BP350" s="882"/>
      <c r="BQ350" s="882"/>
      <c r="BR350" s="882"/>
      <c r="BS350" s="882"/>
      <c r="BT350" s="882"/>
      <c r="BU350" s="882"/>
      <c r="BV350" s="882"/>
      <c r="BW350" s="882"/>
      <c r="BX350" s="882"/>
      <c r="BY350" s="882"/>
      <c r="BZ350" s="882"/>
      <c r="CA350" s="882"/>
      <c r="CB350" s="882"/>
      <c r="CC350" s="882"/>
      <c r="CD350" s="882"/>
      <c r="CE350" s="882"/>
      <c r="CF350" s="882"/>
      <c r="CG350" s="882"/>
      <c r="CH350" s="883"/>
      <c r="CJ350" s="1573"/>
      <c r="CK350" s="1598"/>
    </row>
    <row r="351" spans="1:89" ht="13.5" customHeight="1">
      <c r="B351" s="644"/>
      <c r="C351" s="649"/>
      <c r="D351" s="1408" t="s">
        <v>765</v>
      </c>
      <c r="E351" s="1408"/>
      <c r="F351" s="1408"/>
      <c r="G351" s="1408"/>
      <c r="H351" s="1408"/>
      <c r="I351" s="1408"/>
      <c r="J351" s="1408"/>
      <c r="K351" s="1408"/>
      <c r="L351" s="1408"/>
      <c r="M351" s="1408"/>
      <c r="N351" s="1408"/>
      <c r="O351" s="1408"/>
      <c r="P351" s="1408"/>
      <c r="Q351" s="1408"/>
      <c r="R351" s="1408"/>
      <c r="S351" s="1408"/>
      <c r="T351" s="1408"/>
      <c r="U351" s="1408"/>
      <c r="V351" s="1408"/>
      <c r="W351" s="1408"/>
      <c r="X351" s="1408"/>
      <c r="Y351" s="1408"/>
      <c r="Z351" s="1408"/>
      <c r="AA351" s="1408"/>
      <c r="AB351" s="1408"/>
      <c r="AC351" s="1408"/>
      <c r="AD351" s="1408"/>
      <c r="AE351" s="1408"/>
      <c r="AF351" s="1408"/>
      <c r="AG351" s="1408"/>
      <c r="AH351" s="1408"/>
      <c r="AI351" s="1408"/>
      <c r="AJ351" s="1408"/>
      <c r="AK351" s="1408"/>
      <c r="AL351" s="1408"/>
      <c r="AM351" s="1408"/>
      <c r="AN351" s="1408"/>
      <c r="AO351" s="1408"/>
      <c r="AP351" s="1408"/>
      <c r="AQ351" s="1408"/>
      <c r="AR351" s="1408"/>
      <c r="AS351" s="1408"/>
      <c r="AT351" s="1408"/>
      <c r="AU351" s="1408"/>
      <c r="AV351" s="1408"/>
      <c r="AW351" s="1408"/>
      <c r="AX351" s="1408"/>
      <c r="AY351" s="1408"/>
      <c r="AZ351" s="1408"/>
      <c r="BA351" s="1408"/>
      <c r="BB351" s="1408"/>
      <c r="BC351" s="1408"/>
      <c r="BD351" s="1408"/>
      <c r="BE351" s="1408"/>
      <c r="BF351" s="1408"/>
      <c r="BG351" s="1408"/>
      <c r="BH351" s="1408"/>
      <c r="BI351" s="1408"/>
      <c r="BJ351" s="1408"/>
      <c r="BK351" s="1408"/>
      <c r="BL351" s="1408"/>
      <c r="BM351" s="1408"/>
      <c r="BN351" s="1408"/>
      <c r="BO351" s="1408"/>
      <c r="BP351" s="1408"/>
      <c r="BQ351" s="1408"/>
      <c r="BR351" s="1408"/>
      <c r="BS351" s="1408"/>
      <c r="BT351" s="1408"/>
      <c r="BU351" s="1408"/>
      <c r="BV351" s="1408"/>
      <c r="BW351" s="1408"/>
      <c r="BX351" s="1408"/>
      <c r="BY351" s="1408"/>
      <c r="BZ351" s="1408"/>
      <c r="CA351" s="1408"/>
      <c r="CB351" s="1408"/>
      <c r="CC351" s="1408"/>
      <c r="CD351" s="1408"/>
      <c r="CE351" s="1408"/>
      <c r="CF351" s="1408"/>
      <c r="CG351" s="1408"/>
      <c r="CH351" s="648"/>
      <c r="CJ351" s="1547"/>
      <c r="CK351" s="1599"/>
    </row>
    <row r="352" spans="1:89" ht="13.5" customHeight="1">
      <c r="B352" s="644"/>
      <c r="C352" s="649"/>
      <c r="D352" s="1408"/>
      <c r="E352" s="1408"/>
      <c r="F352" s="1408"/>
      <c r="G352" s="1408"/>
      <c r="H352" s="1408"/>
      <c r="I352" s="1408"/>
      <c r="J352" s="1408"/>
      <c r="K352" s="1408"/>
      <c r="L352" s="1408"/>
      <c r="M352" s="1408"/>
      <c r="N352" s="1408"/>
      <c r="O352" s="1408"/>
      <c r="P352" s="1408"/>
      <c r="Q352" s="1408"/>
      <c r="R352" s="1408"/>
      <c r="S352" s="1408"/>
      <c r="T352" s="1408"/>
      <c r="U352" s="1408"/>
      <c r="V352" s="1408"/>
      <c r="W352" s="1408"/>
      <c r="X352" s="1408"/>
      <c r="Y352" s="1408"/>
      <c r="Z352" s="1408"/>
      <c r="AA352" s="1408"/>
      <c r="AB352" s="1408"/>
      <c r="AC352" s="1408"/>
      <c r="AD352" s="1408"/>
      <c r="AE352" s="1408"/>
      <c r="AF352" s="1408"/>
      <c r="AG352" s="1408"/>
      <c r="AH352" s="1408"/>
      <c r="AI352" s="1408"/>
      <c r="AJ352" s="1408"/>
      <c r="AK352" s="1408"/>
      <c r="AL352" s="1408"/>
      <c r="AM352" s="1408"/>
      <c r="AN352" s="1408"/>
      <c r="AO352" s="1408"/>
      <c r="AP352" s="1408"/>
      <c r="AQ352" s="1408"/>
      <c r="AR352" s="1408"/>
      <c r="AS352" s="1408"/>
      <c r="AT352" s="1408"/>
      <c r="AU352" s="1408"/>
      <c r="AV352" s="1408"/>
      <c r="AW352" s="1408"/>
      <c r="AX352" s="1408"/>
      <c r="AY352" s="1408"/>
      <c r="AZ352" s="1408"/>
      <c r="BA352" s="1408"/>
      <c r="BB352" s="1408"/>
      <c r="BC352" s="1408"/>
      <c r="BD352" s="1408"/>
      <c r="BE352" s="1408"/>
      <c r="BF352" s="1408"/>
      <c r="BG352" s="1408"/>
      <c r="BH352" s="1408"/>
      <c r="BI352" s="1408"/>
      <c r="BJ352" s="1408"/>
      <c r="BK352" s="1408"/>
      <c r="BL352" s="1408"/>
      <c r="BM352" s="1408"/>
      <c r="BN352" s="1408"/>
      <c r="BO352" s="1408"/>
      <c r="BP352" s="1408"/>
      <c r="BQ352" s="1408"/>
      <c r="BR352" s="1408"/>
      <c r="BS352" s="1408"/>
      <c r="BT352" s="1408"/>
      <c r="BU352" s="1408"/>
      <c r="BV352" s="1408"/>
      <c r="BW352" s="1408"/>
      <c r="BX352" s="1408"/>
      <c r="BY352" s="1408"/>
      <c r="BZ352" s="1408"/>
      <c r="CA352" s="1408"/>
      <c r="CB352" s="1408"/>
      <c r="CC352" s="1408"/>
      <c r="CD352" s="1408"/>
      <c r="CE352" s="1408"/>
      <c r="CF352" s="1408"/>
      <c r="CG352" s="1408"/>
      <c r="CH352" s="648"/>
      <c r="CJ352" s="1547"/>
      <c r="CK352" s="1599"/>
    </row>
    <row r="353" spans="2:89" ht="13.5" customHeight="1">
      <c r="B353" s="644"/>
      <c r="C353" s="649"/>
      <c r="D353" s="1408"/>
      <c r="E353" s="1408"/>
      <c r="F353" s="1408"/>
      <c r="G353" s="1408"/>
      <c r="H353" s="1408"/>
      <c r="I353" s="1408"/>
      <c r="J353" s="1408"/>
      <c r="K353" s="1408"/>
      <c r="L353" s="1408"/>
      <c r="M353" s="1408"/>
      <c r="N353" s="1408"/>
      <c r="O353" s="1408"/>
      <c r="P353" s="1408"/>
      <c r="Q353" s="1408"/>
      <c r="R353" s="1408"/>
      <c r="S353" s="1408"/>
      <c r="T353" s="1408"/>
      <c r="U353" s="1408"/>
      <c r="V353" s="1408"/>
      <c r="W353" s="1408"/>
      <c r="X353" s="1408"/>
      <c r="Y353" s="1408"/>
      <c r="Z353" s="1408"/>
      <c r="AA353" s="1408"/>
      <c r="AB353" s="1408"/>
      <c r="AC353" s="1408"/>
      <c r="AD353" s="1408"/>
      <c r="AE353" s="1408"/>
      <c r="AF353" s="1408"/>
      <c r="AG353" s="1408"/>
      <c r="AH353" s="1408"/>
      <c r="AI353" s="1408"/>
      <c r="AJ353" s="1408"/>
      <c r="AK353" s="1408"/>
      <c r="AL353" s="1408"/>
      <c r="AM353" s="1408"/>
      <c r="AN353" s="1408"/>
      <c r="AO353" s="1408"/>
      <c r="AP353" s="1408"/>
      <c r="AQ353" s="1408"/>
      <c r="AR353" s="1408"/>
      <c r="AS353" s="1408"/>
      <c r="AT353" s="1408"/>
      <c r="AU353" s="1408"/>
      <c r="AV353" s="1408"/>
      <c r="AW353" s="1408"/>
      <c r="AX353" s="1408"/>
      <c r="AY353" s="1408"/>
      <c r="AZ353" s="1408"/>
      <c r="BA353" s="1408"/>
      <c r="BB353" s="1408"/>
      <c r="BC353" s="1408"/>
      <c r="BD353" s="1408"/>
      <c r="BE353" s="1408"/>
      <c r="BF353" s="1408"/>
      <c r="BG353" s="1408"/>
      <c r="BH353" s="1408"/>
      <c r="BI353" s="1408"/>
      <c r="BJ353" s="1408"/>
      <c r="BK353" s="1408"/>
      <c r="BL353" s="1408"/>
      <c r="BM353" s="1408"/>
      <c r="BN353" s="1408"/>
      <c r="BO353" s="1408"/>
      <c r="BP353" s="1408"/>
      <c r="BQ353" s="1408"/>
      <c r="BR353" s="1408"/>
      <c r="BS353" s="1408"/>
      <c r="BT353" s="1408"/>
      <c r="BU353" s="1408"/>
      <c r="BV353" s="1408"/>
      <c r="BW353" s="1408"/>
      <c r="BX353" s="1408"/>
      <c r="BY353" s="1408"/>
      <c r="BZ353" s="1408"/>
      <c r="CA353" s="1408"/>
      <c r="CB353" s="1408"/>
      <c r="CC353" s="1408"/>
      <c r="CD353" s="1408"/>
      <c r="CE353" s="1408"/>
      <c r="CF353" s="1408"/>
      <c r="CG353" s="1408"/>
      <c r="CH353" s="648"/>
      <c r="CJ353" s="1547"/>
      <c r="CK353" s="1599"/>
    </row>
    <row r="354" spans="2:89" ht="18" customHeight="1">
      <c r="B354" s="644"/>
      <c r="C354" s="649"/>
      <c r="D354" s="649"/>
      <c r="E354" s="1406" t="s">
        <v>763</v>
      </c>
      <c r="F354" s="1406"/>
      <c r="G354" s="1407" t="s">
        <v>764</v>
      </c>
      <c r="H354" s="1407"/>
      <c r="I354" s="1407"/>
      <c r="J354" s="1407"/>
      <c r="K354" s="1407"/>
      <c r="L354" s="1407"/>
      <c r="M354" s="1407"/>
      <c r="N354" s="1407"/>
      <c r="O354" s="1407"/>
      <c r="P354" s="1407"/>
      <c r="Q354" s="1407"/>
      <c r="R354" s="1407"/>
      <c r="S354" s="1407"/>
      <c r="T354" s="1407"/>
      <c r="U354" s="1407"/>
      <c r="V354" s="1407"/>
      <c r="W354" s="1407"/>
      <c r="X354" s="1407"/>
      <c r="Y354" s="1407"/>
      <c r="Z354" s="1407"/>
      <c r="AA354" s="1407"/>
      <c r="AB354" s="1407"/>
      <c r="AC354" s="1407"/>
      <c r="AD354" s="1407"/>
      <c r="AE354" s="1407"/>
      <c r="AF354" s="1407"/>
      <c r="AG354" s="1407"/>
      <c r="AH354" s="1407"/>
      <c r="AI354" s="1407"/>
      <c r="AJ354" s="1407"/>
      <c r="AK354" s="1407"/>
      <c r="AL354" s="1407"/>
      <c r="AM354" s="1407"/>
      <c r="AN354" s="1407"/>
      <c r="AO354" s="1407"/>
      <c r="AP354" s="1407"/>
      <c r="AQ354" s="1407"/>
      <c r="AR354" s="1407"/>
      <c r="AS354" s="1407"/>
      <c r="AT354" s="1407"/>
      <c r="AU354" s="1407"/>
      <c r="AV354" s="1407"/>
      <c r="AW354" s="1407"/>
      <c r="AX354" s="1407"/>
      <c r="AY354" s="1407"/>
      <c r="AZ354" s="1407"/>
      <c r="BA354" s="1407"/>
      <c r="BB354" s="1407"/>
      <c r="BC354" s="1407"/>
      <c r="BD354" s="1407"/>
      <c r="BE354" s="1407"/>
      <c r="BF354" s="1407"/>
      <c r="BG354" s="1407"/>
      <c r="BH354" s="1407"/>
      <c r="BI354" s="1407"/>
      <c r="BJ354" s="1407"/>
      <c r="BK354" s="1407"/>
      <c r="BL354" s="1407"/>
      <c r="BM354" s="1407"/>
      <c r="BN354" s="1407"/>
      <c r="BO354" s="1407"/>
      <c r="BP354" s="1407"/>
      <c r="BQ354" s="1407"/>
      <c r="BR354" s="1407"/>
      <c r="BS354" s="1407"/>
      <c r="BT354" s="1407"/>
      <c r="BU354" s="1407"/>
      <c r="BV354" s="1407"/>
      <c r="BW354" s="1407"/>
      <c r="BX354" s="1407"/>
      <c r="BY354" s="1407"/>
      <c r="BZ354" s="1407"/>
      <c r="CA354" s="1407"/>
      <c r="CB354" s="1407"/>
      <c r="CC354" s="647"/>
      <c r="CD354" s="647"/>
      <c r="CE354" s="647"/>
      <c r="CF354" s="647"/>
      <c r="CG354" s="647"/>
      <c r="CH354" s="648"/>
      <c r="CJ354" s="1547"/>
      <c r="CK354" s="1599"/>
    </row>
    <row r="355" spans="2:89" ht="7.5" customHeight="1" thickBot="1">
      <c r="B355" s="645"/>
      <c r="C355" s="646"/>
      <c r="D355" s="646"/>
      <c r="E355" s="646"/>
      <c r="F355" s="646"/>
      <c r="G355" s="646"/>
      <c r="H355" s="646"/>
      <c r="I355" s="646"/>
      <c r="J355" s="646"/>
      <c r="K355" s="646"/>
      <c r="L355" s="646"/>
      <c r="M355" s="646"/>
      <c r="N355" s="646"/>
      <c r="O355" s="646"/>
      <c r="P355" s="646"/>
      <c r="Q355" s="646"/>
      <c r="R355" s="646"/>
      <c r="S355" s="646"/>
      <c r="T355" s="646"/>
      <c r="U355" s="646"/>
      <c r="V355" s="646"/>
      <c r="W355" s="646"/>
      <c r="X355" s="646"/>
      <c r="Y355" s="646"/>
      <c r="Z355" s="646"/>
      <c r="AA355" s="646"/>
      <c r="AB355" s="646"/>
      <c r="AC355" s="646"/>
      <c r="AD355" s="646"/>
      <c r="AE355" s="646"/>
      <c r="AF355" s="646"/>
      <c r="AG355" s="646"/>
      <c r="AH355" s="646"/>
      <c r="AI355" s="646"/>
      <c r="AJ355" s="646"/>
      <c r="AK355" s="646"/>
      <c r="AL355" s="646"/>
      <c r="AM355" s="646"/>
      <c r="AN355" s="646"/>
      <c r="AO355" s="646"/>
      <c r="AP355" s="646"/>
      <c r="AQ355" s="646"/>
      <c r="AR355" s="646"/>
      <c r="AS355" s="646"/>
      <c r="AT355" s="646"/>
      <c r="AU355" s="646"/>
      <c r="AV355" s="646"/>
      <c r="AW355" s="646"/>
      <c r="AX355" s="646"/>
      <c r="AY355" s="646"/>
      <c r="AZ355" s="646"/>
      <c r="BA355" s="646"/>
      <c r="BB355" s="646"/>
      <c r="BC355" s="646"/>
      <c r="BD355" s="646"/>
      <c r="BE355" s="646"/>
      <c r="BF355" s="646"/>
      <c r="BG355" s="646"/>
      <c r="BH355" s="646"/>
      <c r="BI355" s="646"/>
      <c r="BJ355" s="646"/>
      <c r="BK355" s="646"/>
      <c r="BL355" s="646"/>
      <c r="BM355" s="646"/>
      <c r="BN355" s="646"/>
      <c r="BO355" s="646"/>
      <c r="BP355" s="646"/>
      <c r="BQ355" s="646"/>
      <c r="BR355" s="646"/>
      <c r="BS355" s="646"/>
      <c r="BT355" s="646"/>
      <c r="BU355" s="646"/>
      <c r="BV355" s="646"/>
      <c r="BW355" s="646"/>
      <c r="BX355" s="646"/>
      <c r="BY355" s="646"/>
      <c r="BZ355" s="646"/>
      <c r="CA355" s="646"/>
      <c r="CB355" s="646"/>
      <c r="CC355" s="632"/>
      <c r="CD355" s="632"/>
      <c r="CE355" s="632"/>
      <c r="CF355" s="632"/>
      <c r="CG355" s="632"/>
      <c r="CH355" s="633"/>
      <c r="CJ355" s="1600"/>
      <c r="CK355" s="1601"/>
    </row>
    <row r="356" spans="2:89" ht="18" customHeight="1" thickBot="1">
      <c r="B356" s="974" t="s">
        <v>695</v>
      </c>
      <c r="C356" s="975"/>
      <c r="D356" s="975"/>
      <c r="E356" s="975"/>
      <c r="F356" s="975"/>
      <c r="G356" s="975"/>
      <c r="H356" s="975"/>
      <c r="I356" s="975"/>
      <c r="J356" s="975"/>
      <c r="K356" s="975"/>
      <c r="L356" s="975"/>
      <c r="M356" s="975"/>
      <c r="N356" s="975"/>
      <c r="O356" s="975"/>
      <c r="P356" s="975"/>
      <c r="Q356" s="975"/>
      <c r="R356" s="975"/>
      <c r="S356" s="975"/>
      <c r="T356" s="975"/>
      <c r="U356" s="975"/>
      <c r="V356" s="975"/>
      <c r="W356" s="975"/>
      <c r="X356" s="975"/>
      <c r="Y356" s="975"/>
      <c r="Z356" s="975"/>
      <c r="AA356" s="975"/>
      <c r="AB356" s="975"/>
      <c r="AC356" s="975"/>
      <c r="AD356" s="975"/>
      <c r="AE356" s="975"/>
      <c r="AF356" s="975"/>
      <c r="AG356" s="975"/>
      <c r="AH356" s="975"/>
      <c r="AI356" s="975"/>
      <c r="AJ356" s="975"/>
      <c r="AK356" s="975"/>
      <c r="AL356" s="975"/>
      <c r="AM356" s="975"/>
      <c r="AN356" s="975"/>
      <c r="AO356" s="975"/>
      <c r="AP356" s="975"/>
      <c r="AQ356" s="975"/>
      <c r="AR356" s="975"/>
      <c r="AS356" s="975"/>
      <c r="AT356" s="975"/>
      <c r="AU356" s="975"/>
      <c r="AV356" s="975"/>
      <c r="AW356" s="975"/>
      <c r="AX356" s="975"/>
      <c r="AY356" s="975"/>
      <c r="AZ356" s="975"/>
      <c r="BA356" s="975"/>
      <c r="BB356" s="975"/>
      <c r="BC356" s="975"/>
      <c r="BD356" s="975"/>
      <c r="BE356" s="975"/>
      <c r="BF356" s="975"/>
      <c r="BG356" s="975"/>
      <c r="BH356" s="975"/>
      <c r="BI356" s="975"/>
      <c r="BJ356" s="975"/>
      <c r="BK356" s="975"/>
      <c r="BL356" s="975"/>
      <c r="BM356" s="975"/>
      <c r="BN356" s="975"/>
      <c r="BO356" s="975"/>
      <c r="BP356" s="975"/>
      <c r="BQ356" s="975"/>
      <c r="BR356" s="975"/>
      <c r="BS356" s="975"/>
      <c r="BT356" s="975"/>
      <c r="BU356" s="975"/>
      <c r="BV356" s="975"/>
      <c r="BW356" s="975"/>
      <c r="BX356" s="975"/>
      <c r="BY356" s="975"/>
      <c r="BZ356" s="975"/>
      <c r="CA356" s="975"/>
      <c r="CB356" s="975"/>
      <c r="CC356" s="975"/>
      <c r="CD356" s="975"/>
      <c r="CE356" s="975"/>
      <c r="CF356" s="975"/>
      <c r="CG356" s="975"/>
      <c r="CH356" s="976"/>
      <c r="CJ356" s="1061" t="s">
        <v>696</v>
      </c>
      <c r="CK356" s="1062"/>
    </row>
    <row r="357" spans="2:89" ht="18" customHeight="1">
      <c r="B357" s="1400" t="s">
        <v>197</v>
      </c>
      <c r="C357" s="1401"/>
      <c r="D357" s="1401"/>
      <c r="E357" s="1401"/>
      <c r="F357" s="1401"/>
      <c r="G357" s="1401"/>
      <c r="H357" s="1401"/>
      <c r="I357" s="1401"/>
      <c r="J357" s="1401"/>
      <c r="K357" s="1401"/>
      <c r="L357" s="1401"/>
      <c r="M357" s="1401"/>
      <c r="N357" s="1401"/>
      <c r="O357" s="1401"/>
      <c r="P357" s="1401"/>
      <c r="Q357" s="1401"/>
      <c r="R357" s="1401"/>
      <c r="S357" s="1401"/>
      <c r="T357" s="1401"/>
      <c r="U357" s="1401"/>
      <c r="V357" s="1401"/>
      <c r="W357" s="1401"/>
      <c r="X357" s="1401"/>
      <c r="Y357" s="1401"/>
      <c r="Z357" s="1401"/>
      <c r="AA357" s="1401"/>
      <c r="AB357" s="1401"/>
      <c r="AC357" s="1401"/>
      <c r="AD357" s="1401"/>
      <c r="AE357" s="1401"/>
      <c r="AF357" s="1401"/>
      <c r="AG357" s="1401"/>
      <c r="AH357" s="1401"/>
      <c r="AI357" s="1401"/>
      <c r="AJ357" s="1401"/>
      <c r="AK357" s="1401"/>
      <c r="AL357" s="1401"/>
      <c r="AM357" s="1401"/>
      <c r="AN357" s="1401"/>
      <c r="AO357" s="1401"/>
      <c r="AP357" s="1401"/>
      <c r="AQ357" s="1401"/>
      <c r="AR357" s="1401"/>
      <c r="AS357" s="1401"/>
      <c r="AT357" s="1401"/>
      <c r="AU357" s="1401"/>
      <c r="AV357" s="1401"/>
      <c r="AW357" s="1401"/>
      <c r="AX357" s="1401"/>
      <c r="AY357" s="1401"/>
      <c r="AZ357" s="1401"/>
      <c r="BA357" s="1401"/>
      <c r="BB357" s="1401"/>
      <c r="BC357" s="1401"/>
      <c r="BD357" s="1401"/>
      <c r="BE357" s="1401"/>
      <c r="BF357" s="1401"/>
      <c r="BG357" s="1401"/>
      <c r="BH357" s="1401"/>
      <c r="BI357" s="1401"/>
      <c r="BJ357" s="1401"/>
      <c r="BK357" s="1401"/>
      <c r="BL357" s="1401"/>
      <c r="BM357" s="1401"/>
      <c r="BN357" s="1401"/>
      <c r="BO357" s="1401"/>
      <c r="BP357" s="1401"/>
      <c r="BQ357" s="1401"/>
      <c r="BR357" s="1401"/>
      <c r="BS357" s="1401"/>
      <c r="BT357" s="1401"/>
      <c r="BU357" s="1401"/>
      <c r="BV357" s="1401"/>
      <c r="BW357" s="1401"/>
      <c r="BX357" s="1401"/>
      <c r="BY357" s="1401"/>
      <c r="BZ357" s="1401"/>
      <c r="CA357" s="1401"/>
      <c r="CB357" s="1401"/>
      <c r="CC357" s="1401"/>
      <c r="CD357" s="1401"/>
      <c r="CE357" s="1401"/>
      <c r="CF357" s="1401"/>
      <c r="CG357" s="1401"/>
      <c r="CH357" s="1402"/>
      <c r="CJ357" s="1051" t="s">
        <v>704</v>
      </c>
      <c r="CK357" s="1052"/>
    </row>
    <row r="358" spans="2:89">
      <c r="B358" s="105"/>
      <c r="E358" s="1390" t="s">
        <v>198</v>
      </c>
      <c r="F358" s="1391"/>
      <c r="G358" s="1391"/>
      <c r="H358" s="1391"/>
      <c r="I358" s="1391"/>
      <c r="J358" s="1391"/>
      <c r="K358" s="1391"/>
      <c r="L358" s="1391"/>
      <c r="M358" s="1391"/>
      <c r="N358" s="1391"/>
      <c r="O358" s="1391"/>
      <c r="P358" s="1391"/>
      <c r="Q358" s="1391"/>
      <c r="R358" s="1391"/>
      <c r="S358" s="1391"/>
      <c r="T358" s="1391"/>
      <c r="U358" s="1391"/>
      <c r="V358" s="1391"/>
      <c r="W358" s="1392"/>
      <c r="X358" s="1241" t="s">
        <v>323</v>
      </c>
      <c r="Y358" s="1242"/>
      <c r="Z358" s="1242"/>
      <c r="AA358" s="1242"/>
      <c r="AB358" s="1242"/>
      <c r="AC358" s="1242"/>
      <c r="AD358" s="1242"/>
      <c r="AE358" s="1242"/>
      <c r="AF358" s="1242"/>
      <c r="AG358" s="1242"/>
      <c r="AH358" s="1242"/>
      <c r="AI358" s="1242"/>
      <c r="AJ358" s="1242"/>
      <c r="AK358" s="1242"/>
      <c r="AL358" s="1242"/>
      <c r="AM358" s="1242"/>
      <c r="AN358" s="1242"/>
      <c r="AO358" s="1242"/>
      <c r="AP358" s="1242"/>
      <c r="AQ358" s="1242"/>
      <c r="AR358" s="1242"/>
      <c r="AS358" s="1242"/>
      <c r="AT358" s="1243"/>
      <c r="AU358" s="69"/>
      <c r="AV358" s="69"/>
      <c r="AW358" s="69"/>
      <c r="AX358" s="69"/>
      <c r="AY358" s="69"/>
      <c r="AZ358" s="69"/>
      <c r="BA358" s="69"/>
      <c r="BB358" s="69"/>
      <c r="BC358" s="69"/>
      <c r="BD358" s="69"/>
      <c r="BE358" s="69"/>
      <c r="BF358" s="69"/>
      <c r="BG358" s="69"/>
      <c r="BH358" s="69"/>
      <c r="BI358" s="69"/>
      <c r="BJ358" s="69"/>
      <c r="BK358" s="69"/>
      <c r="BL358" s="69"/>
      <c r="BM358" s="69"/>
      <c r="BN358" s="69"/>
      <c r="BO358" s="69"/>
      <c r="BP358" s="69"/>
      <c r="BQ358" s="69"/>
      <c r="BR358" s="69"/>
      <c r="BS358" s="69"/>
      <c r="BT358" s="69"/>
      <c r="BU358" s="69"/>
      <c r="BV358" s="69"/>
      <c r="BW358" s="69"/>
      <c r="BX358" s="69"/>
      <c r="BY358" s="69"/>
      <c r="BZ358" s="69"/>
      <c r="CA358" s="69"/>
      <c r="CB358" s="69"/>
      <c r="CC358" s="69"/>
      <c r="CD358" s="69"/>
      <c r="CE358" s="69"/>
      <c r="CF358" s="69"/>
      <c r="CG358" s="69"/>
      <c r="CH358" s="45"/>
      <c r="CJ358" s="1415"/>
      <c r="CK358" s="1415"/>
    </row>
    <row r="359" spans="2:89">
      <c r="B359" s="44"/>
      <c r="C359" s="67"/>
      <c r="D359" s="67"/>
      <c r="E359" s="1221" t="s">
        <v>199</v>
      </c>
      <c r="F359" s="1221"/>
      <c r="G359" s="1221"/>
      <c r="H359" s="1221"/>
      <c r="I359" s="1221"/>
      <c r="J359" s="1221"/>
      <c r="K359" s="1221"/>
      <c r="L359" s="1221"/>
      <c r="M359" s="1221"/>
      <c r="N359" s="1221"/>
      <c r="O359" s="1221"/>
      <c r="P359" s="1221"/>
      <c r="Q359" s="1221"/>
      <c r="R359" s="1221"/>
      <c r="S359" s="1221"/>
      <c r="T359" s="1221"/>
      <c r="U359" s="1221"/>
      <c r="V359" s="1221"/>
      <c r="W359" s="1221"/>
      <c r="X359" s="1221"/>
      <c r="Y359" s="1221"/>
      <c r="Z359" s="1221"/>
      <c r="AA359" s="1221"/>
      <c r="AB359" s="1221"/>
      <c r="AC359" s="1221"/>
      <c r="AD359" s="1221"/>
      <c r="AE359" s="1221"/>
      <c r="AF359" s="1221"/>
      <c r="AG359" s="1221"/>
      <c r="AH359" s="1221"/>
      <c r="AI359" s="1221"/>
      <c r="AJ359" s="1221"/>
      <c r="AK359" s="1221"/>
      <c r="AL359" s="1221"/>
      <c r="AM359" s="1221"/>
      <c r="AN359" s="1221"/>
      <c r="AO359" s="1221"/>
      <c r="AP359" s="1221"/>
      <c r="AQ359" s="1221"/>
      <c r="AR359" s="1221"/>
      <c r="AS359" s="1221"/>
      <c r="AT359" s="1221"/>
      <c r="AU359" s="1259" t="s">
        <v>200</v>
      </c>
      <c r="AV359" s="1260"/>
      <c r="AW359" s="1260"/>
      <c r="AX359" s="1260"/>
      <c r="AY359" s="1260"/>
      <c r="AZ359" s="1260"/>
      <c r="BA359" s="1260"/>
      <c r="BB359" s="1260"/>
      <c r="BC359" s="1260"/>
      <c r="BD359" s="1260"/>
      <c r="BE359" s="1260"/>
      <c r="BF359" s="1260"/>
      <c r="BG359" s="1260"/>
      <c r="BH359" s="1260"/>
      <c r="BI359" s="1260"/>
      <c r="BJ359" s="1260"/>
      <c r="BK359" s="1260"/>
      <c r="BL359" s="1260"/>
      <c r="BM359" s="1261"/>
      <c r="BN359" s="1265" t="s">
        <v>201</v>
      </c>
      <c r="BO359" s="1266"/>
      <c r="BP359" s="1266"/>
      <c r="BQ359" s="1266"/>
      <c r="BR359" s="1266"/>
      <c r="BS359" s="1266"/>
      <c r="BT359" s="1266"/>
      <c r="BU359" s="1266"/>
      <c r="BV359" s="1266"/>
      <c r="BW359" s="1266"/>
      <c r="BX359" s="1266"/>
      <c r="BY359" s="1266"/>
      <c r="BZ359" s="1266"/>
      <c r="CA359" s="1266"/>
      <c r="CB359" s="1266"/>
      <c r="CC359" s="1266"/>
      <c r="CD359" s="1266"/>
      <c r="CE359" s="1266"/>
      <c r="CF359" s="1266"/>
      <c r="CG359" s="1267"/>
      <c r="CH359" s="45"/>
      <c r="CJ359" s="1415"/>
      <c r="CK359" s="1415"/>
    </row>
    <row r="360" spans="2:89">
      <c r="B360" s="44"/>
      <c r="C360" s="67"/>
      <c r="D360" s="67"/>
      <c r="E360" s="1221" t="s">
        <v>94</v>
      </c>
      <c r="F360" s="1221"/>
      <c r="G360" s="1221"/>
      <c r="H360" s="1221"/>
      <c r="I360" s="1221"/>
      <c r="J360" s="1221"/>
      <c r="K360" s="1221"/>
      <c r="L360" s="1221"/>
      <c r="M360" s="1221"/>
      <c r="N360" s="1221"/>
      <c r="O360" s="1221"/>
      <c r="P360" s="1221"/>
      <c r="Q360" s="1221"/>
      <c r="R360" s="1221"/>
      <c r="S360" s="1221"/>
      <c r="T360" s="1221"/>
      <c r="U360" s="1221"/>
      <c r="V360" s="1221"/>
      <c r="W360" s="1221"/>
      <c r="X360" s="1221"/>
      <c r="Y360" s="1221"/>
      <c r="Z360" s="1221"/>
      <c r="AA360" s="1221"/>
      <c r="AB360" s="1221"/>
      <c r="AC360" s="1221"/>
      <c r="AD360" s="1221"/>
      <c r="AE360" s="1221"/>
      <c r="AF360" s="1221"/>
      <c r="AG360" s="1221"/>
      <c r="AH360" s="1221"/>
      <c r="AI360" s="1221"/>
      <c r="AJ360" s="1221"/>
      <c r="AK360" s="1221"/>
      <c r="AL360" s="1221"/>
      <c r="AM360" s="1221"/>
      <c r="AN360" s="1221"/>
      <c r="AO360" s="1221"/>
      <c r="AP360" s="1221"/>
      <c r="AQ360" s="1221"/>
      <c r="AR360" s="1221"/>
      <c r="AS360" s="1221"/>
      <c r="AT360" s="1221"/>
      <c r="AU360" s="1387"/>
      <c r="AV360" s="1388"/>
      <c r="AW360" s="1388"/>
      <c r="AX360" s="1388"/>
      <c r="AY360" s="1388"/>
      <c r="AZ360" s="1388"/>
      <c r="BA360" s="1388"/>
      <c r="BB360" s="1388"/>
      <c r="BC360" s="1388"/>
      <c r="BD360" s="1388"/>
      <c r="BE360" s="1388"/>
      <c r="BF360" s="1388"/>
      <c r="BG360" s="1388"/>
      <c r="BH360" s="1388"/>
      <c r="BI360" s="1388"/>
      <c r="BJ360" s="1388"/>
      <c r="BK360" s="1388"/>
      <c r="BL360" s="1388"/>
      <c r="BM360" s="1389"/>
      <c r="BN360" s="1403">
        <f>SUM(AU360:BM362)</f>
        <v>0</v>
      </c>
      <c r="BO360" s="1404"/>
      <c r="BP360" s="1404"/>
      <c r="BQ360" s="1404"/>
      <c r="BR360" s="1404"/>
      <c r="BS360" s="1404"/>
      <c r="BT360" s="1404"/>
      <c r="BU360" s="1404"/>
      <c r="BV360" s="1404"/>
      <c r="BW360" s="1404"/>
      <c r="BX360" s="1404"/>
      <c r="BY360" s="1404"/>
      <c r="BZ360" s="1404"/>
      <c r="CA360" s="1404"/>
      <c r="CB360" s="1404"/>
      <c r="CC360" s="1404"/>
      <c r="CD360" s="1404"/>
      <c r="CE360" s="1404"/>
      <c r="CF360" s="1404"/>
      <c r="CG360" s="1405"/>
      <c r="CH360" s="45"/>
      <c r="CJ360" s="1415"/>
      <c r="CK360" s="1415"/>
    </row>
    <row r="361" spans="2:89">
      <c r="B361" s="44"/>
      <c r="C361" s="67"/>
      <c r="D361" s="67"/>
      <c r="E361" s="1221" t="s">
        <v>95</v>
      </c>
      <c r="F361" s="1221"/>
      <c r="G361" s="1221"/>
      <c r="H361" s="1221"/>
      <c r="I361" s="1221"/>
      <c r="J361" s="1221"/>
      <c r="K361" s="1221"/>
      <c r="L361" s="1221"/>
      <c r="M361" s="1221"/>
      <c r="N361" s="1221"/>
      <c r="O361" s="1221"/>
      <c r="P361" s="1221"/>
      <c r="Q361" s="1221"/>
      <c r="R361" s="1221"/>
      <c r="S361" s="1221"/>
      <c r="T361" s="1221"/>
      <c r="U361" s="1221"/>
      <c r="V361" s="1221"/>
      <c r="W361" s="1221"/>
      <c r="X361" s="1221"/>
      <c r="Y361" s="1221"/>
      <c r="Z361" s="1221"/>
      <c r="AA361" s="1221"/>
      <c r="AB361" s="1221"/>
      <c r="AC361" s="1221"/>
      <c r="AD361" s="1221"/>
      <c r="AE361" s="1221"/>
      <c r="AF361" s="1221"/>
      <c r="AG361" s="1221"/>
      <c r="AH361" s="1221"/>
      <c r="AI361" s="1221"/>
      <c r="AJ361" s="1221"/>
      <c r="AK361" s="1221"/>
      <c r="AL361" s="1221"/>
      <c r="AM361" s="1221"/>
      <c r="AN361" s="1221"/>
      <c r="AO361" s="1221"/>
      <c r="AP361" s="1221"/>
      <c r="AQ361" s="1221"/>
      <c r="AR361" s="1221"/>
      <c r="AS361" s="1221"/>
      <c r="AT361" s="1221"/>
      <c r="AU361" s="1387"/>
      <c r="AV361" s="1388"/>
      <c r="AW361" s="1388"/>
      <c r="AX361" s="1388"/>
      <c r="AY361" s="1388"/>
      <c r="AZ361" s="1388"/>
      <c r="BA361" s="1388"/>
      <c r="BB361" s="1388"/>
      <c r="BC361" s="1388"/>
      <c r="BD361" s="1388"/>
      <c r="BE361" s="1388"/>
      <c r="BF361" s="1388"/>
      <c r="BG361" s="1388"/>
      <c r="BH361" s="1388"/>
      <c r="BI361" s="1388"/>
      <c r="BJ361" s="1388"/>
      <c r="BK361" s="1388"/>
      <c r="BL361" s="1388"/>
      <c r="BM361" s="1389"/>
      <c r="BN361" s="1403"/>
      <c r="BO361" s="1404"/>
      <c r="BP361" s="1404"/>
      <c r="BQ361" s="1404"/>
      <c r="BR361" s="1404"/>
      <c r="BS361" s="1404"/>
      <c r="BT361" s="1404"/>
      <c r="BU361" s="1404"/>
      <c r="BV361" s="1404"/>
      <c r="BW361" s="1404"/>
      <c r="BX361" s="1404"/>
      <c r="BY361" s="1404"/>
      <c r="BZ361" s="1404"/>
      <c r="CA361" s="1404"/>
      <c r="CB361" s="1404"/>
      <c r="CC361" s="1404"/>
      <c r="CD361" s="1404"/>
      <c r="CE361" s="1404"/>
      <c r="CF361" s="1404"/>
      <c r="CG361" s="1405"/>
      <c r="CH361" s="45"/>
      <c r="CJ361" s="1415"/>
      <c r="CK361" s="1415"/>
    </row>
    <row r="362" spans="2:89">
      <c r="B362" s="44"/>
      <c r="C362" s="67"/>
      <c r="D362" s="67"/>
      <c r="E362" s="1221" t="s">
        <v>96</v>
      </c>
      <c r="F362" s="1221"/>
      <c r="G362" s="1221"/>
      <c r="H362" s="1221"/>
      <c r="I362" s="1221"/>
      <c r="J362" s="1221"/>
      <c r="K362" s="1221"/>
      <c r="L362" s="1221"/>
      <c r="M362" s="1221"/>
      <c r="N362" s="1221"/>
      <c r="O362" s="1221"/>
      <c r="P362" s="1221"/>
      <c r="Q362" s="1221"/>
      <c r="R362" s="1221"/>
      <c r="S362" s="1221"/>
      <c r="T362" s="1221"/>
      <c r="U362" s="1221"/>
      <c r="V362" s="1221"/>
      <c r="W362" s="1221"/>
      <c r="X362" s="1221"/>
      <c r="Y362" s="1221"/>
      <c r="Z362" s="1221"/>
      <c r="AA362" s="1221"/>
      <c r="AB362" s="1221"/>
      <c r="AC362" s="1221"/>
      <c r="AD362" s="1221"/>
      <c r="AE362" s="1221"/>
      <c r="AF362" s="1221"/>
      <c r="AG362" s="1221"/>
      <c r="AH362" s="1221"/>
      <c r="AI362" s="1221"/>
      <c r="AJ362" s="1221"/>
      <c r="AK362" s="1221"/>
      <c r="AL362" s="1221"/>
      <c r="AM362" s="1221"/>
      <c r="AN362" s="1221"/>
      <c r="AO362" s="1221"/>
      <c r="AP362" s="1221"/>
      <c r="AQ362" s="1221"/>
      <c r="AR362" s="1221"/>
      <c r="AS362" s="1221"/>
      <c r="AT362" s="1221"/>
      <c r="AU362" s="1387"/>
      <c r="AV362" s="1388"/>
      <c r="AW362" s="1388"/>
      <c r="AX362" s="1388"/>
      <c r="AY362" s="1388"/>
      <c r="AZ362" s="1388"/>
      <c r="BA362" s="1388"/>
      <c r="BB362" s="1388"/>
      <c r="BC362" s="1388"/>
      <c r="BD362" s="1388"/>
      <c r="BE362" s="1388"/>
      <c r="BF362" s="1388"/>
      <c r="BG362" s="1388"/>
      <c r="BH362" s="1388"/>
      <c r="BI362" s="1388"/>
      <c r="BJ362" s="1388"/>
      <c r="BK362" s="1388"/>
      <c r="BL362" s="1388"/>
      <c r="BM362" s="1389"/>
      <c r="BN362" s="1403"/>
      <c r="BO362" s="1404"/>
      <c r="BP362" s="1404"/>
      <c r="BQ362" s="1404"/>
      <c r="BR362" s="1404"/>
      <c r="BS362" s="1404"/>
      <c r="BT362" s="1404"/>
      <c r="BU362" s="1404"/>
      <c r="BV362" s="1404"/>
      <c r="BW362" s="1404"/>
      <c r="BX362" s="1404"/>
      <c r="BY362" s="1404"/>
      <c r="BZ362" s="1404"/>
      <c r="CA362" s="1404"/>
      <c r="CB362" s="1404"/>
      <c r="CC362" s="1404"/>
      <c r="CD362" s="1404"/>
      <c r="CE362" s="1404"/>
      <c r="CF362" s="1404"/>
      <c r="CG362" s="1405"/>
      <c r="CH362" s="45"/>
      <c r="CJ362" s="1415"/>
      <c r="CK362" s="1415"/>
    </row>
    <row r="363" spans="2:89">
      <c r="B363" s="44"/>
      <c r="C363" s="67"/>
      <c r="D363" s="67"/>
      <c r="E363" s="1221" t="s">
        <v>97</v>
      </c>
      <c r="F363" s="1221"/>
      <c r="G363" s="1221"/>
      <c r="H363" s="1221"/>
      <c r="I363" s="1221"/>
      <c r="J363" s="1221"/>
      <c r="K363" s="1221"/>
      <c r="L363" s="1221"/>
      <c r="M363" s="1221"/>
      <c r="N363" s="1221"/>
      <c r="O363" s="1221"/>
      <c r="P363" s="1221"/>
      <c r="Q363" s="1221"/>
      <c r="R363" s="1221"/>
      <c r="S363" s="1221"/>
      <c r="T363" s="1221"/>
      <c r="U363" s="1221"/>
      <c r="V363" s="1221"/>
      <c r="W363" s="1221"/>
      <c r="X363" s="1221"/>
      <c r="Y363" s="1221"/>
      <c r="Z363" s="1221"/>
      <c r="AA363" s="1221"/>
      <c r="AB363" s="1221"/>
      <c r="AC363" s="1221"/>
      <c r="AD363" s="1221"/>
      <c r="AE363" s="1221"/>
      <c r="AF363" s="1221"/>
      <c r="AG363" s="1221"/>
      <c r="AH363" s="1221"/>
      <c r="AI363" s="1221"/>
      <c r="AJ363" s="1221"/>
      <c r="AK363" s="1221"/>
      <c r="AL363" s="1221"/>
      <c r="AM363" s="1221"/>
      <c r="AN363" s="1221"/>
      <c r="AO363" s="1221"/>
      <c r="AP363" s="1221"/>
      <c r="AQ363" s="1221"/>
      <c r="AR363" s="1221"/>
      <c r="AS363" s="1221"/>
      <c r="AT363" s="1221"/>
      <c r="AU363" s="1262">
        <f>AY69</f>
        <v>0</v>
      </c>
      <c r="AV363" s="1263"/>
      <c r="AW363" s="1263"/>
      <c r="AX363" s="1263"/>
      <c r="AY363" s="1263"/>
      <c r="AZ363" s="1263"/>
      <c r="BA363" s="1263"/>
      <c r="BB363" s="1263"/>
      <c r="BC363" s="1263"/>
      <c r="BD363" s="1263"/>
      <c r="BE363" s="1263"/>
      <c r="BF363" s="1263"/>
      <c r="BG363" s="1263"/>
      <c r="BH363" s="1263"/>
      <c r="BI363" s="1263"/>
      <c r="BJ363" s="1263"/>
      <c r="BK363" s="1263"/>
      <c r="BL363" s="1263"/>
      <c r="BM363" s="1264"/>
      <c r="BN363" s="1416" t="str">
        <f>IF((BN360+AU363)=AU365,"","調達資金に以下の過不足あり")</f>
        <v/>
      </c>
      <c r="BO363" s="1417"/>
      <c r="BP363" s="1417"/>
      <c r="BQ363" s="1417"/>
      <c r="BR363" s="1417"/>
      <c r="BS363" s="1417"/>
      <c r="BT363" s="1417"/>
      <c r="BU363" s="1417"/>
      <c r="BV363" s="1417"/>
      <c r="BW363" s="1417"/>
      <c r="BX363" s="1417"/>
      <c r="BY363" s="1417"/>
      <c r="BZ363" s="1417"/>
      <c r="CA363" s="1417"/>
      <c r="CB363" s="1417"/>
      <c r="CC363" s="1417"/>
      <c r="CD363" s="1417"/>
      <c r="CE363" s="1417"/>
      <c r="CF363" s="1417"/>
      <c r="CG363" s="1417"/>
      <c r="CH363" s="45"/>
      <c r="CJ363" s="1415"/>
      <c r="CK363" s="1415"/>
    </row>
    <row r="364" spans="2:89">
      <c r="B364" s="44"/>
      <c r="C364" s="67"/>
      <c r="D364" s="67"/>
      <c r="E364" s="1221" t="s">
        <v>202</v>
      </c>
      <c r="F364" s="1221"/>
      <c r="G364" s="1221"/>
      <c r="H364" s="1221"/>
      <c r="I364" s="1221"/>
      <c r="J364" s="1221"/>
      <c r="K364" s="1221"/>
      <c r="L364" s="1221"/>
      <c r="M364" s="1221"/>
      <c r="N364" s="1221"/>
      <c r="O364" s="1221"/>
      <c r="P364" s="1221"/>
      <c r="Q364" s="1221"/>
      <c r="R364" s="1221"/>
      <c r="S364" s="1221"/>
      <c r="T364" s="1221"/>
      <c r="U364" s="1221"/>
      <c r="V364" s="1221"/>
      <c r="W364" s="1221"/>
      <c r="X364" s="1221"/>
      <c r="Y364" s="1221"/>
      <c r="Z364" s="1221"/>
      <c r="AA364" s="1221"/>
      <c r="AB364" s="1221"/>
      <c r="AC364" s="1259" t="s">
        <v>274</v>
      </c>
      <c r="AD364" s="1260"/>
      <c r="AE364" s="1260"/>
      <c r="AF364" s="1260"/>
      <c r="AG364" s="1260"/>
      <c r="AH364" s="1260"/>
      <c r="AI364" s="1260"/>
      <c r="AJ364" s="1260"/>
      <c r="AK364" s="1260"/>
      <c r="AL364" s="1260"/>
      <c r="AM364" s="1260"/>
      <c r="AN364" s="1260"/>
      <c r="AO364" s="1260"/>
      <c r="AP364" s="1260"/>
      <c r="AQ364" s="1260"/>
      <c r="AR364" s="1260"/>
      <c r="AS364" s="1260"/>
      <c r="AT364" s="1261"/>
      <c r="AU364" s="1262">
        <f>S69</f>
        <v>0</v>
      </c>
      <c r="AV364" s="1263"/>
      <c r="AW364" s="1263"/>
      <c r="AX364" s="1263"/>
      <c r="AY364" s="1263"/>
      <c r="AZ364" s="1263"/>
      <c r="BA364" s="1263"/>
      <c r="BB364" s="1263"/>
      <c r="BC364" s="1263"/>
      <c r="BD364" s="1263"/>
      <c r="BE364" s="1263"/>
      <c r="BF364" s="1263"/>
      <c r="BG364" s="1263"/>
      <c r="BH364" s="1263"/>
      <c r="BI364" s="1263"/>
      <c r="BJ364" s="1263"/>
      <c r="BK364" s="1263"/>
      <c r="BL364" s="1263"/>
      <c r="BM364" s="1264"/>
      <c r="BN364" s="1418" t="str">
        <f>IF((BN360+AU363)=AU365,"",BN360-AU363)</f>
        <v/>
      </c>
      <c r="BO364" s="1419"/>
      <c r="BP364" s="1419"/>
      <c r="BQ364" s="1419"/>
      <c r="BR364" s="1419"/>
      <c r="BS364" s="1419"/>
      <c r="BT364" s="1419"/>
      <c r="BU364" s="1419"/>
      <c r="BV364" s="1419"/>
      <c r="BW364" s="1419"/>
      <c r="BX364" s="1419"/>
      <c r="BY364" s="1419"/>
      <c r="BZ364" s="1419"/>
      <c r="CA364" s="1419"/>
      <c r="CB364" s="1419"/>
      <c r="CC364" s="1419"/>
      <c r="CD364" s="1419"/>
      <c r="CE364" s="1419"/>
      <c r="CF364" s="1419"/>
      <c r="CG364" s="1419"/>
      <c r="CH364" s="45"/>
      <c r="CJ364" s="1415"/>
      <c r="CK364" s="1415"/>
    </row>
    <row r="365" spans="2:89">
      <c r="B365" s="44"/>
      <c r="C365" s="67"/>
      <c r="D365" s="67"/>
      <c r="E365" s="1221"/>
      <c r="F365" s="1221"/>
      <c r="G365" s="1221"/>
      <c r="H365" s="1221"/>
      <c r="I365" s="1221"/>
      <c r="J365" s="1221"/>
      <c r="K365" s="1221"/>
      <c r="L365" s="1221"/>
      <c r="M365" s="1221"/>
      <c r="N365" s="1221"/>
      <c r="O365" s="1221"/>
      <c r="P365" s="1221"/>
      <c r="Q365" s="1221"/>
      <c r="R365" s="1221"/>
      <c r="S365" s="1221"/>
      <c r="T365" s="1221"/>
      <c r="U365" s="1221"/>
      <c r="V365" s="1221"/>
      <c r="W365" s="1221"/>
      <c r="X365" s="1221"/>
      <c r="Y365" s="1221"/>
      <c r="Z365" s="1221"/>
      <c r="AA365" s="1221"/>
      <c r="AB365" s="1221"/>
      <c r="AC365" s="1373" t="s">
        <v>275</v>
      </c>
      <c r="AD365" s="1373"/>
      <c r="AE365" s="1373"/>
      <c r="AF365" s="1373"/>
      <c r="AG365" s="1373"/>
      <c r="AH365" s="1373"/>
      <c r="AI365" s="1373"/>
      <c r="AJ365" s="1373"/>
      <c r="AK365" s="1373"/>
      <c r="AL365" s="1373"/>
      <c r="AM365" s="1373"/>
      <c r="AN365" s="1373"/>
      <c r="AO365" s="1373"/>
      <c r="AP365" s="1373"/>
      <c r="AQ365" s="1373"/>
      <c r="AR365" s="1373"/>
      <c r="AS365" s="1373"/>
      <c r="AT365" s="1373"/>
      <c r="AU365" s="1262">
        <f>AU364*1.1</f>
        <v>0</v>
      </c>
      <c r="AV365" s="1263"/>
      <c r="AW365" s="1263"/>
      <c r="AX365" s="1263"/>
      <c r="AY365" s="1263"/>
      <c r="AZ365" s="1263"/>
      <c r="BA365" s="1263"/>
      <c r="BB365" s="1263"/>
      <c r="BC365" s="1263"/>
      <c r="BD365" s="1263"/>
      <c r="BE365" s="1263"/>
      <c r="BF365" s="1263"/>
      <c r="BG365" s="1263"/>
      <c r="BH365" s="1263"/>
      <c r="BI365" s="1263"/>
      <c r="BJ365" s="1263"/>
      <c r="BK365" s="1263"/>
      <c r="BL365" s="1263"/>
      <c r="BM365" s="1264"/>
      <c r="BN365" s="46"/>
      <c r="BO365" s="46"/>
      <c r="BP365" s="46"/>
      <c r="BQ365" s="46"/>
      <c r="BR365" s="46"/>
      <c r="BS365" s="46"/>
      <c r="BT365" s="46"/>
      <c r="BU365" s="46"/>
      <c r="BV365" s="46"/>
      <c r="BW365" s="46"/>
      <c r="BX365" s="46"/>
      <c r="BY365" s="46"/>
      <c r="BZ365" s="46"/>
      <c r="CA365" s="46"/>
      <c r="CB365" s="46"/>
      <c r="CC365" s="46"/>
      <c r="CD365" s="46"/>
      <c r="CE365" s="46"/>
      <c r="CF365" s="46"/>
      <c r="CG365" s="46"/>
      <c r="CH365" s="45"/>
      <c r="CJ365" s="1415"/>
      <c r="CK365" s="1415"/>
    </row>
    <row r="366" spans="2:89" ht="18" customHeight="1">
      <c r="B366" s="44"/>
      <c r="C366" s="67"/>
      <c r="D366" s="67"/>
      <c r="E366" s="1420" t="s">
        <v>359</v>
      </c>
      <c r="F366" s="1421"/>
      <c r="G366" s="1421"/>
      <c r="H366" s="1421"/>
      <c r="I366" s="1421"/>
      <c r="J366" s="1421"/>
      <c r="K366" s="1421"/>
      <c r="L366" s="1421"/>
      <c r="M366" s="1421"/>
      <c r="N366" s="1421"/>
      <c r="O366" s="1421"/>
      <c r="P366" s="1421"/>
      <c r="Q366" s="1421"/>
      <c r="R366" s="1421"/>
      <c r="S366" s="1421"/>
      <c r="T366" s="1421"/>
      <c r="U366" s="1421"/>
      <c r="V366" s="1421"/>
      <c r="W366" s="1421"/>
      <c r="X366" s="1421"/>
      <c r="Y366" s="1421"/>
      <c r="Z366" s="1421"/>
      <c r="AA366" s="1421"/>
      <c r="AB366" s="1421"/>
      <c r="AC366" s="1421"/>
      <c r="AD366" s="1421"/>
      <c r="AE366" s="1421"/>
      <c r="AF366" s="1421"/>
      <c r="AG366" s="1421"/>
      <c r="AH366" s="1421"/>
      <c r="AI366" s="1421"/>
      <c r="AJ366" s="1421"/>
      <c r="AK366" s="1421"/>
      <c r="AL366" s="1421"/>
      <c r="AM366" s="1421"/>
      <c r="AN366" s="1421"/>
      <c r="AO366" s="1421"/>
      <c r="AP366" s="1421"/>
      <c r="AQ366" s="1421"/>
      <c r="AR366" s="1421"/>
      <c r="AS366" s="1421"/>
      <c r="AT366" s="1421"/>
      <c r="AU366" s="1421"/>
      <c r="AV366" s="1421"/>
      <c r="AW366" s="1421"/>
      <c r="AX366" s="1421"/>
      <c r="AY366" s="1421"/>
      <c r="AZ366" s="1421"/>
      <c r="BA366" s="1421"/>
      <c r="BB366" s="1421"/>
      <c r="BC366" s="1421"/>
      <c r="BD366" s="1421"/>
      <c r="BE366" s="1421"/>
      <c r="BF366" s="1421"/>
      <c r="BG366" s="1421"/>
      <c r="BH366" s="1421"/>
      <c r="BI366" s="1421"/>
      <c r="BJ366" s="1421"/>
      <c r="BK366" s="1421"/>
      <c r="BL366" s="1421"/>
      <c r="BM366" s="1421"/>
      <c r="BN366" s="1421"/>
      <c r="BO366" s="1421"/>
      <c r="BP366" s="1421"/>
      <c r="BQ366" s="1421"/>
      <c r="BR366" s="1421"/>
      <c r="BS366" s="1421"/>
      <c r="BT366" s="1421"/>
      <c r="BU366" s="1421"/>
      <c r="BV366" s="1421"/>
      <c r="BW366" s="1421"/>
      <c r="BX366" s="1421"/>
      <c r="BY366" s="1421"/>
      <c r="BZ366" s="1421"/>
      <c r="CA366" s="1421"/>
      <c r="CB366" s="1421"/>
      <c r="CC366" s="1421"/>
      <c r="CD366" s="1421"/>
      <c r="CE366" s="1421"/>
      <c r="CF366" s="1421"/>
      <c r="CG366" s="1421"/>
      <c r="CH366" s="45"/>
      <c r="CJ366" s="1415"/>
      <c r="CK366" s="1415"/>
    </row>
    <row r="367" spans="2:89" ht="18" hidden="1" customHeight="1">
      <c r="B367" s="44"/>
      <c r="C367" s="67"/>
      <c r="D367" s="67"/>
      <c r="E367" s="1473"/>
      <c r="F367" s="1186"/>
      <c r="G367" s="1186"/>
      <c r="H367" s="1186"/>
      <c r="I367" s="1186"/>
      <c r="J367" s="1186"/>
      <c r="K367" s="1186"/>
      <c r="L367" s="1186"/>
      <c r="M367" s="1186"/>
      <c r="N367" s="1186"/>
      <c r="O367" s="1186"/>
      <c r="P367" s="1186"/>
      <c r="Q367" s="1186"/>
      <c r="R367" s="1186"/>
      <c r="S367" s="1186"/>
      <c r="T367" s="1186"/>
      <c r="U367" s="1186"/>
      <c r="V367" s="1186"/>
      <c r="W367" s="1186"/>
      <c r="X367" s="1186"/>
      <c r="Y367" s="1186"/>
      <c r="Z367" s="1186"/>
      <c r="AA367" s="1186"/>
      <c r="AB367" s="1186"/>
      <c r="AC367" s="1186"/>
      <c r="AD367" s="1186"/>
      <c r="AE367" s="1186"/>
      <c r="AF367" s="1186"/>
      <c r="AG367" s="1186"/>
      <c r="AH367" s="1186"/>
      <c r="AI367" s="1186"/>
      <c r="AJ367" s="1186"/>
      <c r="AK367" s="1186"/>
      <c r="AL367" s="1186"/>
      <c r="AM367" s="1186"/>
      <c r="AN367" s="1186"/>
      <c r="AO367" s="1186"/>
      <c r="AP367" s="1186"/>
      <c r="AQ367" s="1186"/>
      <c r="AR367" s="1186"/>
      <c r="AS367" s="1186"/>
      <c r="AT367" s="1186"/>
      <c r="AU367" s="1186"/>
      <c r="AV367" s="1186"/>
      <c r="AW367" s="1186"/>
      <c r="AX367" s="1186"/>
      <c r="AY367" s="1186"/>
      <c r="AZ367" s="1186"/>
      <c r="BA367" s="1186"/>
      <c r="BB367" s="1186"/>
      <c r="BC367" s="1186"/>
      <c r="BD367" s="1186"/>
      <c r="BE367" s="1186"/>
      <c r="BF367" s="1186"/>
      <c r="BG367" s="1186"/>
      <c r="BH367" s="1186"/>
      <c r="BI367" s="1186"/>
      <c r="BJ367" s="1186"/>
      <c r="BK367" s="1186"/>
      <c r="BL367" s="1186"/>
      <c r="BM367" s="1186"/>
      <c r="BN367" s="1186"/>
      <c r="BO367" s="1186"/>
      <c r="BP367" s="1186"/>
      <c r="BQ367" s="1186"/>
      <c r="BR367" s="1186"/>
      <c r="BS367" s="1186"/>
      <c r="BT367" s="1186"/>
      <c r="BU367" s="1186"/>
      <c r="BV367" s="1186"/>
      <c r="BW367" s="1186"/>
      <c r="BX367" s="1186"/>
      <c r="BY367" s="1186"/>
      <c r="BZ367" s="1186"/>
      <c r="CA367" s="1186"/>
      <c r="CB367" s="1186"/>
      <c r="CC367" s="1186"/>
      <c r="CD367" s="1186"/>
      <c r="CE367" s="1186"/>
      <c r="CF367" s="1186"/>
      <c r="CG367" s="1187"/>
      <c r="CH367" s="45"/>
      <c r="CJ367" s="1415"/>
      <c r="CK367" s="1415"/>
    </row>
    <row r="368" spans="2:89" ht="18" customHeight="1">
      <c r="B368" s="44"/>
      <c r="C368" s="67"/>
      <c r="D368" s="67"/>
      <c r="E368" s="1188"/>
      <c r="F368" s="1189"/>
      <c r="G368" s="1189"/>
      <c r="H368" s="1189"/>
      <c r="I368" s="1189"/>
      <c r="J368" s="1189"/>
      <c r="K368" s="1189"/>
      <c r="L368" s="1189"/>
      <c r="M368" s="1189"/>
      <c r="N368" s="1189"/>
      <c r="O368" s="1189"/>
      <c r="P368" s="1189"/>
      <c r="Q368" s="1189"/>
      <c r="R368" s="1189"/>
      <c r="S368" s="1189"/>
      <c r="T368" s="1189"/>
      <c r="U368" s="1189"/>
      <c r="V368" s="1189"/>
      <c r="W368" s="1189"/>
      <c r="X368" s="1189"/>
      <c r="Y368" s="1189"/>
      <c r="Z368" s="1189"/>
      <c r="AA368" s="1189"/>
      <c r="AB368" s="1189"/>
      <c r="AC368" s="1189"/>
      <c r="AD368" s="1189"/>
      <c r="AE368" s="1189"/>
      <c r="AF368" s="1189"/>
      <c r="AG368" s="1189"/>
      <c r="AH368" s="1189"/>
      <c r="AI368" s="1189"/>
      <c r="AJ368" s="1189"/>
      <c r="AK368" s="1189"/>
      <c r="AL368" s="1189"/>
      <c r="AM368" s="1189"/>
      <c r="AN368" s="1189"/>
      <c r="AO368" s="1189"/>
      <c r="AP368" s="1189"/>
      <c r="AQ368" s="1189"/>
      <c r="AR368" s="1189"/>
      <c r="AS368" s="1189"/>
      <c r="AT368" s="1189"/>
      <c r="AU368" s="1189"/>
      <c r="AV368" s="1189"/>
      <c r="AW368" s="1189"/>
      <c r="AX368" s="1189"/>
      <c r="AY368" s="1189"/>
      <c r="AZ368" s="1189"/>
      <c r="BA368" s="1189"/>
      <c r="BB368" s="1189"/>
      <c r="BC368" s="1189"/>
      <c r="BD368" s="1189"/>
      <c r="BE368" s="1189"/>
      <c r="BF368" s="1189"/>
      <c r="BG368" s="1189"/>
      <c r="BH368" s="1189"/>
      <c r="BI368" s="1189"/>
      <c r="BJ368" s="1189"/>
      <c r="BK368" s="1189"/>
      <c r="BL368" s="1189"/>
      <c r="BM368" s="1189"/>
      <c r="BN368" s="1189"/>
      <c r="BO368" s="1189"/>
      <c r="BP368" s="1189"/>
      <c r="BQ368" s="1189"/>
      <c r="BR368" s="1189"/>
      <c r="BS368" s="1189"/>
      <c r="BT368" s="1189"/>
      <c r="BU368" s="1189"/>
      <c r="BV368" s="1189"/>
      <c r="BW368" s="1189"/>
      <c r="BX368" s="1189"/>
      <c r="BY368" s="1189"/>
      <c r="BZ368" s="1189"/>
      <c r="CA368" s="1189"/>
      <c r="CB368" s="1189"/>
      <c r="CC368" s="1189"/>
      <c r="CD368" s="1189"/>
      <c r="CE368" s="1189"/>
      <c r="CF368" s="1189"/>
      <c r="CG368" s="1190"/>
      <c r="CH368" s="45"/>
      <c r="CJ368" s="1415"/>
      <c r="CK368" s="1415"/>
    </row>
    <row r="369" spans="2:89" ht="9.5" customHeight="1" thickBot="1">
      <c r="B369" s="70"/>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c r="AA369" s="68"/>
      <c r="AB369" s="68"/>
      <c r="AC369" s="68"/>
      <c r="AD369" s="68"/>
      <c r="AE369" s="68"/>
      <c r="AF369" s="68"/>
      <c r="AG369" s="68"/>
      <c r="AH369" s="68"/>
      <c r="AI369" s="68"/>
      <c r="AJ369" s="68"/>
      <c r="AK369" s="68"/>
      <c r="AL369" s="68"/>
      <c r="AM369" s="68"/>
      <c r="AN369" s="68"/>
      <c r="AO369" s="68"/>
      <c r="AP369" s="68"/>
      <c r="AQ369" s="68"/>
      <c r="AR369" s="68"/>
      <c r="AS369" s="68"/>
      <c r="AT369" s="68"/>
      <c r="AU369" s="68"/>
      <c r="AV369" s="68"/>
      <c r="AW369" s="68"/>
      <c r="AX369" s="68"/>
      <c r="AY369" s="68"/>
      <c r="AZ369" s="68"/>
      <c r="BA369" s="68"/>
      <c r="BB369" s="68"/>
      <c r="BC369" s="68"/>
      <c r="BD369" s="68"/>
      <c r="BE369" s="68"/>
      <c r="BF369" s="68"/>
      <c r="BG369" s="68"/>
      <c r="BH369" s="68"/>
      <c r="BI369" s="6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71"/>
    </row>
    <row r="370" spans="2:89" ht="18" customHeight="1" thickBot="1">
      <c r="B370" s="1210" t="s">
        <v>702</v>
      </c>
      <c r="C370" s="1211"/>
      <c r="D370" s="1211"/>
      <c r="E370" s="1211"/>
      <c r="F370" s="1211"/>
      <c r="G370" s="1211"/>
      <c r="H370" s="1211"/>
      <c r="I370" s="1211"/>
      <c r="J370" s="1211"/>
      <c r="K370" s="1211"/>
      <c r="L370" s="1211"/>
      <c r="M370" s="1211"/>
      <c r="N370" s="1211"/>
      <c r="O370" s="1211"/>
      <c r="P370" s="1211"/>
      <c r="Q370" s="1211"/>
      <c r="R370" s="1211"/>
      <c r="S370" s="1211"/>
      <c r="T370" s="1211"/>
      <c r="U370" s="1211"/>
      <c r="V370" s="1211"/>
      <c r="W370" s="1211"/>
      <c r="X370" s="1211"/>
      <c r="Y370" s="1211"/>
      <c r="Z370" s="1211"/>
      <c r="AA370" s="1211"/>
      <c r="AB370" s="1211"/>
      <c r="AC370" s="1211"/>
      <c r="AD370" s="1211"/>
      <c r="AE370" s="1211"/>
      <c r="AF370" s="1211"/>
      <c r="AG370" s="1211"/>
      <c r="AH370" s="1211"/>
      <c r="AI370" s="1211"/>
      <c r="AJ370" s="1211"/>
      <c r="AK370" s="1211"/>
      <c r="AL370" s="1211"/>
      <c r="AM370" s="1211"/>
      <c r="AN370" s="1211"/>
      <c r="AO370" s="1211"/>
      <c r="AP370" s="1211"/>
      <c r="AQ370" s="1211"/>
      <c r="AR370" s="1211"/>
      <c r="AS370" s="1211"/>
      <c r="AT370" s="1211"/>
      <c r="AU370" s="1211"/>
      <c r="AV370" s="1211"/>
      <c r="AW370" s="1211"/>
      <c r="AX370" s="1211"/>
      <c r="AY370" s="1211"/>
      <c r="AZ370" s="1211"/>
      <c r="BA370" s="1211"/>
      <c r="BB370" s="1211"/>
      <c r="BC370" s="1211"/>
      <c r="BD370" s="1211"/>
      <c r="BE370" s="1211"/>
      <c r="BF370" s="1211"/>
      <c r="BG370" s="1211"/>
      <c r="BH370" s="1211"/>
      <c r="BI370" s="1211"/>
      <c r="BJ370" s="1211"/>
      <c r="BK370" s="1211"/>
      <c r="BL370" s="1211"/>
      <c r="BM370" s="1211"/>
      <c r="BN370" s="1211"/>
      <c r="BO370" s="1211"/>
      <c r="BP370" s="1211"/>
      <c r="BQ370" s="1211"/>
      <c r="BR370" s="1211"/>
      <c r="BS370" s="1211"/>
      <c r="BT370" s="1211"/>
      <c r="BU370" s="1211"/>
      <c r="BV370" s="1211"/>
      <c r="BW370" s="1211"/>
      <c r="BX370" s="1211"/>
      <c r="BY370" s="1211"/>
      <c r="BZ370" s="1211"/>
      <c r="CA370" s="1211"/>
      <c r="CB370" s="1211"/>
      <c r="CC370" s="1211"/>
      <c r="CD370" s="1211"/>
      <c r="CE370" s="1211"/>
      <c r="CF370" s="1211"/>
      <c r="CG370" s="1211"/>
      <c r="CH370" s="1212"/>
      <c r="CJ370" s="1061" t="s">
        <v>703</v>
      </c>
      <c r="CK370" s="1062"/>
    </row>
    <row r="371" spans="2:89" ht="18" customHeight="1">
      <c r="B371" s="1474"/>
      <c r="C371" s="1475"/>
      <c r="D371" s="1475"/>
      <c r="E371" s="1475"/>
      <c r="F371" s="1475"/>
      <c r="G371" s="1475"/>
      <c r="H371" s="1475"/>
      <c r="I371" s="1475"/>
      <c r="J371" s="1475"/>
      <c r="K371" s="1475"/>
      <c r="L371" s="1475"/>
      <c r="M371" s="1475"/>
      <c r="N371" s="1475"/>
      <c r="O371" s="1475"/>
      <c r="P371" s="1475"/>
      <c r="Q371" s="1475"/>
      <c r="R371" s="1475"/>
      <c r="S371" s="1475"/>
      <c r="T371" s="1475"/>
      <c r="U371" s="1475"/>
      <c r="V371" s="1475"/>
      <c r="W371" s="1475"/>
      <c r="X371" s="1475"/>
      <c r="Y371" s="1475"/>
      <c r="Z371" s="1475"/>
      <c r="AA371" s="1475"/>
      <c r="AB371" s="1475"/>
      <c r="AC371" s="1475"/>
      <c r="AD371" s="1475"/>
      <c r="AE371" s="1475"/>
      <c r="AF371" s="1475"/>
      <c r="AG371" s="1475"/>
      <c r="AH371" s="1475"/>
      <c r="AI371" s="1475"/>
      <c r="AJ371" s="1475"/>
      <c r="AK371" s="1475"/>
      <c r="AL371" s="1475"/>
      <c r="AM371" s="1475"/>
      <c r="AN371" s="1475"/>
      <c r="AO371" s="1475"/>
      <c r="AP371" s="1475"/>
      <c r="AQ371" s="1475"/>
      <c r="AR371" s="1475"/>
      <c r="AS371" s="1475"/>
      <c r="AT371" s="1475"/>
      <c r="AU371" s="1475"/>
      <c r="AV371" s="1475"/>
      <c r="AW371" s="1475"/>
      <c r="AX371" s="1475"/>
      <c r="AY371" s="1475"/>
      <c r="AZ371" s="1475"/>
      <c r="BA371" s="1475"/>
      <c r="BB371" s="1475"/>
      <c r="BC371" s="1475"/>
      <c r="BD371" s="1475"/>
      <c r="BE371" s="1475"/>
      <c r="BF371" s="1475"/>
      <c r="BG371" s="1475"/>
      <c r="BH371" s="1475"/>
      <c r="BI371" s="1475"/>
      <c r="BJ371" s="1475"/>
      <c r="BK371" s="1475"/>
      <c r="BL371" s="1475"/>
      <c r="BM371" s="1475"/>
      <c r="BN371" s="1475"/>
      <c r="BO371" s="1475"/>
      <c r="BP371" s="1475"/>
      <c r="BQ371" s="1475"/>
      <c r="BR371" s="1475"/>
      <c r="BS371" s="1475"/>
      <c r="BT371" s="1475"/>
      <c r="BU371" s="1475"/>
      <c r="BV371" s="1475"/>
      <c r="BW371" s="1475"/>
      <c r="BX371" s="1475"/>
      <c r="BY371" s="1475"/>
      <c r="BZ371" s="1475"/>
      <c r="CA371" s="1475"/>
      <c r="CB371" s="1475"/>
      <c r="CC371" s="1475"/>
      <c r="CD371" s="1475"/>
      <c r="CE371" s="1475"/>
      <c r="CF371" s="1475"/>
      <c r="CG371" s="1475"/>
      <c r="CH371" s="1476"/>
      <c r="CJ371" s="1415" t="s">
        <v>711</v>
      </c>
      <c r="CK371" s="1415"/>
    </row>
    <row r="372" spans="2:89" ht="18" hidden="1" customHeight="1">
      <c r="B372" s="1474"/>
      <c r="C372" s="1475"/>
      <c r="D372" s="1475"/>
      <c r="E372" s="1475"/>
      <c r="F372" s="1475"/>
      <c r="G372" s="1475"/>
      <c r="H372" s="1475"/>
      <c r="I372" s="1475"/>
      <c r="J372" s="1475"/>
      <c r="K372" s="1475"/>
      <c r="L372" s="1475"/>
      <c r="M372" s="1475"/>
      <c r="N372" s="1475"/>
      <c r="O372" s="1475"/>
      <c r="P372" s="1475"/>
      <c r="Q372" s="1475"/>
      <c r="R372" s="1475"/>
      <c r="S372" s="1475"/>
      <c r="T372" s="1475"/>
      <c r="U372" s="1475"/>
      <c r="V372" s="1475"/>
      <c r="W372" s="1475"/>
      <c r="X372" s="1475"/>
      <c r="Y372" s="1475"/>
      <c r="Z372" s="1475"/>
      <c r="AA372" s="1475"/>
      <c r="AB372" s="1475"/>
      <c r="AC372" s="1475"/>
      <c r="AD372" s="1475"/>
      <c r="AE372" s="1475"/>
      <c r="AF372" s="1475"/>
      <c r="AG372" s="1475"/>
      <c r="AH372" s="1475"/>
      <c r="AI372" s="1475"/>
      <c r="AJ372" s="1475"/>
      <c r="AK372" s="1475"/>
      <c r="AL372" s="1475"/>
      <c r="AM372" s="1475"/>
      <c r="AN372" s="1475"/>
      <c r="AO372" s="1475"/>
      <c r="AP372" s="1475"/>
      <c r="AQ372" s="1475"/>
      <c r="AR372" s="1475"/>
      <c r="AS372" s="1475"/>
      <c r="AT372" s="1475"/>
      <c r="AU372" s="1475"/>
      <c r="AV372" s="1475"/>
      <c r="AW372" s="1475"/>
      <c r="AX372" s="1475"/>
      <c r="AY372" s="1475"/>
      <c r="AZ372" s="1475"/>
      <c r="BA372" s="1475"/>
      <c r="BB372" s="1475"/>
      <c r="BC372" s="1475"/>
      <c r="BD372" s="1475"/>
      <c r="BE372" s="1475"/>
      <c r="BF372" s="1475"/>
      <c r="BG372" s="1475"/>
      <c r="BH372" s="1475"/>
      <c r="BI372" s="1475"/>
      <c r="BJ372" s="1475"/>
      <c r="BK372" s="1475"/>
      <c r="BL372" s="1475"/>
      <c r="BM372" s="1475"/>
      <c r="BN372" s="1475"/>
      <c r="BO372" s="1475"/>
      <c r="BP372" s="1475"/>
      <c r="BQ372" s="1475"/>
      <c r="BR372" s="1475"/>
      <c r="BS372" s="1475"/>
      <c r="BT372" s="1475"/>
      <c r="BU372" s="1475"/>
      <c r="BV372" s="1475"/>
      <c r="BW372" s="1475"/>
      <c r="BX372" s="1475"/>
      <c r="BY372" s="1475"/>
      <c r="BZ372" s="1475"/>
      <c r="CA372" s="1475"/>
      <c r="CB372" s="1475"/>
      <c r="CC372" s="1475"/>
      <c r="CD372" s="1475"/>
      <c r="CE372" s="1475"/>
      <c r="CF372" s="1475"/>
      <c r="CG372" s="1475"/>
      <c r="CH372" s="1476"/>
      <c r="CJ372" s="1415"/>
      <c r="CK372" s="1415"/>
    </row>
    <row r="373" spans="2:89" ht="18" hidden="1" customHeight="1">
      <c r="B373" s="1474"/>
      <c r="C373" s="1475"/>
      <c r="D373" s="1475"/>
      <c r="E373" s="1475"/>
      <c r="F373" s="1475"/>
      <c r="G373" s="1475"/>
      <c r="H373" s="1475"/>
      <c r="I373" s="1475"/>
      <c r="J373" s="1475"/>
      <c r="K373" s="1475"/>
      <c r="L373" s="1475"/>
      <c r="M373" s="1475"/>
      <c r="N373" s="1475"/>
      <c r="O373" s="1475"/>
      <c r="P373" s="1475"/>
      <c r="Q373" s="1475"/>
      <c r="R373" s="1475"/>
      <c r="S373" s="1475"/>
      <c r="T373" s="1475"/>
      <c r="U373" s="1475"/>
      <c r="V373" s="1475"/>
      <c r="W373" s="1475"/>
      <c r="X373" s="1475"/>
      <c r="Y373" s="1475"/>
      <c r="Z373" s="1475"/>
      <c r="AA373" s="1475"/>
      <c r="AB373" s="1475"/>
      <c r="AC373" s="1475"/>
      <c r="AD373" s="1475"/>
      <c r="AE373" s="1475"/>
      <c r="AF373" s="1475"/>
      <c r="AG373" s="1475"/>
      <c r="AH373" s="1475"/>
      <c r="AI373" s="1475"/>
      <c r="AJ373" s="1475"/>
      <c r="AK373" s="1475"/>
      <c r="AL373" s="1475"/>
      <c r="AM373" s="1475"/>
      <c r="AN373" s="1475"/>
      <c r="AO373" s="1475"/>
      <c r="AP373" s="1475"/>
      <c r="AQ373" s="1475"/>
      <c r="AR373" s="1475"/>
      <c r="AS373" s="1475"/>
      <c r="AT373" s="1475"/>
      <c r="AU373" s="1475"/>
      <c r="AV373" s="1475"/>
      <c r="AW373" s="1475"/>
      <c r="AX373" s="1475"/>
      <c r="AY373" s="1475"/>
      <c r="AZ373" s="1475"/>
      <c r="BA373" s="1475"/>
      <c r="BB373" s="1475"/>
      <c r="BC373" s="1475"/>
      <c r="BD373" s="1475"/>
      <c r="BE373" s="1475"/>
      <c r="BF373" s="1475"/>
      <c r="BG373" s="1475"/>
      <c r="BH373" s="1475"/>
      <c r="BI373" s="1475"/>
      <c r="BJ373" s="1475"/>
      <c r="BK373" s="1475"/>
      <c r="BL373" s="1475"/>
      <c r="BM373" s="1475"/>
      <c r="BN373" s="1475"/>
      <c r="BO373" s="1475"/>
      <c r="BP373" s="1475"/>
      <c r="BQ373" s="1475"/>
      <c r="BR373" s="1475"/>
      <c r="BS373" s="1475"/>
      <c r="BT373" s="1475"/>
      <c r="BU373" s="1475"/>
      <c r="BV373" s="1475"/>
      <c r="BW373" s="1475"/>
      <c r="BX373" s="1475"/>
      <c r="BY373" s="1475"/>
      <c r="BZ373" s="1475"/>
      <c r="CA373" s="1475"/>
      <c r="CB373" s="1475"/>
      <c r="CC373" s="1475"/>
      <c r="CD373" s="1475"/>
      <c r="CE373" s="1475"/>
      <c r="CF373" s="1475"/>
      <c r="CG373" s="1475"/>
      <c r="CH373" s="1476"/>
      <c r="CJ373" s="1415"/>
      <c r="CK373" s="1415"/>
    </row>
    <row r="374" spans="2:89" ht="18" hidden="1" customHeight="1">
      <c r="B374" s="1474"/>
      <c r="C374" s="1475"/>
      <c r="D374" s="1475"/>
      <c r="E374" s="1475"/>
      <c r="F374" s="1475"/>
      <c r="G374" s="1475"/>
      <c r="H374" s="1475"/>
      <c r="I374" s="1475"/>
      <c r="J374" s="1475"/>
      <c r="K374" s="1475"/>
      <c r="L374" s="1475"/>
      <c r="M374" s="1475"/>
      <c r="N374" s="1475"/>
      <c r="O374" s="1475"/>
      <c r="P374" s="1475"/>
      <c r="Q374" s="1475"/>
      <c r="R374" s="1475"/>
      <c r="S374" s="1475"/>
      <c r="T374" s="1475"/>
      <c r="U374" s="1475"/>
      <c r="V374" s="1475"/>
      <c r="W374" s="1475"/>
      <c r="X374" s="1475"/>
      <c r="Y374" s="1475"/>
      <c r="Z374" s="1475"/>
      <c r="AA374" s="1475"/>
      <c r="AB374" s="1475"/>
      <c r="AC374" s="1475"/>
      <c r="AD374" s="1475"/>
      <c r="AE374" s="1475"/>
      <c r="AF374" s="1475"/>
      <c r="AG374" s="1475"/>
      <c r="AH374" s="1475"/>
      <c r="AI374" s="1475"/>
      <c r="AJ374" s="1475"/>
      <c r="AK374" s="1475"/>
      <c r="AL374" s="1475"/>
      <c r="AM374" s="1475"/>
      <c r="AN374" s="1475"/>
      <c r="AO374" s="1475"/>
      <c r="AP374" s="1475"/>
      <c r="AQ374" s="1475"/>
      <c r="AR374" s="1475"/>
      <c r="AS374" s="1475"/>
      <c r="AT374" s="1475"/>
      <c r="AU374" s="1475"/>
      <c r="AV374" s="1475"/>
      <c r="AW374" s="1475"/>
      <c r="AX374" s="1475"/>
      <c r="AY374" s="1475"/>
      <c r="AZ374" s="1475"/>
      <c r="BA374" s="1475"/>
      <c r="BB374" s="1475"/>
      <c r="BC374" s="1475"/>
      <c r="BD374" s="1475"/>
      <c r="BE374" s="1475"/>
      <c r="BF374" s="1475"/>
      <c r="BG374" s="1475"/>
      <c r="BH374" s="1475"/>
      <c r="BI374" s="1475"/>
      <c r="BJ374" s="1475"/>
      <c r="BK374" s="1475"/>
      <c r="BL374" s="1475"/>
      <c r="BM374" s="1475"/>
      <c r="BN374" s="1475"/>
      <c r="BO374" s="1475"/>
      <c r="BP374" s="1475"/>
      <c r="BQ374" s="1475"/>
      <c r="BR374" s="1475"/>
      <c r="BS374" s="1475"/>
      <c r="BT374" s="1475"/>
      <c r="BU374" s="1475"/>
      <c r="BV374" s="1475"/>
      <c r="BW374" s="1475"/>
      <c r="BX374" s="1475"/>
      <c r="BY374" s="1475"/>
      <c r="BZ374" s="1475"/>
      <c r="CA374" s="1475"/>
      <c r="CB374" s="1475"/>
      <c r="CC374" s="1475"/>
      <c r="CD374" s="1475"/>
      <c r="CE374" s="1475"/>
      <c r="CF374" s="1475"/>
      <c r="CG374" s="1475"/>
      <c r="CH374" s="1476"/>
      <c r="CJ374" s="1415"/>
      <c r="CK374" s="1415"/>
    </row>
    <row r="375" spans="2:89" ht="18" customHeight="1">
      <c r="B375" s="1474"/>
      <c r="C375" s="1475"/>
      <c r="D375" s="1475"/>
      <c r="E375" s="1475"/>
      <c r="F375" s="1475"/>
      <c r="G375" s="1475"/>
      <c r="H375" s="1475"/>
      <c r="I375" s="1475"/>
      <c r="J375" s="1475"/>
      <c r="K375" s="1475"/>
      <c r="L375" s="1475"/>
      <c r="M375" s="1475"/>
      <c r="N375" s="1475"/>
      <c r="O375" s="1475"/>
      <c r="P375" s="1475"/>
      <c r="Q375" s="1475"/>
      <c r="R375" s="1475"/>
      <c r="S375" s="1475"/>
      <c r="T375" s="1475"/>
      <c r="U375" s="1475"/>
      <c r="V375" s="1475"/>
      <c r="W375" s="1475"/>
      <c r="X375" s="1475"/>
      <c r="Y375" s="1475"/>
      <c r="Z375" s="1475"/>
      <c r="AA375" s="1475"/>
      <c r="AB375" s="1475"/>
      <c r="AC375" s="1475"/>
      <c r="AD375" s="1475"/>
      <c r="AE375" s="1475"/>
      <c r="AF375" s="1475"/>
      <c r="AG375" s="1475"/>
      <c r="AH375" s="1475"/>
      <c r="AI375" s="1475"/>
      <c r="AJ375" s="1475"/>
      <c r="AK375" s="1475"/>
      <c r="AL375" s="1475"/>
      <c r="AM375" s="1475"/>
      <c r="AN375" s="1475"/>
      <c r="AO375" s="1475"/>
      <c r="AP375" s="1475"/>
      <c r="AQ375" s="1475"/>
      <c r="AR375" s="1475"/>
      <c r="AS375" s="1475"/>
      <c r="AT375" s="1475"/>
      <c r="AU375" s="1475"/>
      <c r="AV375" s="1475"/>
      <c r="AW375" s="1475"/>
      <c r="AX375" s="1475"/>
      <c r="AY375" s="1475"/>
      <c r="AZ375" s="1475"/>
      <c r="BA375" s="1475"/>
      <c r="BB375" s="1475"/>
      <c r="BC375" s="1475"/>
      <c r="BD375" s="1475"/>
      <c r="BE375" s="1475"/>
      <c r="BF375" s="1475"/>
      <c r="BG375" s="1475"/>
      <c r="BH375" s="1475"/>
      <c r="BI375" s="1475"/>
      <c r="BJ375" s="1475"/>
      <c r="BK375" s="1475"/>
      <c r="BL375" s="1475"/>
      <c r="BM375" s="1475"/>
      <c r="BN375" s="1475"/>
      <c r="BO375" s="1475"/>
      <c r="BP375" s="1475"/>
      <c r="BQ375" s="1475"/>
      <c r="BR375" s="1475"/>
      <c r="BS375" s="1475"/>
      <c r="BT375" s="1475"/>
      <c r="BU375" s="1475"/>
      <c r="BV375" s="1475"/>
      <c r="BW375" s="1475"/>
      <c r="BX375" s="1475"/>
      <c r="BY375" s="1475"/>
      <c r="BZ375" s="1475"/>
      <c r="CA375" s="1475"/>
      <c r="CB375" s="1475"/>
      <c r="CC375" s="1475"/>
      <c r="CD375" s="1475"/>
      <c r="CE375" s="1475"/>
      <c r="CF375" s="1475"/>
      <c r="CG375" s="1475"/>
      <c r="CH375" s="1476"/>
      <c r="CJ375" s="1415"/>
      <c r="CK375" s="1415"/>
    </row>
    <row r="376" spans="2:89" ht="18" customHeight="1" thickBot="1">
      <c r="B376" s="1477"/>
      <c r="C376" s="1478"/>
      <c r="D376" s="1478"/>
      <c r="E376" s="1478"/>
      <c r="F376" s="1478"/>
      <c r="G376" s="1478"/>
      <c r="H376" s="1478"/>
      <c r="I376" s="1478"/>
      <c r="J376" s="1478"/>
      <c r="K376" s="1478"/>
      <c r="L376" s="1478"/>
      <c r="M376" s="1478"/>
      <c r="N376" s="1478"/>
      <c r="O376" s="1478"/>
      <c r="P376" s="1478"/>
      <c r="Q376" s="1478"/>
      <c r="R376" s="1478"/>
      <c r="S376" s="1478"/>
      <c r="T376" s="1478"/>
      <c r="U376" s="1478"/>
      <c r="V376" s="1478"/>
      <c r="W376" s="1478"/>
      <c r="X376" s="1478"/>
      <c r="Y376" s="1478"/>
      <c r="Z376" s="1478"/>
      <c r="AA376" s="1478"/>
      <c r="AB376" s="1478"/>
      <c r="AC376" s="1478"/>
      <c r="AD376" s="1478"/>
      <c r="AE376" s="1478"/>
      <c r="AF376" s="1478"/>
      <c r="AG376" s="1478"/>
      <c r="AH376" s="1478"/>
      <c r="AI376" s="1478"/>
      <c r="AJ376" s="1478"/>
      <c r="AK376" s="1478"/>
      <c r="AL376" s="1478"/>
      <c r="AM376" s="1478"/>
      <c r="AN376" s="1478"/>
      <c r="AO376" s="1478"/>
      <c r="AP376" s="1478"/>
      <c r="AQ376" s="1478"/>
      <c r="AR376" s="1478"/>
      <c r="AS376" s="1478"/>
      <c r="AT376" s="1478"/>
      <c r="AU376" s="1478"/>
      <c r="AV376" s="1478"/>
      <c r="AW376" s="1478"/>
      <c r="AX376" s="1478"/>
      <c r="AY376" s="1478"/>
      <c r="AZ376" s="1478"/>
      <c r="BA376" s="1478"/>
      <c r="BB376" s="1478"/>
      <c r="BC376" s="1478"/>
      <c r="BD376" s="1478"/>
      <c r="BE376" s="1478"/>
      <c r="BF376" s="1478"/>
      <c r="BG376" s="1478"/>
      <c r="BH376" s="1478"/>
      <c r="BI376" s="1478"/>
      <c r="BJ376" s="1478"/>
      <c r="BK376" s="1478"/>
      <c r="BL376" s="1478"/>
      <c r="BM376" s="1478"/>
      <c r="BN376" s="1478"/>
      <c r="BO376" s="1478"/>
      <c r="BP376" s="1478"/>
      <c r="BQ376" s="1478"/>
      <c r="BR376" s="1478"/>
      <c r="BS376" s="1478"/>
      <c r="BT376" s="1478"/>
      <c r="BU376" s="1478"/>
      <c r="BV376" s="1478"/>
      <c r="BW376" s="1478"/>
      <c r="BX376" s="1478"/>
      <c r="BY376" s="1478"/>
      <c r="BZ376" s="1478"/>
      <c r="CA376" s="1478"/>
      <c r="CB376" s="1478"/>
      <c r="CC376" s="1478"/>
      <c r="CD376" s="1478"/>
      <c r="CE376" s="1478"/>
      <c r="CF376" s="1478"/>
      <c r="CG376" s="1478"/>
      <c r="CH376" s="1479"/>
      <c r="CJ376" s="1415"/>
      <c r="CK376" s="1415"/>
    </row>
    <row r="377" spans="2:89" ht="18" customHeight="1"/>
    <row r="378" spans="2:89" ht="18" customHeight="1"/>
    <row r="379" spans="2:89" ht="18" customHeight="1"/>
    <row r="380" spans="2:89" ht="18" customHeight="1"/>
    <row r="381" spans="2:89" ht="18" customHeight="1"/>
    <row r="382" spans="2:89" ht="18" customHeight="1"/>
    <row r="383" spans="2:89" ht="18" customHeight="1"/>
    <row r="384" spans="2:89"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sheetData>
  <dataConsolidate/>
  <mergeCells count="767">
    <mergeCell ref="CM219:CY219"/>
    <mergeCell ref="CJ219:CK222"/>
    <mergeCell ref="CJ350:CK355"/>
    <mergeCell ref="CJ245:CK252"/>
    <mergeCell ref="B239:CH239"/>
    <mergeCell ref="B252:CH252"/>
    <mergeCell ref="G185:CG186"/>
    <mergeCell ref="F136:G136"/>
    <mergeCell ref="H136:CG136"/>
    <mergeCell ref="F142:G142"/>
    <mergeCell ref="H137:CG137"/>
    <mergeCell ref="K202:Z202"/>
    <mergeCell ref="AA202:AP202"/>
    <mergeCell ref="AQ202:CB205"/>
    <mergeCell ref="K203:Z203"/>
    <mergeCell ref="AA203:AP203"/>
    <mergeCell ref="AA198:AP198"/>
    <mergeCell ref="B155:CH155"/>
    <mergeCell ref="B154:CH154"/>
    <mergeCell ref="G187:AA187"/>
    <mergeCell ref="AT144:CG145"/>
    <mergeCell ref="H143:CG143"/>
    <mergeCell ref="CJ183:CK187"/>
    <mergeCell ref="D219:CF219"/>
    <mergeCell ref="CJ240:CK244"/>
    <mergeCell ref="B119:K129"/>
    <mergeCell ref="M123:Y123"/>
    <mergeCell ref="CA220:CG222"/>
    <mergeCell ref="CJ119:CJ120"/>
    <mergeCell ref="CJ173:CK182"/>
    <mergeCell ref="B183:CH183"/>
    <mergeCell ref="CJ154:CK154"/>
    <mergeCell ref="B172:CH172"/>
    <mergeCell ref="BG184:BM184"/>
    <mergeCell ref="BG187:BM187"/>
    <mergeCell ref="BN184:CG184"/>
    <mergeCell ref="BN187:CG187"/>
    <mergeCell ref="G188:CG189"/>
    <mergeCell ref="AQ198:CB201"/>
    <mergeCell ref="D210:CG217"/>
    <mergeCell ref="C202:J203"/>
    <mergeCell ref="E149:CH149"/>
    <mergeCell ref="D220:BZ222"/>
    <mergeCell ref="CK119:CK120"/>
    <mergeCell ref="CJ122:CJ123"/>
    <mergeCell ref="M129:Y129"/>
    <mergeCell ref="Z129:CH129"/>
    <mergeCell ref="CJ126:CJ128"/>
    <mergeCell ref="CK126:CK128"/>
    <mergeCell ref="BH311:BU311"/>
    <mergeCell ref="BV311:CF311"/>
    <mergeCell ref="D311:BG311"/>
    <mergeCell ref="AX250:BI250"/>
    <mergeCell ref="B288:CH288"/>
    <mergeCell ref="BV310:CF310"/>
    <mergeCell ref="D310:BG310"/>
    <mergeCell ref="BC286:BL286"/>
    <mergeCell ref="BM286:BV286"/>
    <mergeCell ref="BW286:CF286"/>
    <mergeCell ref="B296:CH296"/>
    <mergeCell ref="CJ289:CK289"/>
    <mergeCell ref="BC284:BL284"/>
    <mergeCell ref="BM284:BV284"/>
    <mergeCell ref="BW284:CF284"/>
    <mergeCell ref="CJ290:CJ296"/>
    <mergeCell ref="C289:CH295"/>
    <mergeCell ref="E246:AJ246"/>
    <mergeCell ref="AL246:AW246"/>
    <mergeCell ref="CJ224:CK236"/>
    <mergeCell ref="CK237:CK238"/>
    <mergeCell ref="B207:CH207"/>
    <mergeCell ref="CJ155:CK155"/>
    <mergeCell ref="CJ207:CK207"/>
    <mergeCell ref="E227:P228"/>
    <mergeCell ref="Q227:Y227"/>
    <mergeCell ref="BJ238:BS238"/>
    <mergeCell ref="K200:Z200"/>
    <mergeCell ref="AA200:AP200"/>
    <mergeCell ref="K201:Z201"/>
    <mergeCell ref="AA201:AP201"/>
    <mergeCell ref="C198:J199"/>
    <mergeCell ref="K198:Z198"/>
    <mergeCell ref="AA195:AP195"/>
    <mergeCell ref="C196:J197"/>
    <mergeCell ref="C206:CH206"/>
    <mergeCell ref="Z226:AI226"/>
    <mergeCell ref="AJ226:AR226"/>
    <mergeCell ref="CJ208:CK208"/>
    <mergeCell ref="E162:CG164"/>
    <mergeCell ref="E225:P226"/>
    <mergeCell ref="Q225:Y225"/>
    <mergeCell ref="Q226:Y226"/>
    <mergeCell ref="K205:Z205"/>
    <mergeCell ref="Z124:CH124"/>
    <mergeCell ref="M125:Y125"/>
    <mergeCell ref="Z125:CH125"/>
    <mergeCell ref="M118:Y118"/>
    <mergeCell ref="Z118:CH118"/>
    <mergeCell ref="L121:Y121"/>
    <mergeCell ref="Z121:AP121"/>
    <mergeCell ref="AQ121:BD121"/>
    <mergeCell ref="BE121:BL121"/>
    <mergeCell ref="BM121:BO121"/>
    <mergeCell ref="BP121:BS121"/>
    <mergeCell ref="BT121:BV121"/>
    <mergeCell ref="BW121:CH121"/>
    <mergeCell ref="L119:Y119"/>
    <mergeCell ref="L120:Y120"/>
    <mergeCell ref="L122:Y122"/>
    <mergeCell ref="Z122:AP122"/>
    <mergeCell ref="AQ122:CH122"/>
    <mergeCell ref="Z123:CH123"/>
    <mergeCell ref="Z120:CH120"/>
    <mergeCell ref="B62:CH62"/>
    <mergeCell ref="CJ61:CK61"/>
    <mergeCell ref="AR61:AV61"/>
    <mergeCell ref="L52:V52"/>
    <mergeCell ref="W52:CH52"/>
    <mergeCell ref="L53:V53"/>
    <mergeCell ref="W53:AY53"/>
    <mergeCell ref="AZ53:BH53"/>
    <mergeCell ref="BI53:CH53"/>
    <mergeCell ref="L54:V54"/>
    <mergeCell ref="W54:AY54"/>
    <mergeCell ref="AZ54:BH54"/>
    <mergeCell ref="BI54:CH54"/>
    <mergeCell ref="L55:V55"/>
    <mergeCell ref="W55:AG55"/>
    <mergeCell ref="AH55:BS55"/>
    <mergeCell ref="BT55:CD55"/>
    <mergeCell ref="L56:V56"/>
    <mergeCell ref="B37:F60"/>
    <mergeCell ref="H37:K42"/>
    <mergeCell ref="H43:K48"/>
    <mergeCell ref="H49:K54"/>
    <mergeCell ref="H55:K60"/>
    <mergeCell ref="L57:V57"/>
    <mergeCell ref="L58:V58"/>
    <mergeCell ref="W58:CH58"/>
    <mergeCell ref="W56:BH56"/>
    <mergeCell ref="BI56:BS56"/>
    <mergeCell ref="BT56:CH56"/>
    <mergeCell ref="W57:AY57"/>
    <mergeCell ref="AZ57:BH57"/>
    <mergeCell ref="BI57:CH57"/>
    <mergeCell ref="L60:V60"/>
    <mergeCell ref="W60:AY60"/>
    <mergeCell ref="AZ60:BH60"/>
    <mergeCell ref="L59:V59"/>
    <mergeCell ref="W59:AY59"/>
    <mergeCell ref="CJ330:CK330"/>
    <mergeCell ref="CJ329:CK329"/>
    <mergeCell ref="CJ338:CK339"/>
    <mergeCell ref="CK318:CK321"/>
    <mergeCell ref="AK344:AW344"/>
    <mergeCell ref="AX344:CH346"/>
    <mergeCell ref="B337:CH337"/>
    <mergeCell ref="B336:CH336"/>
    <mergeCell ref="CJ337:CK337"/>
    <mergeCell ref="E334:CG335"/>
    <mergeCell ref="E339:CG339"/>
    <mergeCell ref="E333:CG333"/>
    <mergeCell ref="E345:AJ345"/>
    <mergeCell ref="X324:AT324"/>
    <mergeCell ref="B322:CH322"/>
    <mergeCell ref="B323:CH323"/>
    <mergeCell ref="B329:CH329"/>
    <mergeCell ref="E331:Y331"/>
    <mergeCell ref="Z332:AL332"/>
    <mergeCell ref="CJ331:CK335"/>
    <mergeCell ref="E326:CG327"/>
    <mergeCell ref="E324:W324"/>
    <mergeCell ref="E325:CG325"/>
    <mergeCell ref="CJ254:CK257"/>
    <mergeCell ref="D309:BG309"/>
    <mergeCell ref="CK290:CK296"/>
    <mergeCell ref="CJ298:CK298"/>
    <mergeCell ref="BW285:CF285"/>
    <mergeCell ref="D286:BB286"/>
    <mergeCell ref="CJ371:CK376"/>
    <mergeCell ref="B314:CH314"/>
    <mergeCell ref="B316:CH316"/>
    <mergeCell ref="CJ318:CJ321"/>
    <mergeCell ref="B308:C313"/>
    <mergeCell ref="BV313:CF313"/>
    <mergeCell ref="E361:AT361"/>
    <mergeCell ref="AC365:AT365"/>
    <mergeCell ref="AU365:BM365"/>
    <mergeCell ref="AU362:BM362"/>
    <mergeCell ref="E338:Y338"/>
    <mergeCell ref="Z338:AL338"/>
    <mergeCell ref="E340:CG341"/>
    <mergeCell ref="B342:CH342"/>
    <mergeCell ref="E344:AJ344"/>
    <mergeCell ref="E367:CG368"/>
    <mergeCell ref="B371:CH376"/>
    <mergeCell ref="CJ370:CK370"/>
    <mergeCell ref="CJ269:CK277"/>
    <mergeCell ref="BC283:BL283"/>
    <mergeCell ref="B280:CH280"/>
    <mergeCell ref="CJ280:CK280"/>
    <mergeCell ref="D281:BB283"/>
    <mergeCell ref="B279:CH279"/>
    <mergeCell ref="CJ279:CK279"/>
    <mergeCell ref="CJ281:CJ287"/>
    <mergeCell ref="CK281:CK287"/>
    <mergeCell ref="BM282:BV282"/>
    <mergeCell ref="BW282:CF282"/>
    <mergeCell ref="BM283:BV283"/>
    <mergeCell ref="D284:BB284"/>
    <mergeCell ref="BC287:CH287"/>
    <mergeCell ref="CJ343:CK343"/>
    <mergeCell ref="AK345:AW345"/>
    <mergeCell ref="E346:AW346"/>
    <mergeCell ref="B357:CH357"/>
    <mergeCell ref="BN360:CG362"/>
    <mergeCell ref="AU361:BM361"/>
    <mergeCell ref="E362:AT362"/>
    <mergeCell ref="CJ357:CK357"/>
    <mergeCell ref="CJ356:CK356"/>
    <mergeCell ref="E354:F354"/>
    <mergeCell ref="G354:CB354"/>
    <mergeCell ref="D351:CG353"/>
    <mergeCell ref="E347:CG348"/>
    <mergeCell ref="E360:AT360"/>
    <mergeCell ref="CJ358:CK368"/>
    <mergeCell ref="BN363:CG363"/>
    <mergeCell ref="BN364:CG364"/>
    <mergeCell ref="X358:AT358"/>
    <mergeCell ref="E366:CG366"/>
    <mergeCell ref="E364:AB365"/>
    <mergeCell ref="CJ344:CK349"/>
    <mergeCell ref="BC281:BL282"/>
    <mergeCell ref="BM281:CF281"/>
    <mergeCell ref="B307:CH307"/>
    <mergeCell ref="B306:CH306"/>
    <mergeCell ref="C297:CH305"/>
    <mergeCell ref="C240:CH240"/>
    <mergeCell ref="E359:AT359"/>
    <mergeCell ref="G175:CG176"/>
    <mergeCell ref="T174:AO174"/>
    <mergeCell ref="E174:S174"/>
    <mergeCell ref="AU359:BM359"/>
    <mergeCell ref="E358:W358"/>
    <mergeCell ref="B343:CH343"/>
    <mergeCell ref="C254:CF267"/>
    <mergeCell ref="C269:CF277"/>
    <mergeCell ref="AL248:AW248"/>
    <mergeCell ref="AX248:BI248"/>
    <mergeCell ref="BJ248:BQ248"/>
    <mergeCell ref="AU363:BM363"/>
    <mergeCell ref="B356:CH356"/>
    <mergeCell ref="BH309:BU309"/>
    <mergeCell ref="CG308:CH313"/>
    <mergeCell ref="BH308:BU308"/>
    <mergeCell ref="BV309:CF309"/>
    <mergeCell ref="BV308:CF308"/>
    <mergeCell ref="D313:BG313"/>
    <mergeCell ref="BH313:BU313"/>
    <mergeCell ref="AU360:BM360"/>
    <mergeCell ref="BX89:BZ89"/>
    <mergeCell ref="CA89:CD89"/>
    <mergeCell ref="AY65:BN65"/>
    <mergeCell ref="AY71:BN71"/>
    <mergeCell ref="S66:AH66"/>
    <mergeCell ref="AY66:BN66"/>
    <mergeCell ref="AI69:AX69"/>
    <mergeCell ref="AY69:BN69"/>
    <mergeCell ref="S69:AH69"/>
    <mergeCell ref="C84:CH84"/>
    <mergeCell ref="C66:R66"/>
    <mergeCell ref="AI72:AX72"/>
    <mergeCell ref="C78:D78"/>
    <mergeCell ref="E78:CG79"/>
    <mergeCell ref="B76:CH76"/>
    <mergeCell ref="AI88:AW88"/>
    <mergeCell ref="AX88:AZ88"/>
    <mergeCell ref="BA88:BD88"/>
    <mergeCell ref="I88:W88"/>
    <mergeCell ref="X88:Z88"/>
    <mergeCell ref="AA88:AD88"/>
    <mergeCell ref="C65:R65"/>
    <mergeCell ref="AX249:BO249"/>
    <mergeCell ref="BJ250:BQ250"/>
    <mergeCell ref="D285:BB285"/>
    <mergeCell ref="BC285:BL285"/>
    <mergeCell ref="BM285:BV285"/>
    <mergeCell ref="BL91:BO91"/>
    <mergeCell ref="BP91:BV91"/>
    <mergeCell ref="C96:CE96"/>
    <mergeCell ref="Z101:CH101"/>
    <mergeCell ref="M102:Y102"/>
    <mergeCell ref="C245:CH245"/>
    <mergeCell ref="M107:Y107"/>
    <mergeCell ref="M112:Y112"/>
    <mergeCell ref="Z112:CH112"/>
    <mergeCell ref="M113:Y113"/>
    <mergeCell ref="Z113:CH113"/>
    <mergeCell ref="Z107:CH107"/>
    <mergeCell ref="AA194:AP194"/>
    <mergeCell ref="K195:Z195"/>
    <mergeCell ref="CC226:CG226"/>
    <mergeCell ref="CC225:CG225"/>
    <mergeCell ref="CC227:CG227"/>
    <mergeCell ref="CC228:CG228"/>
    <mergeCell ref="H142:CG142"/>
    <mergeCell ref="BU13:CH13"/>
    <mergeCell ref="B15:CH15"/>
    <mergeCell ref="B16:CH16"/>
    <mergeCell ref="B22:K24"/>
    <mergeCell ref="M101:Y101"/>
    <mergeCell ref="L104:Y104"/>
    <mergeCell ref="Z104:AP104"/>
    <mergeCell ref="AQ104:CH104"/>
    <mergeCell ref="BM99:BO99"/>
    <mergeCell ref="BP99:BS99"/>
    <mergeCell ref="AZ59:BH59"/>
    <mergeCell ref="C93:CH93"/>
    <mergeCell ref="BW99:CH99"/>
    <mergeCell ref="L100:Y100"/>
    <mergeCell ref="Z100:AP100"/>
    <mergeCell ref="AQ100:CH100"/>
    <mergeCell ref="L98:Y98"/>
    <mergeCell ref="L99:Y99"/>
    <mergeCell ref="X91:Z91"/>
    <mergeCell ref="Z97:CH97"/>
    <mergeCell ref="Z99:AP99"/>
    <mergeCell ref="AQ99:BD99"/>
    <mergeCell ref="BE99:BL99"/>
    <mergeCell ref="AY72:BN72"/>
    <mergeCell ref="B12:L12"/>
    <mergeCell ref="M12:AB12"/>
    <mergeCell ref="Z102:CH102"/>
    <mergeCell ref="M103:Y103"/>
    <mergeCell ref="Z103:CH103"/>
    <mergeCell ref="Z331:AL331"/>
    <mergeCell ref="BV312:CF312"/>
    <mergeCell ref="Z106:CH106"/>
    <mergeCell ref="L109:Y109"/>
    <mergeCell ref="C90:CH90"/>
    <mergeCell ref="D312:BG312"/>
    <mergeCell ref="BH312:BU312"/>
    <mergeCell ref="B317:CH317"/>
    <mergeCell ref="B319:CH319"/>
    <mergeCell ref="B321:CH321"/>
    <mergeCell ref="M105:Y105"/>
    <mergeCell ref="Z105:CH105"/>
    <mergeCell ref="M106:Y106"/>
    <mergeCell ref="Z117:CH117"/>
    <mergeCell ref="Z119:CH119"/>
    <mergeCell ref="B131:CH131"/>
    <mergeCell ref="AE91:AK91"/>
    <mergeCell ref="AT91:BH91"/>
    <mergeCell ref="BI91:BK91"/>
    <mergeCell ref="AC364:AT364"/>
    <mergeCell ref="AU364:BM364"/>
    <mergeCell ref="BN359:CG359"/>
    <mergeCell ref="C192:CG192"/>
    <mergeCell ref="CJ322:CK322"/>
    <mergeCell ref="BW283:CF283"/>
    <mergeCell ref="B1:CH1"/>
    <mergeCell ref="CJ1:CK1"/>
    <mergeCell ref="CJ3:CK3"/>
    <mergeCell ref="B10:CH10"/>
    <mergeCell ref="CJ10:CK10"/>
    <mergeCell ref="B3:CH3"/>
    <mergeCell ref="B18:CH18"/>
    <mergeCell ref="B19:CH19"/>
    <mergeCell ref="B20:K21"/>
    <mergeCell ref="L20:CH21"/>
    <mergeCell ref="B5:CH6"/>
    <mergeCell ref="CJ5:CK6"/>
    <mergeCell ref="B8:CH8"/>
    <mergeCell ref="CJ8:CK8"/>
    <mergeCell ref="B14:CH14"/>
    <mergeCell ref="BK12:BT12"/>
    <mergeCell ref="BU12:CH12"/>
    <mergeCell ref="BT99:BV99"/>
    <mergeCell ref="B370:CH370"/>
    <mergeCell ref="B133:CH133"/>
    <mergeCell ref="E134:CG134"/>
    <mergeCell ref="H144:AB144"/>
    <mergeCell ref="B349:CH349"/>
    <mergeCell ref="E363:AT363"/>
    <mergeCell ref="AN331:CH331"/>
    <mergeCell ref="E332:Y332"/>
    <mergeCell ref="B330:CH330"/>
    <mergeCell ref="H147:CG148"/>
    <mergeCell ref="AC145:AN145"/>
    <mergeCell ref="AO145:AR145"/>
    <mergeCell ref="H146:CG146"/>
    <mergeCell ref="H145:AB145"/>
    <mergeCell ref="AC144:AR144"/>
    <mergeCell ref="F143:G143"/>
    <mergeCell ref="B253:CH253"/>
    <mergeCell ref="B208:CH208"/>
    <mergeCell ref="AS228:AW228"/>
    <mergeCell ref="C193:J193"/>
    <mergeCell ref="K193:Z193"/>
    <mergeCell ref="AA193:AP193"/>
    <mergeCell ref="C194:J195"/>
    <mergeCell ref="K194:Z194"/>
    <mergeCell ref="CJ317:CK317"/>
    <mergeCell ref="D308:BG308"/>
    <mergeCell ref="CJ198:CK205"/>
    <mergeCell ref="C204:J205"/>
    <mergeCell ref="K204:Z204"/>
    <mergeCell ref="AA204:AP204"/>
    <mergeCell ref="B132:CH132"/>
    <mergeCell ref="B191:CH191"/>
    <mergeCell ref="G179:CG180"/>
    <mergeCell ref="E178:S178"/>
    <mergeCell ref="T178:AO178"/>
    <mergeCell ref="CJ191:CK191"/>
    <mergeCell ref="AA241:CG242"/>
    <mergeCell ref="AA243:CG244"/>
    <mergeCell ref="K199:Z199"/>
    <mergeCell ref="AA199:AP199"/>
    <mergeCell ref="C200:J201"/>
    <mergeCell ref="CJ315:CK315"/>
    <mergeCell ref="CK299:CK314"/>
    <mergeCell ref="CJ299:CJ314"/>
    <mergeCell ref="CJ172:CK172"/>
    <mergeCell ref="B173:CH173"/>
    <mergeCell ref="CJ253:CK253"/>
    <mergeCell ref="G184:AA184"/>
    <mergeCell ref="CJ192:CK197"/>
    <mergeCell ref="C165:CH165"/>
    <mergeCell ref="E166:CG170"/>
    <mergeCell ref="CJ156:CK164"/>
    <mergeCell ref="B97:K107"/>
    <mergeCell ref="Z108:CH108"/>
    <mergeCell ref="L110:Y110"/>
    <mergeCell ref="Z110:AP110"/>
    <mergeCell ref="AQ110:BD110"/>
    <mergeCell ref="BE110:BL110"/>
    <mergeCell ref="BM110:BO110"/>
    <mergeCell ref="BP110:BS110"/>
    <mergeCell ref="BT110:BV110"/>
    <mergeCell ref="Z98:CH98"/>
    <mergeCell ref="Z109:CH109"/>
    <mergeCell ref="L97:Y97"/>
    <mergeCell ref="F135:G135"/>
    <mergeCell ref="H138:CG139"/>
    <mergeCell ref="C161:CH161"/>
    <mergeCell ref="E156:CG160"/>
    <mergeCell ref="BW110:CH110"/>
    <mergeCell ref="L111:Y111"/>
    <mergeCell ref="Z111:AP111"/>
    <mergeCell ref="AQ111:CH111"/>
    <mergeCell ref="L23:V23"/>
    <mergeCell ref="L24:V24"/>
    <mergeCell ref="W22:BG22"/>
    <mergeCell ref="W23:CH23"/>
    <mergeCell ref="W25:CH25"/>
    <mergeCell ref="CM65:CM66"/>
    <mergeCell ref="CJ141:CK148"/>
    <mergeCell ref="CJ149:CK152"/>
    <mergeCell ref="AQ193:CB193"/>
    <mergeCell ref="BO65:CH65"/>
    <mergeCell ref="C67:R67"/>
    <mergeCell ref="BO66:CH72"/>
    <mergeCell ref="AY67:BN67"/>
    <mergeCell ref="C72:R72"/>
    <mergeCell ref="C68:R68"/>
    <mergeCell ref="C69:R69"/>
    <mergeCell ref="C70:R70"/>
    <mergeCell ref="B182:CH182"/>
    <mergeCell ref="C74:T74"/>
    <mergeCell ref="U74:AG74"/>
    <mergeCell ref="AH74:AO74"/>
    <mergeCell ref="AP74:BG74"/>
    <mergeCell ref="BH74:BT74"/>
    <mergeCell ref="BU74:CB74"/>
    <mergeCell ref="BT22:CH22"/>
    <mergeCell ref="S72:AH72"/>
    <mergeCell ref="C71:R71"/>
    <mergeCell ref="B61:K61"/>
    <mergeCell ref="L61:AQ61"/>
    <mergeCell ref="CN65:CN66"/>
    <mergeCell ref="CM62:CN62"/>
    <mergeCell ref="CJ63:CK72"/>
    <mergeCell ref="CJ22:CK36"/>
    <mergeCell ref="AI66:AX66"/>
    <mergeCell ref="S68:AH68"/>
    <mergeCell ref="AI68:AX68"/>
    <mergeCell ref="AY68:BN68"/>
    <mergeCell ref="S70:AH70"/>
    <mergeCell ref="AI70:AX70"/>
    <mergeCell ref="AY70:BN70"/>
    <mergeCell ref="S64:AH64"/>
    <mergeCell ref="S65:AH65"/>
    <mergeCell ref="AI65:AX65"/>
    <mergeCell ref="S67:AH67"/>
    <mergeCell ref="AI67:AX67"/>
    <mergeCell ref="S71:AH71"/>
    <mergeCell ref="AI71:AX71"/>
    <mergeCell ref="L22:V22"/>
    <mergeCell ref="AZ24:BH24"/>
    <mergeCell ref="BI24:CH24"/>
    <mergeCell ref="W24:AY24"/>
    <mergeCell ref="AZ27:BH27"/>
    <mergeCell ref="BI27:CH27"/>
    <mergeCell ref="CJ20:CK21"/>
    <mergeCell ref="CJ12:CK19"/>
    <mergeCell ref="CJ37:CK48"/>
    <mergeCell ref="CJ132:CK139"/>
    <mergeCell ref="CJ62:CK62"/>
    <mergeCell ref="CK122:CK123"/>
    <mergeCell ref="CJ130:CK130"/>
    <mergeCell ref="CJ83:CK83"/>
    <mergeCell ref="CJ77:CK79"/>
    <mergeCell ref="CJ76:CK76"/>
    <mergeCell ref="CE55:CS55"/>
    <mergeCell ref="BI59:CH59"/>
    <mergeCell ref="BI60:CH60"/>
    <mergeCell ref="CJ84:CK96"/>
    <mergeCell ref="CJ97:CK118"/>
    <mergeCell ref="P95:CE95"/>
    <mergeCell ref="C130:CE130"/>
    <mergeCell ref="B33:K36"/>
    <mergeCell ref="BH22:BS22"/>
    <mergeCell ref="B29:K32"/>
    <mergeCell ref="AZ28:BH28"/>
    <mergeCell ref="BI28:CH28"/>
    <mergeCell ref="AZ31:BH31"/>
    <mergeCell ref="BI31:CH31"/>
    <mergeCell ref="L25:V25"/>
    <mergeCell ref="L26:V26"/>
    <mergeCell ref="L27:V27"/>
    <mergeCell ref="L28:V28"/>
    <mergeCell ref="W29:CH29"/>
    <mergeCell ref="L30:V30"/>
    <mergeCell ref="W30:CH30"/>
    <mergeCell ref="L31:V31"/>
    <mergeCell ref="W31:AY31"/>
    <mergeCell ref="L32:V32"/>
    <mergeCell ref="W32:AY32"/>
    <mergeCell ref="AZ32:BH32"/>
    <mergeCell ref="BI32:CH32"/>
    <mergeCell ref="L29:V29"/>
    <mergeCell ref="W26:CH26"/>
    <mergeCell ref="W27:AY27"/>
    <mergeCell ref="W28:AY28"/>
    <mergeCell ref="B25:K28"/>
    <mergeCell ref="AZ35:BH35"/>
    <mergeCell ref="BI35:CH35"/>
    <mergeCell ref="AZ36:BH36"/>
    <mergeCell ref="L33:V33"/>
    <mergeCell ref="W33:CH33"/>
    <mergeCell ref="L34:V34"/>
    <mergeCell ref="W34:CH34"/>
    <mergeCell ref="L35:V35"/>
    <mergeCell ref="W35:AY35"/>
    <mergeCell ref="L36:V36"/>
    <mergeCell ref="W36:AY36"/>
    <mergeCell ref="BI36:CH36"/>
    <mergeCell ref="W41:AY41"/>
    <mergeCell ref="L39:V39"/>
    <mergeCell ref="W39:AY39"/>
    <mergeCell ref="AZ39:BH39"/>
    <mergeCell ref="BI39:CH39"/>
    <mergeCell ref="AZ41:BH41"/>
    <mergeCell ref="BI41:CH41"/>
    <mergeCell ref="L37:V37"/>
    <mergeCell ref="BT37:CH37"/>
    <mergeCell ref="L40:V40"/>
    <mergeCell ref="W40:CH40"/>
    <mergeCell ref="L41:V41"/>
    <mergeCell ref="L38:V38"/>
    <mergeCell ref="BT38:CH38"/>
    <mergeCell ref="BI37:BS37"/>
    <mergeCell ref="BI38:BS38"/>
    <mergeCell ref="W37:BH37"/>
    <mergeCell ref="W38:BH38"/>
    <mergeCell ref="AZ42:BH42"/>
    <mergeCell ref="BI42:CH42"/>
    <mergeCell ref="L42:V42"/>
    <mergeCell ref="W42:AY42"/>
    <mergeCell ref="L49:V49"/>
    <mergeCell ref="BT49:CH49"/>
    <mergeCell ref="L50:V50"/>
    <mergeCell ref="L51:V51"/>
    <mergeCell ref="W49:BH49"/>
    <mergeCell ref="BI49:BS49"/>
    <mergeCell ref="W50:BH50"/>
    <mergeCell ref="BI50:BS50"/>
    <mergeCell ref="L43:V43"/>
    <mergeCell ref="BT43:CH43"/>
    <mergeCell ref="L44:V44"/>
    <mergeCell ref="L45:V45"/>
    <mergeCell ref="W43:BH43"/>
    <mergeCell ref="BI43:BS43"/>
    <mergeCell ref="W44:BH44"/>
    <mergeCell ref="BI44:BS44"/>
    <mergeCell ref="BT44:CH44"/>
    <mergeCell ref="W45:AY45"/>
    <mergeCell ref="AZ45:BH45"/>
    <mergeCell ref="BI45:CH45"/>
    <mergeCell ref="L46:V46"/>
    <mergeCell ref="W46:CH46"/>
    <mergeCell ref="L47:V47"/>
    <mergeCell ref="W47:AY47"/>
    <mergeCell ref="AZ47:BH47"/>
    <mergeCell ref="BI47:CH47"/>
    <mergeCell ref="L48:V48"/>
    <mergeCell ref="W48:AY48"/>
    <mergeCell ref="AZ48:BH48"/>
    <mergeCell ref="BI48:CH48"/>
    <mergeCell ref="BT50:CH50"/>
    <mergeCell ref="W51:AY51"/>
    <mergeCell ref="AZ51:BH51"/>
    <mergeCell ref="BI51:CH51"/>
    <mergeCell ref="AW61:CH61"/>
    <mergeCell ref="E141:CG141"/>
    <mergeCell ref="F151:CG152"/>
    <mergeCell ref="C64:R64"/>
    <mergeCell ref="BI88:BW88"/>
    <mergeCell ref="BX88:BZ88"/>
    <mergeCell ref="CA88:CD88"/>
    <mergeCell ref="C87:AT87"/>
    <mergeCell ref="C80:CF81"/>
    <mergeCell ref="AT85:BE85"/>
    <mergeCell ref="BF85:CF85"/>
    <mergeCell ref="N85:AN85"/>
    <mergeCell ref="F85:M85"/>
    <mergeCell ref="AA91:AD91"/>
    <mergeCell ref="B83:CH83"/>
    <mergeCell ref="L108:Y108"/>
    <mergeCell ref="BI89:BW89"/>
    <mergeCell ref="I91:W91"/>
    <mergeCell ref="P94:CE94"/>
    <mergeCell ref="I92:AO92"/>
    <mergeCell ref="AA205:AP205"/>
    <mergeCell ref="K196:Z196"/>
    <mergeCell ref="AA196:AP196"/>
    <mergeCell ref="K197:Z197"/>
    <mergeCell ref="AA197:AP197"/>
    <mergeCell ref="H135:CG135"/>
    <mergeCell ref="M114:Y114"/>
    <mergeCell ref="Z114:CH114"/>
    <mergeCell ref="L115:Y115"/>
    <mergeCell ref="Z115:AP115"/>
    <mergeCell ref="AQ115:CH115"/>
    <mergeCell ref="M116:Y116"/>
    <mergeCell ref="Z116:CH116"/>
    <mergeCell ref="M117:Y117"/>
    <mergeCell ref="M127:Y127"/>
    <mergeCell ref="Z127:CH127"/>
    <mergeCell ref="M128:Y128"/>
    <mergeCell ref="Z128:CH128"/>
    <mergeCell ref="B108:K118"/>
    <mergeCell ref="AQ194:CB197"/>
    <mergeCell ref="L126:Y126"/>
    <mergeCell ref="Z126:AP126"/>
    <mergeCell ref="AQ126:CH126"/>
    <mergeCell ref="M124:Y124"/>
    <mergeCell ref="Q228:Y228"/>
    <mergeCell ref="Z225:AI225"/>
    <mergeCell ref="AJ225:AR225"/>
    <mergeCell ref="AS225:AW225"/>
    <mergeCell ref="AY227:BI227"/>
    <mergeCell ref="BJ227:BS227"/>
    <mergeCell ref="BT227:CB227"/>
    <mergeCell ref="AY228:BI228"/>
    <mergeCell ref="BJ228:BS228"/>
    <mergeCell ref="BT228:CB228"/>
    <mergeCell ref="Z227:AI227"/>
    <mergeCell ref="AJ227:AR227"/>
    <mergeCell ref="AS227:AW227"/>
    <mergeCell ref="Z228:AI228"/>
    <mergeCell ref="AJ228:AR228"/>
    <mergeCell ref="AY226:BI226"/>
    <mergeCell ref="BJ226:BS226"/>
    <mergeCell ref="BT226:CB226"/>
    <mergeCell ref="AY225:BI225"/>
    <mergeCell ref="BJ225:BS225"/>
    <mergeCell ref="BT225:CB225"/>
    <mergeCell ref="AS226:AW226"/>
    <mergeCell ref="BJ237:BS237"/>
    <mergeCell ref="BT237:CB237"/>
    <mergeCell ref="CC237:CG237"/>
    <mergeCell ref="Q238:Y238"/>
    <mergeCell ref="Z238:AI238"/>
    <mergeCell ref="AJ238:AR238"/>
    <mergeCell ref="AS238:AW238"/>
    <mergeCell ref="AY238:BI238"/>
    <mergeCell ref="Q231:Y231"/>
    <mergeCell ref="Z231:AI231"/>
    <mergeCell ref="AJ231:AR231"/>
    <mergeCell ref="AS231:AW231"/>
    <mergeCell ref="AY231:BI231"/>
    <mergeCell ref="BJ231:BS231"/>
    <mergeCell ref="BT231:CB231"/>
    <mergeCell ref="CC231:CG231"/>
    <mergeCell ref="CJ209:CK217"/>
    <mergeCell ref="C224:AW224"/>
    <mergeCell ref="C229:AW229"/>
    <mergeCell ref="C234:AW234"/>
    <mergeCell ref="AJ236:AR236"/>
    <mergeCell ref="AS236:AW236"/>
    <mergeCell ref="AY236:BI236"/>
    <mergeCell ref="BJ236:BS236"/>
    <mergeCell ref="BT236:CB236"/>
    <mergeCell ref="CC236:CG236"/>
    <mergeCell ref="AY233:BI233"/>
    <mergeCell ref="BJ233:BS233"/>
    <mergeCell ref="BT233:CB233"/>
    <mergeCell ref="CC233:CG233"/>
    <mergeCell ref="Z236:AI236"/>
    <mergeCell ref="E230:P231"/>
    <mergeCell ref="Q230:Y230"/>
    <mergeCell ref="Z230:AI230"/>
    <mergeCell ref="AJ230:AR230"/>
    <mergeCell ref="AS230:AW230"/>
    <mergeCell ref="AY230:BI230"/>
    <mergeCell ref="BJ230:BS230"/>
    <mergeCell ref="BT230:CB230"/>
    <mergeCell ref="CC230:CG230"/>
    <mergeCell ref="BJ247:BQ247"/>
    <mergeCell ref="B350:CH350"/>
    <mergeCell ref="C315:CG315"/>
    <mergeCell ref="C318:CG318"/>
    <mergeCell ref="C320:CG320"/>
    <mergeCell ref="E232:P233"/>
    <mergeCell ref="Q232:Y232"/>
    <mergeCell ref="Z232:AI232"/>
    <mergeCell ref="AJ232:AR232"/>
    <mergeCell ref="AS232:AW232"/>
    <mergeCell ref="AY232:BI232"/>
    <mergeCell ref="BJ232:BS232"/>
    <mergeCell ref="BT232:CB232"/>
    <mergeCell ref="CC232:CG232"/>
    <mergeCell ref="Q233:Y233"/>
    <mergeCell ref="Z233:AI233"/>
    <mergeCell ref="AJ233:AR233"/>
    <mergeCell ref="AS233:AW233"/>
    <mergeCell ref="E237:P238"/>
    <mergeCell ref="Q237:Y237"/>
    <mergeCell ref="Z237:AI237"/>
    <mergeCell ref="AJ237:AR237"/>
    <mergeCell ref="AS237:AW237"/>
    <mergeCell ref="AY237:BI237"/>
    <mergeCell ref="BI223:CG223"/>
    <mergeCell ref="CJ323:CK328"/>
    <mergeCell ref="D209:AP209"/>
    <mergeCell ref="AQ209:BD209"/>
    <mergeCell ref="BE209:BM209"/>
    <mergeCell ref="AL247:AW247"/>
    <mergeCell ref="BT238:CB238"/>
    <mergeCell ref="CC238:CG238"/>
    <mergeCell ref="E235:P236"/>
    <mergeCell ref="Q235:Y235"/>
    <mergeCell ref="Z235:AI235"/>
    <mergeCell ref="AJ235:AR235"/>
    <mergeCell ref="AS235:AW235"/>
    <mergeCell ref="AY235:BI235"/>
    <mergeCell ref="BJ235:BS235"/>
    <mergeCell ref="BT235:CB235"/>
    <mergeCell ref="CC235:CG235"/>
    <mergeCell ref="Q236:Y236"/>
    <mergeCell ref="E243:Z243"/>
    <mergeCell ref="E241:Z241"/>
    <mergeCell ref="AX246:BI246"/>
    <mergeCell ref="BZ246:CG246"/>
    <mergeCell ref="BJ246:BQ246"/>
    <mergeCell ref="AX247:BI247"/>
  </mergeCells>
  <phoneticPr fontId="2"/>
  <conditionalFormatting sqref="S65">
    <cfRule type="expression" dxfId="17" priority="32">
      <formula>#REF!="１年目"</formula>
    </cfRule>
  </conditionalFormatting>
  <conditionalFormatting sqref="S66:S69">
    <cfRule type="expression" dxfId="16" priority="31">
      <formula>#REF!="２年目"</formula>
    </cfRule>
  </conditionalFormatting>
  <conditionalFormatting sqref="S70:S73">
    <cfRule type="expression" dxfId="15" priority="24">
      <formula>#REF!="１年目"</formula>
    </cfRule>
  </conditionalFormatting>
  <conditionalFormatting sqref="V75">
    <cfRule type="expression" dxfId="14" priority="33">
      <formula>#REF!="２年目"</formula>
    </cfRule>
  </conditionalFormatting>
  <conditionalFormatting sqref="AI69">
    <cfRule type="expression" dxfId="13" priority="22">
      <formula>#REF!="２年目"</formula>
    </cfRule>
  </conditionalFormatting>
  <conditionalFormatting sqref="AY69">
    <cfRule type="expression" dxfId="12" priority="21">
      <formula>#REF!="２年目"</formula>
    </cfRule>
  </conditionalFormatting>
  <conditionalFormatting sqref="AZ28">
    <cfRule type="expression" dxfId="11" priority="16">
      <formula>AND(#REF!&lt;&gt;"",#REF!="")</formula>
    </cfRule>
  </conditionalFormatting>
  <conditionalFormatting sqref="AZ32">
    <cfRule type="expression" dxfId="10" priority="4">
      <formula>AND(#REF!&lt;&gt;"",#REF!="")</formula>
    </cfRule>
  </conditionalFormatting>
  <conditionalFormatting sqref="AZ36">
    <cfRule type="expression" dxfId="9" priority="3">
      <formula>AND(#REF!&lt;&gt;"",#REF!="")</formula>
    </cfRule>
  </conditionalFormatting>
  <conditionalFormatting sqref="AZ42">
    <cfRule type="expression" dxfId="8" priority="8">
      <formula>AND(#REF!&lt;&gt;"",#REF!="")</formula>
    </cfRule>
  </conditionalFormatting>
  <conditionalFormatting sqref="AZ48">
    <cfRule type="expression" dxfId="7" priority="2">
      <formula>AND(#REF!&lt;&gt;"",#REF!="")</formula>
    </cfRule>
  </conditionalFormatting>
  <conditionalFormatting sqref="AZ54">
    <cfRule type="expression" dxfId="6" priority="1">
      <formula>AND(#REF!&lt;&gt;"",#REF!="")</formula>
    </cfRule>
  </conditionalFormatting>
  <conditionalFormatting sqref="AZ60">
    <cfRule type="expression" dxfId="5" priority="5">
      <formula>AND(#REF!&lt;&gt;"",#REF!="")</formula>
    </cfRule>
  </conditionalFormatting>
  <conditionalFormatting sqref="BK12:CH12">
    <cfRule type="expression" dxfId="4" priority="26">
      <formula>#REF!&lt;&gt;"【応募申請用】"</formula>
    </cfRule>
  </conditionalFormatting>
  <dataValidations count="22">
    <dataValidation type="list" allowBlank="1" showInputMessage="1" showErrorMessage="1" sqref="M12:AB12" xr:uid="{2140F2AE-1081-4038-8619-5259128C5595}">
      <formula1>"　,【応募申請】,【交付申請】"</formula1>
    </dataValidation>
    <dataValidation type="list" allowBlank="1" showInputMessage="1" showErrorMessage="1" sqref="Z338" xr:uid="{192916D9-2062-4ECF-BC32-E616AF557BA7}">
      <formula1>"　,該当なし,該当あり"</formula1>
    </dataValidation>
    <dataValidation type="list" allowBlank="1" showInputMessage="1" showErrorMessage="1" sqref="Z331:Z332" xr:uid="{C4B8310E-C696-4BC0-8A66-1AFA826CF038}">
      <formula1>"　,応募なし,応募あり"</formula1>
    </dataValidation>
    <dataValidation type="list" allowBlank="1" showInputMessage="1" showErrorMessage="1" sqref="X358" xr:uid="{2EDEF6EA-C03E-4AD2-83B1-B72ABF4D46C4}">
      <formula1>"　,自己資金,自己資金＋外部調達,外部調達,その他"</formula1>
    </dataValidation>
    <dataValidation type="list" allowBlank="1" showInputMessage="1" showErrorMessage="1" sqref="C78:D78 F135:G136 F142:G143" xr:uid="{2BFEFB4E-7792-4514-BA90-6AC467D212EE}">
      <formula1>"　,✓"</formula1>
    </dataValidation>
    <dataValidation type="list" imeMode="hiragana" allowBlank="1" showInputMessage="1" showErrorMessage="1" sqref="Z99 Z110 Z121" xr:uid="{D4416F44-04F6-498E-9EBA-33612E3D29DD}">
      <formula1>" 　,建設済み,建設中,建設予定"</formula1>
    </dataValidation>
    <dataValidation imeMode="off" allowBlank="1" showInputMessage="1" showErrorMessage="1" sqref="AY65 CH75 AM75 S70:S73 AI70:AI73 S65 AZ60 AI65:AI68 AY70:AY73 AZ28 BH22 BT55 AZ32 AZ42 BI56 BI37:BI38 AZ48 BI43:BI44 AZ36 AZ54 BI49:BI50" xr:uid="{75691EAE-58A8-40AD-887B-5831682E9D2D}"/>
    <dataValidation imeMode="hiragana" allowBlank="1" showInputMessage="1" showErrorMessage="1" sqref="C93:BM93 E340 B371:CH376 L55 E334 E325 M20:CH21 C90:BM90 C84:BM84 B84:B86 AQ99 AQ110 AU87:BM87 H143:H147 H136:H138 AO145 AC145 B342:CH342 B182 B345:D345 B343 B340:D341 CH340:CH341 AA194:AA205 L20:L22 L37 AQ121 L43 C87 L49 W55 AQ193 B334:B336 CH334:CH335 B356:B369 B196:B206 K194:K205 B348:B349 C334:D335 C193:C194 C198 C202" xr:uid="{A2BDD349-BB1C-460D-BEAA-5B505ECA527E}"/>
    <dataValidation type="list" allowBlank="1" showInputMessage="1" showErrorMessage="1" sqref="S64:AH64" xr:uid="{FFBB03AA-46C5-4951-85D7-490F0FC94C9C}">
      <formula1>"　,単年度,複数年度（2年）,複数年度（3年）"</formula1>
    </dataValidation>
    <dataValidation type="list" allowBlank="1" showInputMessage="1" showErrorMessage="1" sqref="AC144" xr:uid="{D3BDD6D5-AEBA-4D51-8D15-4A65C986C6E7}">
      <formula1>"　,洪水,高潮,津波,高潮・津波,洪水・高潮,洪水・津波,洪水・高潮・津波"</formula1>
    </dataValidation>
    <dataValidation type="list" allowBlank="1" showInputMessage="1" showErrorMessage="1" sqref="AK344:AW344" xr:uid="{1D427C6A-8924-4632-8A93-C2C1A69C6DE0}">
      <formula1>"　,実施済み,実施する,非該当,その他"</formula1>
    </dataValidation>
    <dataValidation type="list" allowBlank="1" showInputMessage="1" showErrorMessage="1" sqref="AR61" xr:uid="{C2E0CCD2-483A-4721-98CC-2379ABABEF17}">
      <formula1>"　,無,有"</formula1>
    </dataValidation>
    <dataValidation type="list" imeMode="hiragana" allowBlank="1" showInputMessage="1" showErrorMessage="1" sqref="Z100 Z104 Z111 Z115 Z122 Z126" xr:uid="{EB0BCFA3-1666-410C-933E-03325815AE82}">
      <formula1>$CN$98:$CN$119</formula1>
    </dataValidation>
    <dataValidation type="list" allowBlank="1" showInputMessage="1" showErrorMessage="1" sqref="BT38:CH38 BT56:CH56 BT44:CH44 BT50:CH50" xr:uid="{08145092-8A04-4DF8-A3E3-EAE017AD3BD9}">
      <formula1>$CM$38:$CM$44</formula1>
    </dataValidation>
    <dataValidation type="list" allowBlank="1" showInputMessage="1" showErrorMessage="1" sqref="T174:AO174" xr:uid="{641C4DF7-793F-4785-8F8E-0FE2929536F6}">
      <formula1>"　　 ,PPA,自己所有,リース,その他"</formula1>
    </dataValidation>
    <dataValidation type="list" allowBlank="1" showInputMessage="1" showErrorMessage="1" sqref="T178:AO178" xr:uid="{FEF5967B-12BB-4685-BF08-B7121A9A478D}">
      <formula1>"　　 ,承諾済,無し,その他"</formula1>
    </dataValidation>
    <dataValidation type="list" allowBlank="1" showInputMessage="1" showErrorMessage="1" sqref="X324:AT324" xr:uid="{7168E26A-4DA8-4E3F-8717-7678A22DBF04}">
      <formula1>"　,外部（三者見積もり）,補助事業者自身,その他"</formula1>
    </dataValidation>
    <dataValidation type="list" allowBlank="1" showInputMessage="1" showErrorMessage="1" sqref="AL246:AW247" xr:uid="{FC02272E-BB39-4C9A-8FFD-624B4CCAD9F4}">
      <formula1>"　　,太陽光発電,風力発電,水力発電,バイオマス発電"</formula1>
    </dataValidation>
    <dataValidation type="list" allowBlank="1" showInputMessage="1" showErrorMessage="1" sqref="Q226:Y226 Q231:Y231 Q236:Y236" xr:uid="{6ED484CB-BC13-4AE4-B5ED-CD464D924E4E}">
      <formula1>"　　,ー,太陽光発電,風力発電,水力発電,バイオマス発電"</formula1>
    </dataValidation>
    <dataValidation type="list" allowBlank="1" showInputMessage="1" showErrorMessage="1" sqref="AY226:BI226 AY231:BI231 AY236:BI236" xr:uid="{9760CB20-D73F-461B-916F-A24178BA10A6}">
      <formula1>"　　,ー,風力発電,水力発電,バイオマス発電"</formula1>
    </dataValidation>
    <dataValidation type="list" allowBlank="1" showInputMessage="1" showErrorMessage="1" sqref="E354:F354" xr:uid="{B39F6431-5794-4E40-B499-2CF7E198F482}">
      <formula1>"✓"</formula1>
    </dataValidation>
    <dataValidation type="list" allowBlank="1" showInputMessage="1" showErrorMessage="1" sqref="CA220:CG223" xr:uid="{DB910D8A-2BF7-4A8C-AF52-D3F3E712487A}">
      <formula1>"　　,✓"</formula1>
    </dataValidation>
  </dataValidations>
  <pageMargins left="0.9055118110236221" right="0.19685039370078741" top="0.39370078740157483" bottom="0.39370078740157483" header="0.31496062992125984" footer="0.31496062992125984"/>
  <pageSetup paperSize="9" fitToHeight="0" orientation="portrait" verticalDpi="0" r:id="rId1"/>
  <headerFooter>
    <oddFooter xml:space="preserve">&amp;C&amp;P / &amp;N </oddFooter>
  </headerFooter>
  <rowBreaks count="8" manualBreakCount="8">
    <brk id="61" min="1" max="85" man="1"/>
    <brk id="107" max="16383" man="1"/>
    <brk id="130" max="16383" man="1"/>
    <brk id="171" max="16383" man="1"/>
    <brk id="206" max="16383" man="1"/>
    <brk id="252" max="16383" man="1"/>
    <brk id="278" max="16383" man="1"/>
    <brk id="32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9C4B-AE02-4CF7-9620-1B5245712BAE}">
  <sheetPr>
    <pageSetUpPr fitToPage="1"/>
  </sheetPr>
  <dimension ref="A1:AT67"/>
  <sheetViews>
    <sheetView showGridLines="0" topLeftCell="B10" zoomScale="90" zoomScaleNormal="90" zoomScaleSheetLayoutView="90" workbookViewId="0">
      <selection activeCell="G26" sqref="G26:K26"/>
    </sheetView>
  </sheetViews>
  <sheetFormatPr defaultColWidth="2.6328125" defaultRowHeight="14"/>
  <cols>
    <col min="1" max="35" width="2.90625" style="52" customWidth="1"/>
    <col min="36" max="36" width="2.90625" style="171" customWidth="1"/>
    <col min="37" max="37" width="2.90625" style="77" customWidth="1"/>
    <col min="38" max="38" width="91.6328125" style="78" customWidth="1"/>
    <col min="39" max="39" width="2.6328125" style="52"/>
    <col min="40" max="40" width="13" style="52" customWidth="1"/>
    <col min="41" max="41" width="3.81640625" style="52" customWidth="1"/>
    <col min="42" max="42" width="14.26953125" style="52" customWidth="1"/>
    <col min="43" max="43" width="14.08984375" style="52" customWidth="1"/>
    <col min="44" max="44" width="12.6328125" style="52" bestFit="1" customWidth="1"/>
    <col min="45" max="45" width="12.36328125" style="52" customWidth="1"/>
    <col min="46" max="46" width="13.453125" style="52" customWidth="1"/>
    <col min="47" max="16384" width="2.6328125" style="52"/>
  </cols>
  <sheetData>
    <row r="1" spans="1:38" s="166" customFormat="1" ht="27" customHeight="1" thickBot="1">
      <c r="A1" s="165"/>
      <c r="B1" s="1624" t="s">
        <v>162</v>
      </c>
      <c r="C1" s="1625"/>
      <c r="D1" s="1625"/>
      <c r="E1" s="1625"/>
      <c r="F1" s="1625"/>
      <c r="G1" s="1625"/>
      <c r="H1" s="1625"/>
      <c r="I1" s="1625"/>
      <c r="J1" s="1625"/>
      <c r="K1" s="1625"/>
      <c r="L1" s="1625"/>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6"/>
      <c r="AK1" s="1279" t="s">
        <v>138</v>
      </c>
      <c r="AL1" s="1280"/>
    </row>
    <row r="2" spans="1:38" s="166" customFormat="1" ht="9" customHeight="1" thickBot="1">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K2" s="77"/>
      <c r="AL2" s="78"/>
    </row>
    <row r="3" spans="1:38" s="166" customFormat="1" ht="27" customHeight="1" thickBot="1">
      <c r="A3" s="165"/>
      <c r="B3" s="1627" t="s">
        <v>551</v>
      </c>
      <c r="C3" s="1628"/>
      <c r="D3" s="1628"/>
      <c r="E3" s="1628"/>
      <c r="F3" s="1628"/>
      <c r="G3" s="1628"/>
      <c r="H3" s="1628"/>
      <c r="I3" s="1628"/>
      <c r="J3" s="1628"/>
      <c r="K3" s="1628"/>
      <c r="L3" s="1628"/>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9"/>
      <c r="AK3" s="1274" t="s">
        <v>403</v>
      </c>
      <c r="AL3" s="1275"/>
    </row>
    <row r="4" spans="1:38" s="166" customFormat="1" ht="9"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K4" s="77"/>
      <c r="AL4" s="78"/>
    </row>
    <row r="5" spans="1:38" s="166" customFormat="1" ht="20.149999999999999" customHeight="1">
      <c r="A5" s="167"/>
      <c r="B5" s="1618" t="s">
        <v>163</v>
      </c>
      <c r="C5" s="1619"/>
      <c r="D5" s="1619"/>
      <c r="E5" s="1619"/>
      <c r="F5" s="1619"/>
      <c r="G5" s="1619"/>
      <c r="H5" s="1619"/>
      <c r="I5" s="1619"/>
      <c r="J5" s="1619"/>
      <c r="K5" s="1619"/>
      <c r="L5" s="1619"/>
      <c r="M5" s="1619"/>
      <c r="N5" s="1619"/>
      <c r="O5" s="1619"/>
      <c r="P5" s="1619"/>
      <c r="Q5" s="1619"/>
      <c r="R5" s="1619"/>
      <c r="S5" s="1619"/>
      <c r="T5" s="1619"/>
      <c r="U5" s="1619"/>
      <c r="V5" s="1619"/>
      <c r="W5" s="1619"/>
      <c r="X5" s="1619"/>
      <c r="Y5" s="1619"/>
      <c r="Z5" s="1619"/>
      <c r="AA5" s="1619"/>
      <c r="AB5" s="1619"/>
      <c r="AC5" s="1619"/>
      <c r="AD5" s="1619"/>
      <c r="AE5" s="1619"/>
      <c r="AF5" s="1619"/>
      <c r="AG5" s="1619"/>
      <c r="AH5" s="1619"/>
      <c r="AI5" s="1620"/>
      <c r="AK5" s="1298" t="s">
        <v>160</v>
      </c>
      <c r="AL5" s="1299"/>
    </row>
    <row r="6" spans="1:38" s="166" customFormat="1" ht="20.149999999999999" customHeight="1" thickBot="1">
      <c r="A6" s="167"/>
      <c r="B6" s="1621"/>
      <c r="C6" s="1622"/>
      <c r="D6" s="1622"/>
      <c r="E6" s="1622"/>
      <c r="F6" s="1622"/>
      <c r="G6" s="1622"/>
      <c r="H6" s="1622"/>
      <c r="I6" s="1622"/>
      <c r="J6" s="1622"/>
      <c r="K6" s="1622"/>
      <c r="L6" s="1622"/>
      <c r="M6" s="1622"/>
      <c r="N6" s="1622"/>
      <c r="O6" s="1622"/>
      <c r="P6" s="1622"/>
      <c r="Q6" s="1622"/>
      <c r="R6" s="1622"/>
      <c r="S6" s="1622"/>
      <c r="T6" s="1622"/>
      <c r="U6" s="1622"/>
      <c r="V6" s="1622"/>
      <c r="W6" s="1622"/>
      <c r="X6" s="1622"/>
      <c r="Y6" s="1622"/>
      <c r="Z6" s="1622"/>
      <c r="AA6" s="1622"/>
      <c r="AB6" s="1622"/>
      <c r="AC6" s="1622"/>
      <c r="AD6" s="1622"/>
      <c r="AE6" s="1622"/>
      <c r="AF6" s="1622"/>
      <c r="AG6" s="1622"/>
      <c r="AH6" s="1622"/>
      <c r="AI6" s="1623"/>
      <c r="AK6" s="1300"/>
      <c r="AL6" s="1301"/>
    </row>
    <row r="7" spans="1:38" s="166" customFormat="1" ht="9" customHeight="1" thickBot="1">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K7" s="77"/>
      <c r="AL7" s="78"/>
    </row>
    <row r="8" spans="1:38" s="166" customFormat="1" ht="27" customHeight="1" thickBot="1">
      <c r="A8" s="165"/>
      <c r="B8" s="1615" t="s">
        <v>161</v>
      </c>
      <c r="C8" s="1616"/>
      <c r="D8" s="1616"/>
      <c r="E8" s="1616"/>
      <c r="F8" s="1616"/>
      <c r="G8" s="1616"/>
      <c r="H8" s="1616"/>
      <c r="I8" s="1616"/>
      <c r="J8" s="1616"/>
      <c r="K8" s="1616"/>
      <c r="L8" s="1616"/>
      <c r="M8" s="1616"/>
      <c r="N8" s="1616"/>
      <c r="O8" s="1616"/>
      <c r="P8" s="1616"/>
      <c r="Q8" s="1616"/>
      <c r="R8" s="1616"/>
      <c r="S8" s="1616"/>
      <c r="T8" s="1616"/>
      <c r="U8" s="1616"/>
      <c r="V8" s="1616"/>
      <c r="W8" s="1616"/>
      <c r="X8" s="1616"/>
      <c r="Y8" s="1616"/>
      <c r="Z8" s="1616"/>
      <c r="AA8" s="1616"/>
      <c r="AB8" s="1616"/>
      <c r="AC8" s="1616"/>
      <c r="AD8" s="1616"/>
      <c r="AE8" s="1616"/>
      <c r="AF8" s="1616"/>
      <c r="AG8" s="1616"/>
      <c r="AH8" s="1616"/>
      <c r="AI8" s="1617"/>
      <c r="AK8" s="1279" t="s">
        <v>139</v>
      </c>
      <c r="AL8" s="1280"/>
    </row>
    <row r="9" spans="1:38" s="166" customFormat="1" ht="9" customHeight="1" thickBot="1">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K9" s="77"/>
      <c r="AL9" s="78"/>
    </row>
    <row r="10" spans="1:38" s="166" customFormat="1" ht="27" customHeight="1" thickBot="1">
      <c r="A10" s="165"/>
      <c r="B10" s="1615" t="s">
        <v>741</v>
      </c>
      <c r="C10" s="1616"/>
      <c r="D10" s="1616"/>
      <c r="E10" s="1616"/>
      <c r="F10" s="1616"/>
      <c r="G10" s="1616"/>
      <c r="H10" s="1616"/>
      <c r="I10" s="1616"/>
      <c r="J10" s="1616"/>
      <c r="K10" s="1616"/>
      <c r="L10" s="1616"/>
      <c r="M10" s="1616"/>
      <c r="N10" s="1616"/>
      <c r="O10" s="1616"/>
      <c r="P10" s="1616"/>
      <c r="Q10" s="1616"/>
      <c r="R10" s="1616"/>
      <c r="S10" s="1616"/>
      <c r="T10" s="1616"/>
      <c r="U10" s="1616"/>
      <c r="V10" s="1616"/>
      <c r="W10" s="1616"/>
      <c r="X10" s="1616"/>
      <c r="Y10" s="1616"/>
      <c r="Z10" s="1616"/>
      <c r="AA10" s="1616"/>
      <c r="AB10" s="1616"/>
      <c r="AC10" s="1616"/>
      <c r="AD10" s="1616"/>
      <c r="AE10" s="1616"/>
      <c r="AF10" s="1616"/>
      <c r="AG10" s="1616"/>
      <c r="AH10" s="1616"/>
      <c r="AI10" s="1617"/>
      <c r="AK10" s="1279" t="s">
        <v>319</v>
      </c>
      <c r="AL10" s="1280"/>
    </row>
    <row r="11" spans="1:38" s="166" customFormat="1" ht="9" customHeight="1">
      <c r="AK11" s="77"/>
      <c r="AL11" s="78"/>
    </row>
    <row r="12" spans="1:38" s="166" customFormat="1" ht="18" customHeight="1">
      <c r="A12" s="168"/>
      <c r="B12" s="1631" t="s">
        <v>414</v>
      </c>
      <c r="C12" s="1632"/>
      <c r="D12" s="1632"/>
      <c r="E12" s="1632"/>
      <c r="F12" s="1313" t="s">
        <v>347</v>
      </c>
      <c r="G12" s="1314"/>
      <c r="H12" s="1314"/>
      <c r="I12" s="1314"/>
      <c r="J12" s="1315"/>
      <c r="K12" s="208"/>
      <c r="L12" s="209"/>
      <c r="M12" s="67"/>
      <c r="N12" s="208"/>
      <c r="O12" s="208"/>
      <c r="P12" s="208"/>
      <c r="Q12" s="208"/>
      <c r="R12" s="208"/>
      <c r="S12" s="208"/>
      <c r="T12" s="208"/>
      <c r="U12" s="208"/>
      <c r="V12" s="208"/>
      <c r="W12" s="208"/>
      <c r="X12" s="208"/>
      <c r="Y12" s="208"/>
      <c r="Z12" s="1304" t="str">
        <f>IF(F12="【交付申請】","識別番号","")</f>
        <v/>
      </c>
      <c r="AA12" s="1305"/>
      <c r="AB12" s="1305"/>
      <c r="AC12" s="1305"/>
      <c r="AD12" s="1306"/>
      <c r="AE12" s="1633">
        <f>'B-1 実施計画書'!BU12</f>
        <v>0</v>
      </c>
      <c r="AF12" s="1634"/>
      <c r="AG12" s="1634"/>
      <c r="AH12" s="1634"/>
      <c r="AI12" s="1635"/>
      <c r="AK12" s="1573" t="s">
        <v>140</v>
      </c>
      <c r="AL12" s="856" t="s">
        <v>415</v>
      </c>
    </row>
    <row r="13" spans="1:38" s="166" customFormat="1" ht="18" customHeight="1">
      <c r="A13" s="169"/>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1547"/>
      <c r="AL13" s="858"/>
    </row>
    <row r="14" spans="1:38" s="166" customFormat="1" ht="18" customHeight="1">
      <c r="A14" s="155"/>
      <c r="B14" s="1284" t="s">
        <v>407</v>
      </c>
      <c r="C14" s="1284"/>
      <c r="D14" s="1284"/>
      <c r="E14" s="1284"/>
      <c r="F14" s="1284"/>
      <c r="G14" s="1284"/>
      <c r="H14" s="1284"/>
      <c r="I14" s="1284"/>
      <c r="J14" s="1284"/>
      <c r="K14" s="1284"/>
      <c r="L14" s="1284"/>
      <c r="M14" s="1284"/>
      <c r="N14" s="1284"/>
      <c r="O14" s="1284"/>
      <c r="P14" s="1284"/>
      <c r="Q14" s="1284"/>
      <c r="R14" s="1284"/>
      <c r="S14" s="1284"/>
      <c r="T14" s="1284"/>
      <c r="U14" s="1284"/>
      <c r="V14" s="1284"/>
      <c r="W14" s="1284"/>
      <c r="X14" s="1284"/>
      <c r="Y14" s="1284"/>
      <c r="Z14" s="1284"/>
      <c r="AA14" s="1284"/>
      <c r="AB14" s="1284"/>
      <c r="AC14" s="1284"/>
      <c r="AD14" s="1284"/>
      <c r="AE14" s="1284"/>
      <c r="AF14" s="1284"/>
      <c r="AG14" s="1284"/>
      <c r="AH14" s="1284"/>
      <c r="AI14" s="1284"/>
      <c r="AK14" s="1574"/>
      <c r="AL14" s="858"/>
    </row>
    <row r="15" spans="1:38" s="166" customFormat="1" ht="18" customHeight="1">
      <c r="A15" s="155"/>
      <c r="B15" s="1284" t="str">
        <f>'B-1 実施計画書'!B15</f>
        <v>離島の脱炭素化推進事業</v>
      </c>
      <c r="C15" s="1284"/>
      <c r="D15" s="1284"/>
      <c r="E15" s="1284"/>
      <c r="F15" s="1284"/>
      <c r="G15" s="1284"/>
      <c r="H15" s="1284"/>
      <c r="I15" s="1284"/>
      <c r="J15" s="1284"/>
      <c r="K15" s="1284"/>
      <c r="L15" s="1284"/>
      <c r="M15" s="1284"/>
      <c r="N15" s="1284"/>
      <c r="O15" s="1284"/>
      <c r="P15" s="1284"/>
      <c r="Q15" s="1284"/>
      <c r="R15" s="1284"/>
      <c r="S15" s="1284"/>
      <c r="T15" s="1284"/>
      <c r="U15" s="1284"/>
      <c r="V15" s="1284"/>
      <c r="W15" s="1284"/>
      <c r="X15" s="1284"/>
      <c r="Y15" s="1284"/>
      <c r="Z15" s="1284"/>
      <c r="AA15" s="1284"/>
      <c r="AB15" s="1284"/>
      <c r="AC15" s="1284"/>
      <c r="AD15" s="1284"/>
      <c r="AE15" s="1284"/>
      <c r="AF15" s="1284"/>
      <c r="AG15" s="1284"/>
      <c r="AH15" s="1284"/>
      <c r="AI15" s="1284"/>
      <c r="AK15" s="1547" t="s">
        <v>140</v>
      </c>
      <c r="AL15" s="858" t="s">
        <v>141</v>
      </c>
    </row>
    <row r="16" spans="1:38" s="166" customFormat="1" ht="18" customHeight="1">
      <c r="A16" s="240"/>
      <c r="B16" s="1284" t="str">
        <f>'B-1 実施計画書'!B16</f>
        <v>「設備導入事業」</v>
      </c>
      <c r="C16" s="1284"/>
      <c r="D16" s="1284"/>
      <c r="E16" s="1284"/>
      <c r="F16" s="1284"/>
      <c r="G16" s="1284"/>
      <c r="H16" s="1284"/>
      <c r="I16" s="1284"/>
      <c r="J16" s="1284"/>
      <c r="K16" s="1284"/>
      <c r="L16" s="1284"/>
      <c r="M16" s="1284"/>
      <c r="N16" s="1284"/>
      <c r="O16" s="1284"/>
      <c r="P16" s="1284"/>
      <c r="Q16" s="1284"/>
      <c r="R16" s="1284"/>
      <c r="S16" s="1284"/>
      <c r="T16" s="1284"/>
      <c r="U16" s="1284"/>
      <c r="V16" s="1284"/>
      <c r="W16" s="1284"/>
      <c r="X16" s="1284"/>
      <c r="Y16" s="1284"/>
      <c r="Z16" s="1284"/>
      <c r="AA16" s="1284"/>
      <c r="AB16" s="1284"/>
      <c r="AC16" s="1284"/>
      <c r="AD16" s="1284"/>
      <c r="AE16" s="1284"/>
      <c r="AF16" s="1284"/>
      <c r="AG16" s="1284"/>
      <c r="AH16" s="1284"/>
      <c r="AI16" s="1284"/>
      <c r="AJ16" s="210"/>
      <c r="AK16" s="1547"/>
      <c r="AL16" s="858"/>
    </row>
    <row r="17" spans="1:38" s="166" customFormat="1" ht="19" customHeight="1">
      <c r="A17" s="155"/>
      <c r="AK17" s="1630"/>
      <c r="AL17" s="860"/>
    </row>
    <row r="18" spans="1:38" s="166" customFormat="1" ht="19" customHeight="1">
      <c r="A18" s="155"/>
      <c r="B18" s="1303" t="s">
        <v>557</v>
      </c>
      <c r="C18" s="1284"/>
      <c r="D18" s="1284"/>
      <c r="E18" s="1284"/>
      <c r="F18" s="1284"/>
      <c r="G18" s="1284"/>
      <c r="H18" s="1284"/>
      <c r="I18" s="1284"/>
      <c r="J18" s="1284"/>
      <c r="K18" s="1284"/>
      <c r="L18" s="1284"/>
      <c r="M18" s="1284"/>
      <c r="N18" s="1284"/>
      <c r="O18" s="1284"/>
      <c r="P18" s="1284"/>
      <c r="Q18" s="1284"/>
      <c r="R18" s="1284"/>
      <c r="S18" s="1284"/>
      <c r="T18" s="1284"/>
      <c r="U18" s="1284"/>
      <c r="V18" s="1284"/>
      <c r="W18" s="1284"/>
      <c r="X18" s="1284"/>
      <c r="Y18" s="1284"/>
      <c r="Z18" s="1284"/>
      <c r="AA18" s="1284"/>
      <c r="AB18" s="1284"/>
      <c r="AC18" s="1284"/>
      <c r="AD18" s="1284"/>
      <c r="AE18" s="1284"/>
      <c r="AF18" s="1284"/>
      <c r="AG18" s="1284"/>
      <c r="AH18" s="1284"/>
      <c r="AI18" s="1284"/>
      <c r="AK18" s="164"/>
      <c r="AL18" s="78"/>
    </row>
    <row r="19" spans="1:38" s="166" customFormat="1" ht="18" customHeight="1" thickBot="1">
      <c r="A19" s="17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K19" s="164"/>
      <c r="AL19" s="78"/>
    </row>
    <row r="20" spans="1:38" ht="18" customHeight="1">
      <c r="A20" s="106"/>
      <c r="B20" s="1650" t="s">
        <v>284</v>
      </c>
      <c r="C20" s="1651"/>
      <c r="D20" s="1651"/>
      <c r="E20" s="1652"/>
      <c r="F20" s="1659" t="s">
        <v>285</v>
      </c>
      <c r="G20" s="1660"/>
      <c r="H20" s="1660"/>
      <c r="I20" s="1660"/>
      <c r="J20" s="1660"/>
      <c r="K20" s="1660"/>
      <c r="L20" s="1661"/>
      <c r="M20" s="1636" t="s">
        <v>286</v>
      </c>
      <c r="N20" s="1676"/>
      <c r="O20" s="1676"/>
      <c r="P20" s="1676"/>
      <c r="Q20" s="1676"/>
      <c r="R20" s="1676"/>
      <c r="S20" s="1676"/>
      <c r="T20" s="1677"/>
      <c r="U20" s="1636" t="s">
        <v>367</v>
      </c>
      <c r="V20" s="1637"/>
      <c r="W20" s="1637"/>
      <c r="X20" s="1637"/>
      <c r="Y20" s="1637"/>
      <c r="Z20" s="1637"/>
      <c r="AA20" s="1638"/>
      <c r="AB20" s="1645" t="s">
        <v>287</v>
      </c>
      <c r="AC20" s="1637"/>
      <c r="AD20" s="1637"/>
      <c r="AE20" s="1637"/>
      <c r="AF20" s="1637"/>
      <c r="AG20" s="1637"/>
      <c r="AH20" s="1637"/>
      <c r="AI20" s="1646"/>
      <c r="AK20" s="1649" t="s">
        <v>156</v>
      </c>
      <c r="AL20" s="1060"/>
    </row>
    <row r="21" spans="1:38" ht="18" customHeight="1">
      <c r="A21" s="106"/>
      <c r="B21" s="1653"/>
      <c r="C21" s="1654"/>
      <c r="D21" s="1654"/>
      <c r="E21" s="1655"/>
      <c r="F21" s="1662"/>
      <c r="G21" s="1663"/>
      <c r="H21" s="1663"/>
      <c r="I21" s="1663"/>
      <c r="J21" s="1663"/>
      <c r="K21" s="1663"/>
      <c r="L21" s="1664"/>
      <c r="M21" s="1687"/>
      <c r="N21" s="1691"/>
      <c r="O21" s="1691"/>
      <c r="P21" s="1691"/>
      <c r="Q21" s="1691"/>
      <c r="R21" s="1691"/>
      <c r="S21" s="1691"/>
      <c r="T21" s="1700"/>
      <c r="U21" s="1639"/>
      <c r="V21" s="1640"/>
      <c r="W21" s="1640"/>
      <c r="X21" s="1640"/>
      <c r="Y21" s="1640"/>
      <c r="Z21" s="1640"/>
      <c r="AA21" s="1641"/>
      <c r="AB21" s="1639"/>
      <c r="AC21" s="1640"/>
      <c r="AD21" s="1640"/>
      <c r="AE21" s="1640"/>
      <c r="AF21" s="1640"/>
      <c r="AG21" s="1640"/>
      <c r="AH21" s="1640"/>
      <c r="AI21" s="1647"/>
      <c r="AK21" s="85" t="s">
        <v>142</v>
      </c>
      <c r="AL21" s="141" t="s">
        <v>179</v>
      </c>
    </row>
    <row r="22" spans="1:38" ht="18" customHeight="1">
      <c r="A22" s="106"/>
      <c r="B22" s="1653"/>
      <c r="C22" s="1654"/>
      <c r="D22" s="1654"/>
      <c r="E22" s="1655"/>
      <c r="F22" s="1665"/>
      <c r="G22" s="1666"/>
      <c r="H22" s="1666"/>
      <c r="I22" s="1666"/>
      <c r="J22" s="1666"/>
      <c r="K22" s="1666"/>
      <c r="L22" s="1667"/>
      <c r="M22" s="1701"/>
      <c r="N22" s="1702"/>
      <c r="O22" s="1702"/>
      <c r="P22" s="1702"/>
      <c r="Q22" s="1702"/>
      <c r="R22" s="1702"/>
      <c r="S22" s="1702"/>
      <c r="T22" s="1703"/>
      <c r="U22" s="1642"/>
      <c r="V22" s="1643"/>
      <c r="W22" s="1643"/>
      <c r="X22" s="1643"/>
      <c r="Y22" s="1643"/>
      <c r="Z22" s="1643"/>
      <c r="AA22" s="1644"/>
      <c r="AB22" s="1642"/>
      <c r="AC22" s="1643"/>
      <c r="AD22" s="1643"/>
      <c r="AE22" s="1643"/>
      <c r="AF22" s="1643"/>
      <c r="AG22" s="1643"/>
      <c r="AH22" s="1643"/>
      <c r="AI22" s="1648"/>
      <c r="AK22" s="79" t="s">
        <v>142</v>
      </c>
      <c r="AL22" s="134" t="s">
        <v>271</v>
      </c>
    </row>
    <row r="23" spans="1:38" ht="18" customHeight="1" thickBot="1">
      <c r="A23" s="107"/>
      <c r="B23" s="1653"/>
      <c r="C23" s="1654"/>
      <c r="D23" s="1654"/>
      <c r="E23" s="1655"/>
      <c r="F23" s="1668">
        <f>'C0-2 補助金所要額算出表 (1年目)'!R30</f>
        <v>0</v>
      </c>
      <c r="G23" s="1668"/>
      <c r="H23" s="1668"/>
      <c r="I23" s="1668"/>
      <c r="J23" s="1668"/>
      <c r="K23" s="1668"/>
      <c r="L23" s="1668"/>
      <c r="M23" s="1669">
        <f>'C0-2 補助金所要額算出表 (1年目)'!R31</f>
        <v>0</v>
      </c>
      <c r="N23" s="1670"/>
      <c r="O23" s="1670"/>
      <c r="P23" s="1670"/>
      <c r="Q23" s="1670"/>
      <c r="R23" s="1670"/>
      <c r="S23" s="1670"/>
      <c r="T23" s="1671"/>
      <c r="U23" s="1668">
        <f>F23-M23</f>
        <v>0</v>
      </c>
      <c r="V23" s="1668"/>
      <c r="W23" s="1668"/>
      <c r="X23" s="1668"/>
      <c r="Y23" s="1668"/>
      <c r="Z23" s="1668"/>
      <c r="AA23" s="1668"/>
      <c r="AB23" s="1672">
        <f>L49</f>
        <v>0</v>
      </c>
      <c r="AC23" s="1673"/>
      <c r="AD23" s="1673"/>
      <c r="AE23" s="1673"/>
      <c r="AF23" s="1673"/>
      <c r="AG23" s="1673"/>
      <c r="AH23" s="1673"/>
      <c r="AI23" s="1674"/>
      <c r="AK23" s="1547" t="s">
        <v>164</v>
      </c>
      <c r="AL23" s="1059" t="s">
        <v>180</v>
      </c>
    </row>
    <row r="24" spans="1:38" ht="18" customHeight="1">
      <c r="A24" s="108"/>
      <c r="B24" s="1653"/>
      <c r="C24" s="1654"/>
      <c r="D24" s="1654"/>
      <c r="E24" s="1655"/>
      <c r="F24" s="1675" t="s">
        <v>288</v>
      </c>
      <c r="G24" s="1676"/>
      <c r="H24" s="1676"/>
      <c r="I24" s="1676"/>
      <c r="J24" s="1676"/>
      <c r="K24" s="1676"/>
      <c r="L24" s="1677"/>
      <c r="M24" s="1678" t="s">
        <v>365</v>
      </c>
      <c r="N24" s="1679"/>
      <c r="O24" s="1679"/>
      <c r="P24" s="1679"/>
      <c r="Q24" s="1679"/>
      <c r="R24" s="1679"/>
      <c r="S24" s="1679"/>
      <c r="T24" s="1680"/>
      <c r="U24" s="1687" t="s">
        <v>366</v>
      </c>
      <c r="V24" s="1663"/>
      <c r="W24" s="1663"/>
      <c r="X24" s="1663"/>
      <c r="Y24" s="1663"/>
      <c r="Z24" s="1663"/>
      <c r="AA24" s="1664"/>
      <c r="AB24" s="1636" t="s">
        <v>349</v>
      </c>
      <c r="AC24" s="1676"/>
      <c r="AD24" s="1676"/>
      <c r="AE24" s="1676"/>
      <c r="AF24" s="1676"/>
      <c r="AG24" s="1676"/>
      <c r="AH24" s="1676"/>
      <c r="AI24" s="1690"/>
      <c r="AK24" s="1547"/>
      <c r="AL24" s="1059"/>
    </row>
    <row r="25" spans="1:38" ht="18" customHeight="1">
      <c r="A25" s="108"/>
      <c r="B25" s="1653"/>
      <c r="C25" s="1654"/>
      <c r="D25" s="1654"/>
      <c r="E25" s="1655"/>
      <c r="F25" s="1693" t="str">
        <f>IF(F12="【交付申請】","補助金所要内示額","")</f>
        <v/>
      </c>
      <c r="G25" s="1694"/>
      <c r="H25" s="1694"/>
      <c r="I25" s="1694"/>
      <c r="J25" s="1694"/>
      <c r="K25" s="1694"/>
      <c r="L25" s="1695"/>
      <c r="M25" s="1681"/>
      <c r="N25" s="1682"/>
      <c r="O25" s="1682"/>
      <c r="P25" s="1682"/>
      <c r="Q25" s="1682"/>
      <c r="R25" s="1682"/>
      <c r="S25" s="1682"/>
      <c r="T25" s="1683"/>
      <c r="U25" s="1688"/>
      <c r="V25" s="1663"/>
      <c r="W25" s="1663"/>
      <c r="X25" s="1663"/>
      <c r="Y25" s="1663"/>
      <c r="Z25" s="1663"/>
      <c r="AA25" s="1664"/>
      <c r="AB25" s="1687"/>
      <c r="AC25" s="1691"/>
      <c r="AD25" s="1691"/>
      <c r="AE25" s="1691"/>
      <c r="AF25" s="1691"/>
      <c r="AG25" s="1691"/>
      <c r="AH25" s="1691"/>
      <c r="AI25" s="1692"/>
      <c r="AK25" s="1547"/>
      <c r="AL25" s="1059"/>
    </row>
    <row r="26" spans="1:38" ht="18" customHeight="1">
      <c r="A26" s="172"/>
      <c r="B26" s="1653"/>
      <c r="C26" s="1654"/>
      <c r="D26" s="1654"/>
      <c r="E26" s="1655"/>
      <c r="F26" s="211" t="s">
        <v>289</v>
      </c>
      <c r="G26" s="1696" t="s">
        <v>65</v>
      </c>
      <c r="H26" s="1696"/>
      <c r="I26" s="1696"/>
      <c r="J26" s="1696"/>
      <c r="K26" s="1696"/>
      <c r="L26" s="212" t="s">
        <v>290</v>
      </c>
      <c r="M26" s="1684"/>
      <c r="N26" s="1685"/>
      <c r="O26" s="1685"/>
      <c r="P26" s="1685"/>
      <c r="Q26" s="1685"/>
      <c r="R26" s="1685"/>
      <c r="S26" s="1685"/>
      <c r="T26" s="1686"/>
      <c r="U26" s="1689"/>
      <c r="V26" s="1666"/>
      <c r="W26" s="1666"/>
      <c r="X26" s="1666"/>
      <c r="Y26" s="1666"/>
      <c r="Z26" s="1666"/>
      <c r="AA26" s="1667"/>
      <c r="AB26" s="1697"/>
      <c r="AC26" s="1698"/>
      <c r="AD26" s="1698"/>
      <c r="AE26" s="1698"/>
      <c r="AF26" s="1698"/>
      <c r="AG26" s="1698"/>
      <c r="AH26" s="1698"/>
      <c r="AI26" s="1699"/>
      <c r="AK26" s="79" t="s">
        <v>142</v>
      </c>
      <c r="AL26" s="134" t="s">
        <v>165</v>
      </c>
    </row>
    <row r="27" spans="1:38" ht="18" customHeight="1" thickBot="1">
      <c r="A27" s="107"/>
      <c r="B27" s="1656"/>
      <c r="C27" s="1657"/>
      <c r="D27" s="1657"/>
      <c r="E27" s="1658"/>
      <c r="F27" s="1708" t="s">
        <v>65</v>
      </c>
      <c r="G27" s="1709"/>
      <c r="H27" s="1709"/>
      <c r="I27" s="1709"/>
      <c r="J27" s="1709"/>
      <c r="K27" s="1709"/>
      <c r="L27" s="1710"/>
      <c r="M27" s="1669">
        <f>IF(F27&gt;0,IF(AB23&gt;F27,F27,AB23),AB23)</f>
        <v>0</v>
      </c>
      <c r="N27" s="1670"/>
      <c r="O27" s="1670"/>
      <c r="P27" s="1670"/>
      <c r="Q27" s="1670"/>
      <c r="R27" s="1670"/>
      <c r="S27" s="1670"/>
      <c r="T27" s="1671"/>
      <c r="U27" s="1669">
        <f>IF(U23&lt;M27,U23,M27)</f>
        <v>0</v>
      </c>
      <c r="V27" s="1670"/>
      <c r="W27" s="1670"/>
      <c r="X27" s="1670"/>
      <c r="Y27" s="1670"/>
      <c r="Z27" s="1670"/>
      <c r="AA27" s="1671"/>
      <c r="AB27" s="1672">
        <f>ROUNDDOWN(IF(G26&gt;0,IF(AC49&gt;G26,G26,AC49),AC49),-3)</f>
        <v>0</v>
      </c>
      <c r="AC27" s="1673"/>
      <c r="AD27" s="1673"/>
      <c r="AE27" s="1673"/>
      <c r="AF27" s="1673"/>
      <c r="AG27" s="1673"/>
      <c r="AH27" s="1673"/>
      <c r="AI27" s="1674"/>
      <c r="AK27" s="130" t="s">
        <v>142</v>
      </c>
      <c r="AL27" s="140" t="s">
        <v>558</v>
      </c>
    </row>
    <row r="28" spans="1:38" ht="18" customHeight="1" thickBot="1">
      <c r="A28" s="109"/>
      <c r="B28" s="213"/>
      <c r="C28" s="213"/>
      <c r="D28" s="213"/>
      <c r="E28" s="213"/>
      <c r="F28" s="213"/>
      <c r="G28" s="213"/>
      <c r="H28" s="213"/>
      <c r="I28" s="213"/>
      <c r="J28" s="213"/>
      <c r="K28" s="213"/>
      <c r="L28" s="213"/>
      <c r="M28" s="213"/>
      <c r="N28" s="213"/>
      <c r="O28" s="213"/>
      <c r="P28" s="213"/>
      <c r="Q28" s="213"/>
      <c r="R28" s="214"/>
      <c r="S28" s="214"/>
      <c r="T28" s="214"/>
      <c r="U28" s="214"/>
      <c r="V28" s="214"/>
      <c r="W28" s="214"/>
      <c r="X28" s="214"/>
      <c r="Y28" s="214"/>
      <c r="Z28" s="214"/>
      <c r="AA28" s="214"/>
      <c r="AB28" s="1704"/>
      <c r="AC28" s="1704"/>
      <c r="AD28" s="1704"/>
      <c r="AE28" s="1704"/>
      <c r="AF28" s="1704"/>
      <c r="AG28" s="1704"/>
      <c r="AH28" s="1704"/>
      <c r="AI28" s="1704"/>
      <c r="AK28" s="164"/>
    </row>
    <row r="29" spans="1:38" ht="18" customHeight="1" thickBot="1">
      <c r="A29" s="110"/>
      <c r="B29" s="1705" t="s">
        <v>291</v>
      </c>
      <c r="C29" s="1706"/>
      <c r="D29" s="1706"/>
      <c r="E29" s="1706"/>
      <c r="F29" s="1706"/>
      <c r="G29" s="1706"/>
      <c r="H29" s="1706"/>
      <c r="I29" s="1706"/>
      <c r="J29" s="1706"/>
      <c r="K29" s="1706"/>
      <c r="L29" s="1706"/>
      <c r="M29" s="1706"/>
      <c r="N29" s="1706"/>
      <c r="O29" s="1706"/>
      <c r="P29" s="1706"/>
      <c r="Q29" s="1706"/>
      <c r="R29" s="1706"/>
      <c r="S29" s="1706"/>
      <c r="T29" s="1706"/>
      <c r="U29" s="1706"/>
      <c r="V29" s="1706"/>
      <c r="W29" s="1706"/>
      <c r="X29" s="1706"/>
      <c r="Y29" s="1706"/>
      <c r="Z29" s="1706"/>
      <c r="AA29" s="1706"/>
      <c r="AB29" s="1706"/>
      <c r="AC29" s="1706"/>
      <c r="AD29" s="1706"/>
      <c r="AE29" s="1706"/>
      <c r="AF29" s="1706"/>
      <c r="AG29" s="1706"/>
      <c r="AH29" s="1706"/>
      <c r="AI29" s="1707"/>
      <c r="AK29" s="1649" t="s">
        <v>157</v>
      </c>
      <c r="AL29" s="1060"/>
    </row>
    <row r="30" spans="1:38" ht="18" customHeight="1">
      <c r="A30" s="111"/>
      <c r="B30" s="1711" t="s">
        <v>292</v>
      </c>
      <c r="C30" s="1712"/>
      <c r="D30" s="1712"/>
      <c r="E30" s="1712"/>
      <c r="F30" s="1712"/>
      <c r="G30" s="1712"/>
      <c r="H30" s="1713" t="s">
        <v>758</v>
      </c>
      <c r="I30" s="1714"/>
      <c r="J30" s="1714"/>
      <c r="K30" s="1715"/>
      <c r="L30" s="1739" t="s">
        <v>293</v>
      </c>
      <c r="M30" s="1740"/>
      <c r="N30" s="1740"/>
      <c r="O30" s="1740"/>
      <c r="P30" s="1740"/>
      <c r="Q30" s="1740"/>
      <c r="R30" s="1741"/>
      <c r="S30" s="1742" t="s">
        <v>294</v>
      </c>
      <c r="T30" s="1740"/>
      <c r="U30" s="1740"/>
      <c r="V30" s="1740"/>
      <c r="W30" s="1740"/>
      <c r="X30" s="1740"/>
      <c r="Y30" s="1740"/>
      <c r="Z30" s="1740"/>
      <c r="AA30" s="1740"/>
      <c r="AB30" s="1740"/>
      <c r="AC30" s="1740"/>
      <c r="AD30" s="1740"/>
      <c r="AE30" s="1740"/>
      <c r="AF30" s="1740"/>
      <c r="AG30" s="1740"/>
      <c r="AH30" s="1740"/>
      <c r="AI30" s="1741"/>
      <c r="AK30" s="1573" t="s">
        <v>140</v>
      </c>
      <c r="AL30" s="856" t="s">
        <v>175</v>
      </c>
    </row>
    <row r="31" spans="1:38" ht="18" customHeight="1">
      <c r="A31" s="173"/>
      <c r="B31" s="1719" t="s">
        <v>749</v>
      </c>
      <c r="C31" s="1720"/>
      <c r="D31" s="1720"/>
      <c r="E31" s="1720"/>
      <c r="F31" s="1720"/>
      <c r="G31" s="1720"/>
      <c r="H31" s="640" t="s">
        <v>754</v>
      </c>
      <c r="I31" s="641"/>
      <c r="J31" s="641"/>
      <c r="K31" s="642"/>
      <c r="L31" s="1746">
        <f>'C0-2 補助金所要額算出表 (1年目)'!D14</f>
        <v>0</v>
      </c>
      <c r="M31" s="1747"/>
      <c r="N31" s="1747"/>
      <c r="O31" s="1747"/>
      <c r="P31" s="1747"/>
      <c r="Q31" s="1747"/>
      <c r="R31" s="1748"/>
      <c r="S31" s="1755" t="s">
        <v>295</v>
      </c>
      <c r="T31" s="1756"/>
      <c r="U31" s="1756"/>
      <c r="V31" s="1756"/>
      <c r="W31" s="1756"/>
      <c r="X31" s="1756"/>
      <c r="Y31" s="1756"/>
      <c r="Z31" s="1756"/>
      <c r="AA31" s="1756"/>
      <c r="AB31" s="1756"/>
      <c r="AC31" s="1756"/>
      <c r="AD31" s="1756"/>
      <c r="AE31" s="1756"/>
      <c r="AF31" s="1756"/>
      <c r="AG31" s="1756"/>
      <c r="AH31" s="1756"/>
      <c r="AI31" s="1757"/>
      <c r="AK31" s="1574"/>
      <c r="AL31" s="858"/>
    </row>
    <row r="32" spans="1:38" ht="18" customHeight="1">
      <c r="A32" s="173"/>
      <c r="B32" s="1721" t="s">
        <v>755</v>
      </c>
      <c r="C32" s="1722"/>
      <c r="D32" s="1722"/>
      <c r="E32" s="1722"/>
      <c r="F32" s="1722"/>
      <c r="G32" s="1723"/>
      <c r="H32" s="635" t="s">
        <v>756</v>
      </c>
      <c r="I32" s="643"/>
      <c r="J32" s="536"/>
      <c r="K32" s="537"/>
      <c r="L32" s="1743">
        <f>'C0-2 補助金所要額算出表 (1年目)'!E14</f>
        <v>0</v>
      </c>
      <c r="M32" s="1744"/>
      <c r="N32" s="1744"/>
      <c r="O32" s="1744"/>
      <c r="P32" s="1744"/>
      <c r="Q32" s="1744"/>
      <c r="R32" s="1745"/>
      <c r="S32" s="1758"/>
      <c r="T32" s="1759"/>
      <c r="U32" s="1759"/>
      <c r="V32" s="1759"/>
      <c r="W32" s="1759"/>
      <c r="X32" s="1759"/>
      <c r="Y32" s="1759"/>
      <c r="Z32" s="1759"/>
      <c r="AA32" s="1759"/>
      <c r="AB32" s="1759"/>
      <c r="AC32" s="1759"/>
      <c r="AD32" s="1759"/>
      <c r="AE32" s="1759"/>
      <c r="AF32" s="1759"/>
      <c r="AG32" s="1759"/>
      <c r="AH32" s="1759"/>
      <c r="AI32" s="1760"/>
      <c r="AK32" s="1547" t="s">
        <v>140</v>
      </c>
      <c r="AL32" s="1059" t="s">
        <v>559</v>
      </c>
    </row>
    <row r="33" spans="1:46" ht="18" customHeight="1">
      <c r="A33" s="173"/>
      <c r="B33" s="1721" t="s">
        <v>755</v>
      </c>
      <c r="C33" s="1722"/>
      <c r="D33" s="1722"/>
      <c r="E33" s="1722"/>
      <c r="F33" s="1722"/>
      <c r="G33" s="1723"/>
      <c r="H33" s="635" t="s">
        <v>757</v>
      </c>
      <c r="I33" s="643"/>
      <c r="J33" s="536"/>
      <c r="K33" s="537"/>
      <c r="L33" s="1743">
        <f>'C0-2 補助金所要額算出表 (1年目)'!F14</f>
        <v>0</v>
      </c>
      <c r="M33" s="1744"/>
      <c r="N33" s="1744"/>
      <c r="O33" s="1744"/>
      <c r="P33" s="1744"/>
      <c r="Q33" s="1744"/>
      <c r="R33" s="1745"/>
      <c r="S33" s="1758"/>
      <c r="T33" s="1759"/>
      <c r="U33" s="1759"/>
      <c r="V33" s="1759"/>
      <c r="W33" s="1759"/>
      <c r="X33" s="1759"/>
      <c r="Y33" s="1759"/>
      <c r="Z33" s="1759"/>
      <c r="AA33" s="1759"/>
      <c r="AB33" s="1759"/>
      <c r="AC33" s="1759"/>
      <c r="AD33" s="1759"/>
      <c r="AE33" s="1759"/>
      <c r="AF33" s="1759"/>
      <c r="AG33" s="1759"/>
      <c r="AH33" s="1759"/>
      <c r="AI33" s="1760"/>
      <c r="AK33" s="1574"/>
      <c r="AL33" s="1059"/>
    </row>
    <row r="34" spans="1:46" ht="18" customHeight="1">
      <c r="A34" s="173"/>
      <c r="B34" s="1721" t="s">
        <v>755</v>
      </c>
      <c r="C34" s="1722"/>
      <c r="D34" s="1722"/>
      <c r="E34" s="1722"/>
      <c r="F34" s="1722"/>
      <c r="G34" s="1723"/>
      <c r="H34" s="535" t="s">
        <v>296</v>
      </c>
      <c r="I34" s="536"/>
      <c r="J34" s="536"/>
      <c r="K34" s="537"/>
      <c r="L34" s="1743">
        <f>'C0-2 補助金所要額算出表 (1年目)'!G14</f>
        <v>0</v>
      </c>
      <c r="M34" s="1744"/>
      <c r="N34" s="1744"/>
      <c r="O34" s="1744"/>
      <c r="P34" s="1744"/>
      <c r="Q34" s="1744"/>
      <c r="R34" s="1745"/>
      <c r="S34" s="1758"/>
      <c r="T34" s="1759"/>
      <c r="U34" s="1759"/>
      <c r="V34" s="1759"/>
      <c r="W34" s="1759"/>
      <c r="X34" s="1759"/>
      <c r="Y34" s="1759"/>
      <c r="Z34" s="1759"/>
      <c r="AA34" s="1759"/>
      <c r="AB34" s="1759"/>
      <c r="AC34" s="1759"/>
      <c r="AD34" s="1759"/>
      <c r="AE34" s="1759"/>
      <c r="AF34" s="1759"/>
      <c r="AG34" s="1759"/>
      <c r="AH34" s="1759"/>
      <c r="AI34" s="1760"/>
      <c r="AK34" s="130" t="s">
        <v>142</v>
      </c>
      <c r="AL34" s="140" t="s">
        <v>176</v>
      </c>
    </row>
    <row r="35" spans="1:46" ht="18" customHeight="1">
      <c r="A35" s="173"/>
      <c r="B35" s="1721" t="s">
        <v>755</v>
      </c>
      <c r="C35" s="1722"/>
      <c r="D35" s="1722"/>
      <c r="E35" s="1722"/>
      <c r="F35" s="1722"/>
      <c r="G35" s="1723"/>
      <c r="H35" s="535" t="s">
        <v>297</v>
      </c>
      <c r="I35" s="536"/>
      <c r="J35" s="536"/>
      <c r="K35" s="537"/>
      <c r="L35" s="1743">
        <f>'C0-2 補助金所要額算出表 (1年目)'!H14</f>
        <v>0</v>
      </c>
      <c r="M35" s="1744"/>
      <c r="N35" s="1744"/>
      <c r="O35" s="1744"/>
      <c r="P35" s="1744"/>
      <c r="Q35" s="1744"/>
      <c r="R35" s="1745"/>
      <c r="S35" s="1758"/>
      <c r="T35" s="1759"/>
      <c r="U35" s="1759"/>
      <c r="V35" s="1759"/>
      <c r="W35" s="1759"/>
      <c r="X35" s="1759"/>
      <c r="Y35" s="1759"/>
      <c r="Z35" s="1759"/>
      <c r="AA35" s="1759"/>
      <c r="AB35" s="1759"/>
      <c r="AC35" s="1759"/>
      <c r="AD35" s="1759"/>
      <c r="AE35" s="1759"/>
      <c r="AF35" s="1759"/>
      <c r="AG35" s="1759"/>
      <c r="AH35" s="1759"/>
      <c r="AI35" s="1760"/>
      <c r="AK35" s="174"/>
      <c r="AL35" s="174"/>
    </row>
    <row r="36" spans="1:46" ht="18" customHeight="1">
      <c r="A36" s="173"/>
      <c r="B36" s="1721" t="s">
        <v>755</v>
      </c>
      <c r="C36" s="1722"/>
      <c r="D36" s="1722"/>
      <c r="E36" s="1722"/>
      <c r="F36" s="1722"/>
      <c r="G36" s="1723"/>
      <c r="H36" s="535" t="s">
        <v>298</v>
      </c>
      <c r="I36" s="536"/>
      <c r="J36" s="536"/>
      <c r="K36" s="537"/>
      <c r="L36" s="1743">
        <f>'C0-2 補助金所要額算出表 (1年目)'!I14</f>
        <v>0</v>
      </c>
      <c r="M36" s="1744"/>
      <c r="N36" s="1744"/>
      <c r="O36" s="1744"/>
      <c r="P36" s="1744"/>
      <c r="Q36" s="1744"/>
      <c r="R36" s="1745"/>
      <c r="S36" s="1758"/>
      <c r="T36" s="1759"/>
      <c r="U36" s="1759"/>
      <c r="V36" s="1759"/>
      <c r="W36" s="1759"/>
      <c r="X36" s="1759"/>
      <c r="Y36" s="1759"/>
      <c r="Z36" s="1759"/>
      <c r="AA36" s="1759"/>
      <c r="AB36" s="1759"/>
      <c r="AC36" s="1759"/>
      <c r="AD36" s="1759"/>
      <c r="AE36" s="1759"/>
      <c r="AF36" s="1759"/>
      <c r="AG36" s="1759"/>
      <c r="AH36" s="1759"/>
      <c r="AI36" s="1760"/>
      <c r="AK36" s="174"/>
      <c r="AL36" s="174"/>
    </row>
    <row r="37" spans="1:46" ht="18" customHeight="1">
      <c r="A37" s="173"/>
      <c r="B37" s="636" t="s">
        <v>750</v>
      </c>
      <c r="C37" s="637"/>
      <c r="D37" s="536"/>
      <c r="E37" s="536"/>
      <c r="F37" s="536"/>
      <c r="G37" s="536"/>
      <c r="H37" s="535"/>
      <c r="I37" s="536"/>
      <c r="J37" s="536"/>
      <c r="K37" s="537"/>
      <c r="L37" s="1743">
        <f>'C0-2 補助金所要額算出表 (1年目)'!J14</f>
        <v>0</v>
      </c>
      <c r="M37" s="1744"/>
      <c r="N37" s="1744"/>
      <c r="O37" s="1744"/>
      <c r="P37" s="1744"/>
      <c r="Q37" s="1744"/>
      <c r="R37" s="1745"/>
      <c r="S37" s="1758"/>
      <c r="T37" s="1759"/>
      <c r="U37" s="1759"/>
      <c r="V37" s="1759"/>
      <c r="W37" s="1759"/>
      <c r="X37" s="1759"/>
      <c r="Y37" s="1759"/>
      <c r="Z37" s="1759"/>
      <c r="AA37" s="1759"/>
      <c r="AB37" s="1759"/>
      <c r="AC37" s="1759"/>
      <c r="AD37" s="1759"/>
      <c r="AE37" s="1759"/>
      <c r="AF37" s="1759"/>
      <c r="AG37" s="1759"/>
      <c r="AH37" s="1759"/>
      <c r="AI37" s="1760"/>
      <c r="AK37" s="164"/>
    </row>
    <row r="38" spans="1:46" ht="18" customHeight="1">
      <c r="A38" s="173"/>
      <c r="B38" s="636" t="s">
        <v>751</v>
      </c>
      <c r="C38" s="637"/>
      <c r="D38" s="536"/>
      <c r="E38" s="536"/>
      <c r="F38" s="536"/>
      <c r="G38" s="536"/>
      <c r="H38" s="535"/>
      <c r="I38" s="536"/>
      <c r="J38" s="536"/>
      <c r="K38" s="537"/>
      <c r="L38" s="1743">
        <f>'C0-2 補助金所要額算出表 (1年目)'!K14</f>
        <v>0</v>
      </c>
      <c r="M38" s="1744"/>
      <c r="N38" s="1744"/>
      <c r="O38" s="1744"/>
      <c r="P38" s="1744"/>
      <c r="Q38" s="1744"/>
      <c r="R38" s="1745"/>
      <c r="S38" s="1758"/>
      <c r="T38" s="1759"/>
      <c r="U38" s="1759"/>
      <c r="V38" s="1759"/>
      <c r="W38" s="1759"/>
      <c r="X38" s="1759"/>
      <c r="Y38" s="1759"/>
      <c r="Z38" s="1759"/>
      <c r="AA38" s="1759"/>
      <c r="AB38" s="1759"/>
      <c r="AC38" s="1759"/>
      <c r="AD38" s="1759"/>
      <c r="AE38" s="1759"/>
      <c r="AF38" s="1759"/>
      <c r="AG38" s="1759"/>
      <c r="AH38" s="1759"/>
      <c r="AI38" s="1760"/>
      <c r="AK38" s="1112"/>
      <c r="AL38" s="1762"/>
    </row>
    <row r="39" spans="1:46" ht="18" customHeight="1" thickBot="1">
      <c r="A39" s="173"/>
      <c r="B39" s="638" t="s">
        <v>752</v>
      </c>
      <c r="C39" s="639"/>
      <c r="D39" s="539"/>
      <c r="E39" s="539"/>
      <c r="F39" s="539"/>
      <c r="G39" s="539"/>
      <c r="H39" s="538"/>
      <c r="I39" s="539"/>
      <c r="J39" s="539"/>
      <c r="K39" s="540"/>
      <c r="L39" s="1716">
        <f>'C0-2 補助金所要額算出表 (1年目)'!L14</f>
        <v>0</v>
      </c>
      <c r="M39" s="1717"/>
      <c r="N39" s="1717"/>
      <c r="O39" s="1717"/>
      <c r="P39" s="1717"/>
      <c r="Q39" s="1717"/>
      <c r="R39" s="1718"/>
      <c r="S39" s="1758"/>
      <c r="T39" s="1759"/>
      <c r="U39" s="1759"/>
      <c r="V39" s="1759"/>
      <c r="W39" s="1759"/>
      <c r="X39" s="1759"/>
      <c r="Y39" s="1759"/>
      <c r="Z39" s="1759"/>
      <c r="AA39" s="1759"/>
      <c r="AB39" s="1759"/>
      <c r="AC39" s="1759"/>
      <c r="AD39" s="1759"/>
      <c r="AE39" s="1759"/>
      <c r="AF39" s="1759"/>
      <c r="AG39" s="1759"/>
      <c r="AH39" s="1759"/>
      <c r="AI39" s="1760"/>
      <c r="AK39" s="1761"/>
      <c r="AL39" s="1762"/>
    </row>
    <row r="40" spans="1:46" ht="18" customHeight="1">
      <c r="A40" s="111"/>
      <c r="B40" s="1752" t="s">
        <v>753</v>
      </c>
      <c r="C40" s="1753"/>
      <c r="D40" s="1753"/>
      <c r="E40" s="1753"/>
      <c r="F40" s="1753"/>
      <c r="G40" s="1753"/>
      <c r="H40" s="1753"/>
      <c r="I40" s="1753"/>
      <c r="J40" s="1753"/>
      <c r="K40" s="1754"/>
      <c r="L40" s="1746">
        <f>'C0-2 補助金所要額算出表 (1年目)'!M15</f>
        <v>0</v>
      </c>
      <c r="M40" s="1747"/>
      <c r="N40" s="1747"/>
      <c r="O40" s="1747"/>
      <c r="P40" s="1747"/>
      <c r="Q40" s="1747"/>
      <c r="R40" s="1748"/>
      <c r="S40" s="1742" t="s">
        <v>299</v>
      </c>
      <c r="T40" s="1740"/>
      <c r="U40" s="1740"/>
      <c r="V40" s="1740"/>
      <c r="W40" s="1740"/>
      <c r="X40" s="1740"/>
      <c r="Y40" s="1740"/>
      <c r="Z40" s="1740"/>
      <c r="AA40" s="1740"/>
      <c r="AB40" s="1740"/>
      <c r="AC40" s="1740"/>
      <c r="AD40" s="1740"/>
      <c r="AE40" s="1740"/>
      <c r="AF40" s="1740"/>
      <c r="AG40" s="1740"/>
      <c r="AH40" s="1740"/>
      <c r="AI40" s="1741"/>
      <c r="AK40" s="1112"/>
      <c r="AL40" s="1762"/>
      <c r="AP40" s="546"/>
      <c r="AQ40" s="547" t="s">
        <v>434</v>
      </c>
      <c r="AR40" s="547" t="s">
        <v>435</v>
      </c>
      <c r="AS40" s="548"/>
      <c r="AT40" s="549"/>
    </row>
    <row r="41" spans="1:46" ht="18" customHeight="1">
      <c r="A41" s="113"/>
      <c r="B41" s="1763" t="s">
        <v>300</v>
      </c>
      <c r="C41" s="1764"/>
      <c r="D41" s="1764"/>
      <c r="E41" s="1764"/>
      <c r="F41" s="1764"/>
      <c r="G41" s="1764"/>
      <c r="H41" s="1764"/>
      <c r="I41" s="1764"/>
      <c r="J41" s="1764"/>
      <c r="K41" s="1764"/>
      <c r="L41" s="1765">
        <f>'C0-2 補助金所要額算出表 (1年目)'!M14</f>
        <v>0</v>
      </c>
      <c r="M41" s="1766"/>
      <c r="N41" s="1766"/>
      <c r="O41" s="1766"/>
      <c r="P41" s="1766"/>
      <c r="Q41" s="1766"/>
      <c r="R41" s="1767"/>
      <c r="S41" s="1724" t="s">
        <v>364</v>
      </c>
      <c r="T41" s="1725"/>
      <c r="U41" s="1725"/>
      <c r="V41" s="1725"/>
      <c r="W41" s="1725"/>
      <c r="X41" s="1725"/>
      <c r="Y41" s="1725"/>
      <c r="Z41" s="1725"/>
      <c r="AA41" s="1725"/>
      <c r="AB41" s="1726"/>
      <c r="AC41" s="1730">
        <f>'C0-2 補助金所要額算出表 (1年目)'!R33</f>
        <v>0</v>
      </c>
      <c r="AD41" s="1731"/>
      <c r="AE41" s="1731"/>
      <c r="AF41" s="1731"/>
      <c r="AG41" s="1731"/>
      <c r="AH41" s="1731"/>
      <c r="AI41" s="1732"/>
      <c r="AK41" s="1112"/>
      <c r="AL41" s="1762"/>
      <c r="AN41" s="244" t="s">
        <v>437</v>
      </c>
      <c r="AP41" s="550"/>
      <c r="AQ41" s="542">
        <v>500000000</v>
      </c>
      <c r="AR41" s="542">
        <v>300000000</v>
      </c>
      <c r="AS41" s="541"/>
      <c r="AT41" s="551"/>
    </row>
    <row r="42" spans="1:46" ht="18" customHeight="1">
      <c r="A42" s="113"/>
      <c r="B42" s="1763" t="s">
        <v>301</v>
      </c>
      <c r="C42" s="1764"/>
      <c r="D42" s="1764"/>
      <c r="E42" s="1764"/>
      <c r="F42" s="1764"/>
      <c r="G42" s="1764"/>
      <c r="H42" s="1764"/>
      <c r="I42" s="1764"/>
      <c r="J42" s="1764"/>
      <c r="K42" s="1764"/>
      <c r="L42" s="1765">
        <f>'C0-2 補助金所要額算出表 (1年目)'!N14</f>
        <v>0</v>
      </c>
      <c r="M42" s="1766"/>
      <c r="N42" s="1766"/>
      <c r="O42" s="1766"/>
      <c r="P42" s="1766"/>
      <c r="Q42" s="1766"/>
      <c r="R42" s="1767"/>
      <c r="S42" s="1727"/>
      <c r="T42" s="1728"/>
      <c r="U42" s="1728"/>
      <c r="V42" s="1728"/>
      <c r="W42" s="1728"/>
      <c r="X42" s="1728"/>
      <c r="Y42" s="1728"/>
      <c r="Z42" s="1728"/>
      <c r="AA42" s="1728"/>
      <c r="AB42" s="1729"/>
      <c r="AC42" s="1733"/>
      <c r="AD42" s="1734"/>
      <c r="AE42" s="1734"/>
      <c r="AF42" s="1734"/>
      <c r="AG42" s="1734"/>
      <c r="AH42" s="1734"/>
      <c r="AI42" s="1735"/>
      <c r="AK42" s="1112"/>
      <c r="AL42" s="1762"/>
      <c r="AN42" s="244" t="s">
        <v>433</v>
      </c>
      <c r="AP42" s="552" t="s">
        <v>432</v>
      </c>
      <c r="AQ42" s="543" t="s">
        <v>438</v>
      </c>
      <c r="AR42" s="544"/>
      <c r="AS42" s="543" t="s">
        <v>439</v>
      </c>
      <c r="AT42" s="553" t="s">
        <v>436</v>
      </c>
    </row>
    <row r="43" spans="1:46" ht="18" customHeight="1">
      <c r="A43" s="113"/>
      <c r="B43" s="1776" t="s">
        <v>302</v>
      </c>
      <c r="C43" s="1777"/>
      <c r="D43" s="1777"/>
      <c r="E43" s="1777"/>
      <c r="F43" s="1777"/>
      <c r="G43" s="1777"/>
      <c r="H43" s="1777"/>
      <c r="I43" s="1777"/>
      <c r="J43" s="1777"/>
      <c r="K43" s="1777"/>
      <c r="L43" s="1730">
        <f>'C0-2 補助金所要額算出表 (1年目)'!O14</f>
        <v>0</v>
      </c>
      <c r="M43" s="1731"/>
      <c r="N43" s="1731"/>
      <c r="O43" s="1731"/>
      <c r="P43" s="1731"/>
      <c r="Q43" s="1731"/>
      <c r="R43" s="1732"/>
      <c r="S43" s="1727"/>
      <c r="T43" s="1728"/>
      <c r="U43" s="1728"/>
      <c r="V43" s="1728"/>
      <c r="W43" s="1728"/>
      <c r="X43" s="1728"/>
      <c r="Y43" s="1728"/>
      <c r="Z43" s="1728"/>
      <c r="AA43" s="1728"/>
      <c r="AB43" s="1729"/>
      <c r="AC43" s="1733"/>
      <c r="AD43" s="1734"/>
      <c r="AE43" s="1734"/>
      <c r="AF43" s="1734"/>
      <c r="AG43" s="1734"/>
      <c r="AH43" s="1734"/>
      <c r="AI43" s="1735"/>
      <c r="AK43" s="112"/>
      <c r="AL43" s="84"/>
      <c r="AN43" s="245">
        <v>300000000</v>
      </c>
      <c r="AO43" s="52" t="s">
        <v>430</v>
      </c>
      <c r="AP43" s="554">
        <f>SUM(AC41:AI47)</f>
        <v>0</v>
      </c>
      <c r="AQ43" s="545">
        <f>AR41</f>
        <v>300000000</v>
      </c>
      <c r="AR43" s="545">
        <f>IF(AP43&gt;AR41,AR41,AP43)</f>
        <v>0</v>
      </c>
      <c r="AS43" s="545">
        <f>AR43</f>
        <v>0</v>
      </c>
      <c r="AT43" s="555">
        <f>ROUNDDOWN(AS43,-3)</f>
        <v>0</v>
      </c>
    </row>
    <row r="44" spans="1:46" ht="18" customHeight="1" thickBot="1">
      <c r="A44" s="113"/>
      <c r="B44" s="1776" t="s">
        <v>303</v>
      </c>
      <c r="C44" s="1777"/>
      <c r="D44" s="1777"/>
      <c r="E44" s="1777"/>
      <c r="F44" s="1777"/>
      <c r="G44" s="1777"/>
      <c r="H44" s="1777"/>
      <c r="I44" s="1777"/>
      <c r="J44" s="1777"/>
      <c r="K44" s="1777"/>
      <c r="L44" s="1730">
        <f>'C0-2 補助金所要額算出表 (1年目)'!Q33</f>
        <v>0</v>
      </c>
      <c r="M44" s="1731"/>
      <c r="N44" s="1731"/>
      <c r="O44" s="1731"/>
      <c r="P44" s="1731"/>
      <c r="Q44" s="1731"/>
      <c r="R44" s="1732"/>
      <c r="S44" s="1768" t="str">
        <f>IF(L40+L41+L42+L43=L44," ","←小計値が合っていません")</f>
        <v xml:space="preserve"> </v>
      </c>
      <c r="T44" s="1769"/>
      <c r="U44" s="1769"/>
      <c r="V44" s="1769"/>
      <c r="W44" s="1769"/>
      <c r="X44" s="1769"/>
      <c r="Y44" s="1769"/>
      <c r="Z44" s="1769"/>
      <c r="AA44" s="1769"/>
      <c r="AB44" s="1770"/>
      <c r="AC44" s="1736"/>
      <c r="AD44" s="1737"/>
      <c r="AE44" s="1737"/>
      <c r="AF44" s="1737"/>
      <c r="AG44" s="1737"/>
      <c r="AH44" s="1737"/>
      <c r="AI44" s="1738"/>
      <c r="AK44" s="164"/>
      <c r="AN44" s="245">
        <v>150000000</v>
      </c>
      <c r="AO44" s="52" t="s">
        <v>431</v>
      </c>
      <c r="AP44" s="554">
        <f>SUM('C0-1 経費内訳 (2年目)'!AC41:AI47)</f>
        <v>0</v>
      </c>
      <c r="AQ44" s="545">
        <f>IF(AQ41-AT43&gt;AR41,AR41,AQ41-AT43)</f>
        <v>300000000</v>
      </c>
      <c r="AR44" s="545">
        <f>IF(AP44&gt;AQ44,AQ44,AP44)</f>
        <v>0</v>
      </c>
      <c r="AS44" s="545">
        <f>IF(AR44&lt;0,0,AR44)</f>
        <v>0</v>
      </c>
      <c r="AT44" s="555">
        <f>ROUNDDOWN(AS44,-3)</f>
        <v>0</v>
      </c>
    </row>
    <row r="45" spans="1:46" ht="18" customHeight="1" thickTop="1" thickBot="1">
      <c r="A45" s="114"/>
      <c r="B45" s="1771" t="s">
        <v>304</v>
      </c>
      <c r="C45" s="1772"/>
      <c r="D45" s="1772"/>
      <c r="E45" s="1772"/>
      <c r="F45" s="1772"/>
      <c r="G45" s="1772"/>
      <c r="H45" s="1772"/>
      <c r="I45" s="1772"/>
      <c r="J45" s="1772"/>
      <c r="K45" s="1772"/>
      <c r="L45" s="1749">
        <f>'C0-2 補助金所要額算出表 (1年目)'!Q34</f>
        <v>0</v>
      </c>
      <c r="M45" s="1750"/>
      <c r="N45" s="1750"/>
      <c r="O45" s="1750"/>
      <c r="P45" s="1750"/>
      <c r="Q45" s="1750"/>
      <c r="R45" s="1751"/>
      <c r="S45" s="1773" t="s">
        <v>305</v>
      </c>
      <c r="T45" s="1774"/>
      <c r="U45" s="1774"/>
      <c r="V45" s="1774"/>
      <c r="W45" s="1774"/>
      <c r="X45" s="1774"/>
      <c r="Y45" s="1774"/>
      <c r="Z45" s="1774"/>
      <c r="AA45" s="1774"/>
      <c r="AB45" s="1775"/>
      <c r="AC45" s="1749">
        <f>'C0-2 補助金所要額算出表 (1年目)'!R34</f>
        <v>0</v>
      </c>
      <c r="AD45" s="1750"/>
      <c r="AE45" s="1750"/>
      <c r="AF45" s="1750"/>
      <c r="AG45" s="1750"/>
      <c r="AH45" s="1750"/>
      <c r="AI45" s="1751"/>
      <c r="AK45" s="164"/>
      <c r="AL45" s="84"/>
      <c r="AN45" s="245">
        <v>175000000</v>
      </c>
      <c r="AO45" s="52" t="s">
        <v>560</v>
      </c>
      <c r="AP45" s="556">
        <f>SUM('C0-1 経費内訳 (3年目)'!AC41:AI47)</f>
        <v>0</v>
      </c>
      <c r="AQ45" s="557">
        <f>IF(AQ41-AT43-AT44&gt;AR41,AR41,AQ41-AT43-AT44)</f>
        <v>300000000</v>
      </c>
      <c r="AR45" s="557">
        <f>IF(AP45&gt;AQ45,AQ45,AP45)</f>
        <v>0</v>
      </c>
      <c r="AS45" s="557">
        <f>IF(AR45&lt;0,0,AR45)</f>
        <v>0</v>
      </c>
      <c r="AT45" s="558">
        <f>ROUNDDOWN(AS45,-3)</f>
        <v>0</v>
      </c>
    </row>
    <row r="46" spans="1:46" ht="18" customHeight="1">
      <c r="A46" s="114"/>
      <c r="B46" s="1763" t="s">
        <v>306</v>
      </c>
      <c r="C46" s="1764"/>
      <c r="D46" s="1764"/>
      <c r="E46" s="1764"/>
      <c r="F46" s="1764"/>
      <c r="G46" s="1764"/>
      <c r="H46" s="1764"/>
      <c r="I46" s="1764"/>
      <c r="J46" s="1764"/>
      <c r="K46" s="1764"/>
      <c r="L46" s="1765">
        <f>'C0-2 補助金所要額算出表 (1年目)'!Q35</f>
        <v>0</v>
      </c>
      <c r="M46" s="1766"/>
      <c r="N46" s="1766"/>
      <c r="O46" s="1766"/>
      <c r="P46" s="1766"/>
      <c r="Q46" s="1766"/>
      <c r="R46" s="1767"/>
      <c r="S46" s="1778" t="s">
        <v>307</v>
      </c>
      <c r="T46" s="1779"/>
      <c r="U46" s="1779"/>
      <c r="V46" s="1779"/>
      <c r="W46" s="1779"/>
      <c r="X46" s="1779"/>
      <c r="Y46" s="1779"/>
      <c r="Z46" s="1779"/>
      <c r="AA46" s="1779"/>
      <c r="AB46" s="1780"/>
      <c r="AC46" s="1765">
        <f>'C0-2 補助金所要額算出表 (1年目)'!R35</f>
        <v>0</v>
      </c>
      <c r="AD46" s="1766"/>
      <c r="AE46" s="1766"/>
      <c r="AF46" s="1766"/>
      <c r="AG46" s="1766"/>
      <c r="AH46" s="1766"/>
      <c r="AI46" s="1767"/>
      <c r="AK46" s="112"/>
      <c r="AL46" s="84"/>
    </row>
    <row r="47" spans="1:46" ht="18" customHeight="1" thickBot="1">
      <c r="A47" s="114"/>
      <c r="B47" s="1776" t="s">
        <v>308</v>
      </c>
      <c r="C47" s="1777"/>
      <c r="D47" s="1777"/>
      <c r="E47" s="1777"/>
      <c r="F47" s="1777"/>
      <c r="G47" s="1777"/>
      <c r="H47" s="1777"/>
      <c r="I47" s="1777"/>
      <c r="J47" s="1777"/>
      <c r="K47" s="1777"/>
      <c r="L47" s="1797">
        <f>'C0-2 補助金所要額算出表 (1年目)'!Q36</f>
        <v>0</v>
      </c>
      <c r="M47" s="1798"/>
      <c r="N47" s="1798"/>
      <c r="O47" s="1798"/>
      <c r="P47" s="1798"/>
      <c r="Q47" s="1798"/>
      <c r="R47" s="1799"/>
      <c r="S47" s="1786" t="s">
        <v>309</v>
      </c>
      <c r="T47" s="1787"/>
      <c r="U47" s="1787"/>
      <c r="V47" s="1787"/>
      <c r="W47" s="1787"/>
      <c r="X47" s="1787"/>
      <c r="Y47" s="1787"/>
      <c r="Z47" s="1787"/>
      <c r="AA47" s="1787"/>
      <c r="AB47" s="1788"/>
      <c r="AC47" s="1803">
        <f>'C0-2 補助金所要額算出表 (1年目)'!R36</f>
        <v>0</v>
      </c>
      <c r="AD47" s="1804"/>
      <c r="AE47" s="1804"/>
      <c r="AF47" s="1804"/>
      <c r="AG47" s="1804"/>
      <c r="AH47" s="1804"/>
      <c r="AI47" s="1805"/>
      <c r="AK47" s="112"/>
      <c r="AL47" s="84"/>
    </row>
    <row r="48" spans="1:46" ht="18" customHeight="1" thickTop="1" thickBot="1">
      <c r="A48" s="114"/>
      <c r="B48" s="1789" t="s">
        <v>310</v>
      </c>
      <c r="C48" s="1790"/>
      <c r="D48" s="1790"/>
      <c r="E48" s="1790"/>
      <c r="F48" s="1790"/>
      <c r="G48" s="1790"/>
      <c r="H48" s="1790"/>
      <c r="I48" s="1790"/>
      <c r="J48" s="1790"/>
      <c r="K48" s="1790"/>
      <c r="L48" s="1791">
        <f>SUM(L45:R47)</f>
        <v>0</v>
      </c>
      <c r="M48" s="1792"/>
      <c r="N48" s="1792"/>
      <c r="O48" s="1792"/>
      <c r="P48" s="1792"/>
      <c r="Q48" s="1792"/>
      <c r="R48" s="1793"/>
      <c r="S48" s="1794" t="s">
        <v>311</v>
      </c>
      <c r="T48" s="1795"/>
      <c r="U48" s="1795"/>
      <c r="V48" s="1795"/>
      <c r="W48" s="1795"/>
      <c r="X48" s="1795"/>
      <c r="Y48" s="1795"/>
      <c r="Z48" s="1795"/>
      <c r="AA48" s="1795"/>
      <c r="AB48" s="1796"/>
      <c r="AC48" s="1791">
        <f>SUM(AC45:AI47)</f>
        <v>0</v>
      </c>
      <c r="AD48" s="1792"/>
      <c r="AE48" s="1792"/>
      <c r="AF48" s="1792"/>
      <c r="AG48" s="1792"/>
      <c r="AH48" s="1792"/>
      <c r="AI48" s="1793"/>
      <c r="AK48" s="112"/>
      <c r="AL48" s="84"/>
    </row>
    <row r="49" spans="1:38" ht="18" customHeight="1" thickBot="1">
      <c r="A49" s="113"/>
      <c r="B49" s="1781" t="s">
        <v>312</v>
      </c>
      <c r="C49" s="1782"/>
      <c r="D49" s="1782"/>
      <c r="E49" s="1782"/>
      <c r="F49" s="1782"/>
      <c r="G49" s="1782"/>
      <c r="H49" s="1782"/>
      <c r="I49" s="1782"/>
      <c r="J49" s="1782"/>
      <c r="K49" s="1782"/>
      <c r="L49" s="1783">
        <f>L44+L45+L46+L47</f>
        <v>0</v>
      </c>
      <c r="M49" s="1784"/>
      <c r="N49" s="1784"/>
      <c r="O49" s="1784"/>
      <c r="P49" s="1784"/>
      <c r="Q49" s="1784"/>
      <c r="R49" s="1785"/>
      <c r="S49" s="1800" t="s">
        <v>350</v>
      </c>
      <c r="T49" s="1801"/>
      <c r="U49" s="1801"/>
      <c r="V49" s="1801"/>
      <c r="W49" s="1801"/>
      <c r="X49" s="1801"/>
      <c r="Y49" s="1801"/>
      <c r="Z49" s="1801"/>
      <c r="AA49" s="1801"/>
      <c r="AB49" s="1802"/>
      <c r="AC49" s="1783">
        <f>IF(SUM(AC41:AI47)&gt;300000000,300000000,SUM(AC41:AI47))</f>
        <v>0</v>
      </c>
      <c r="AD49" s="1784"/>
      <c r="AE49" s="1784"/>
      <c r="AF49" s="1784"/>
      <c r="AG49" s="1784"/>
      <c r="AH49" s="1784"/>
      <c r="AI49" s="1785"/>
      <c r="AK49" s="164"/>
      <c r="AL49" s="84"/>
    </row>
    <row r="50" spans="1:38" ht="18" hidden="1" customHeight="1" thickBot="1">
      <c r="A50" s="115"/>
      <c r="B50" s="1705" t="s">
        <v>313</v>
      </c>
      <c r="C50" s="1706"/>
      <c r="D50" s="1706"/>
      <c r="E50" s="1706"/>
      <c r="F50" s="1706"/>
      <c r="G50" s="1706"/>
      <c r="H50" s="1706"/>
      <c r="I50" s="1706"/>
      <c r="J50" s="1706"/>
      <c r="K50" s="1706"/>
      <c r="L50" s="1706"/>
      <c r="M50" s="1706"/>
      <c r="N50" s="1706"/>
      <c r="O50" s="1706"/>
      <c r="P50" s="1706"/>
      <c r="Q50" s="1706"/>
      <c r="R50" s="1706"/>
      <c r="S50" s="1706"/>
      <c r="T50" s="1706"/>
      <c r="U50" s="1706"/>
      <c r="V50" s="1706"/>
      <c r="W50" s="1706"/>
      <c r="X50" s="1706"/>
      <c r="Y50" s="1706"/>
      <c r="Z50" s="1706"/>
      <c r="AA50" s="1706"/>
      <c r="AB50" s="1706"/>
      <c r="AC50" s="1706"/>
      <c r="AD50" s="1706"/>
      <c r="AE50" s="1706"/>
      <c r="AF50" s="1706"/>
      <c r="AG50" s="1706"/>
      <c r="AH50" s="1706"/>
      <c r="AI50" s="1707"/>
      <c r="AK50" s="1649" t="s">
        <v>158</v>
      </c>
      <c r="AL50" s="1060"/>
    </row>
    <row r="51" spans="1:38" ht="18" hidden="1" customHeight="1">
      <c r="A51" s="115"/>
      <c r="B51" s="1814" t="s">
        <v>314</v>
      </c>
      <c r="C51" s="1815"/>
      <c r="D51" s="1815"/>
      <c r="E51" s="1815"/>
      <c r="F51" s="1815"/>
      <c r="G51" s="1815"/>
      <c r="H51" s="1815"/>
      <c r="I51" s="1815"/>
      <c r="J51" s="1739" t="s">
        <v>315</v>
      </c>
      <c r="K51" s="1740"/>
      <c r="L51" s="1740"/>
      <c r="M51" s="1740"/>
      <c r="N51" s="1740"/>
      <c r="O51" s="1740"/>
      <c r="P51" s="1826"/>
      <c r="Q51" s="1739" t="s">
        <v>316</v>
      </c>
      <c r="R51" s="1826"/>
      <c r="S51" s="1739" t="s">
        <v>317</v>
      </c>
      <c r="T51" s="1740"/>
      <c r="U51" s="1740"/>
      <c r="V51" s="1740"/>
      <c r="W51" s="1740"/>
      <c r="X51" s="1826"/>
      <c r="Y51" s="1808" t="s">
        <v>293</v>
      </c>
      <c r="Z51" s="1651"/>
      <c r="AA51" s="1651"/>
      <c r="AB51" s="1651"/>
      <c r="AC51" s="1651"/>
      <c r="AD51" s="1809"/>
      <c r="AE51" s="1808" t="s">
        <v>318</v>
      </c>
      <c r="AF51" s="1651"/>
      <c r="AG51" s="1651"/>
      <c r="AH51" s="1651"/>
      <c r="AI51" s="1652"/>
      <c r="AK51" s="85" t="s">
        <v>142</v>
      </c>
      <c r="AL51" s="86" t="s">
        <v>388</v>
      </c>
    </row>
    <row r="52" spans="1:38" ht="18" hidden="1" customHeight="1">
      <c r="B52" s="1816"/>
      <c r="C52" s="1817"/>
      <c r="D52" s="1817"/>
      <c r="E52" s="1817"/>
      <c r="F52" s="1817"/>
      <c r="G52" s="1817"/>
      <c r="H52" s="1817"/>
      <c r="I52" s="1817"/>
      <c r="J52" s="1820"/>
      <c r="K52" s="1821"/>
      <c r="L52" s="1821"/>
      <c r="M52" s="1821"/>
      <c r="N52" s="1821"/>
      <c r="O52" s="1821"/>
      <c r="P52" s="1822"/>
      <c r="Q52" s="1827"/>
      <c r="R52" s="1828"/>
      <c r="S52" s="1831"/>
      <c r="T52" s="1831"/>
      <c r="U52" s="1831"/>
      <c r="V52" s="1831"/>
      <c r="W52" s="1831"/>
      <c r="X52" s="1832"/>
      <c r="Y52" s="1810">
        <f t="shared" ref="Y52:Y57" si="0">Q52*S52</f>
        <v>0</v>
      </c>
      <c r="Z52" s="1810"/>
      <c r="AA52" s="1810"/>
      <c r="AB52" s="1810"/>
      <c r="AC52" s="1810"/>
      <c r="AD52" s="1810"/>
      <c r="AE52" s="1812"/>
      <c r="AF52" s="1812"/>
      <c r="AG52" s="1812"/>
      <c r="AH52" s="1812"/>
      <c r="AI52" s="1813"/>
      <c r="AK52" s="131"/>
      <c r="AL52" s="80" t="s">
        <v>426</v>
      </c>
    </row>
    <row r="53" spans="1:38" ht="18" hidden="1" customHeight="1">
      <c r="B53" s="1816"/>
      <c r="C53" s="1817"/>
      <c r="D53" s="1817"/>
      <c r="E53" s="1817"/>
      <c r="F53" s="1817"/>
      <c r="G53" s="1817"/>
      <c r="H53" s="1817"/>
      <c r="I53" s="1817"/>
      <c r="J53" s="1820"/>
      <c r="K53" s="1821"/>
      <c r="L53" s="1821"/>
      <c r="M53" s="1821"/>
      <c r="N53" s="1821"/>
      <c r="O53" s="1821"/>
      <c r="P53" s="1822"/>
      <c r="Q53" s="1827"/>
      <c r="R53" s="1828"/>
      <c r="S53" s="1831"/>
      <c r="T53" s="1831"/>
      <c r="U53" s="1831"/>
      <c r="V53" s="1831"/>
      <c r="W53" s="1831"/>
      <c r="X53" s="1832"/>
      <c r="Y53" s="1810">
        <f t="shared" si="0"/>
        <v>0</v>
      </c>
      <c r="Z53" s="1810"/>
      <c r="AA53" s="1810"/>
      <c r="AB53" s="1810"/>
      <c r="AC53" s="1810"/>
      <c r="AD53" s="1810"/>
      <c r="AE53" s="1812"/>
      <c r="AF53" s="1812"/>
      <c r="AG53" s="1812"/>
      <c r="AH53" s="1812"/>
      <c r="AI53" s="1813"/>
      <c r="AK53" s="130" t="s">
        <v>142</v>
      </c>
      <c r="AL53" s="90" t="s">
        <v>159</v>
      </c>
    </row>
    <row r="54" spans="1:38" ht="18" hidden="1" customHeight="1">
      <c r="B54" s="1816"/>
      <c r="C54" s="1817"/>
      <c r="D54" s="1817"/>
      <c r="E54" s="1817"/>
      <c r="F54" s="1817"/>
      <c r="G54" s="1817"/>
      <c r="H54" s="1817"/>
      <c r="I54" s="1817"/>
      <c r="J54" s="1820"/>
      <c r="K54" s="1821"/>
      <c r="L54" s="1821"/>
      <c r="M54" s="1821"/>
      <c r="N54" s="1821"/>
      <c r="O54" s="1821"/>
      <c r="P54" s="1822"/>
      <c r="Q54" s="1827"/>
      <c r="R54" s="1828"/>
      <c r="S54" s="1831"/>
      <c r="T54" s="1831"/>
      <c r="U54" s="1831"/>
      <c r="V54" s="1831"/>
      <c r="W54" s="1831"/>
      <c r="X54" s="1832"/>
      <c r="Y54" s="1810">
        <f t="shared" si="0"/>
        <v>0</v>
      </c>
      <c r="Z54" s="1810"/>
      <c r="AA54" s="1810"/>
      <c r="AB54" s="1810"/>
      <c r="AC54" s="1810"/>
      <c r="AD54" s="1810"/>
      <c r="AE54" s="1812"/>
      <c r="AF54" s="1812"/>
      <c r="AG54" s="1812"/>
      <c r="AH54" s="1812"/>
      <c r="AI54" s="1813"/>
      <c r="AK54" s="87"/>
      <c r="AL54" s="101"/>
    </row>
    <row r="55" spans="1:38" ht="18" hidden="1" customHeight="1">
      <c r="B55" s="1816"/>
      <c r="C55" s="1817"/>
      <c r="D55" s="1817"/>
      <c r="E55" s="1817"/>
      <c r="F55" s="1817"/>
      <c r="G55" s="1817"/>
      <c r="H55" s="1817"/>
      <c r="I55" s="1817"/>
      <c r="J55" s="1820"/>
      <c r="K55" s="1821"/>
      <c r="L55" s="1821"/>
      <c r="M55" s="1821"/>
      <c r="N55" s="1821"/>
      <c r="O55" s="1821"/>
      <c r="P55" s="1822"/>
      <c r="Q55" s="1827"/>
      <c r="R55" s="1828"/>
      <c r="S55" s="1831"/>
      <c r="T55" s="1831"/>
      <c r="U55" s="1831"/>
      <c r="V55" s="1831"/>
      <c r="W55" s="1831"/>
      <c r="X55" s="1832"/>
      <c r="Y55" s="1810">
        <f t="shared" si="0"/>
        <v>0</v>
      </c>
      <c r="Z55" s="1810"/>
      <c r="AA55" s="1810"/>
      <c r="AB55" s="1810"/>
      <c r="AC55" s="1810"/>
      <c r="AD55" s="1810"/>
      <c r="AE55" s="1812"/>
      <c r="AF55" s="1812"/>
      <c r="AG55" s="1812"/>
      <c r="AH55" s="1812"/>
      <c r="AI55" s="1813"/>
      <c r="AK55" s="112"/>
      <c r="AL55" s="101"/>
    </row>
    <row r="56" spans="1:38" ht="18" hidden="1" customHeight="1">
      <c r="B56" s="1816"/>
      <c r="C56" s="1817"/>
      <c r="D56" s="1817"/>
      <c r="E56" s="1817"/>
      <c r="F56" s="1817"/>
      <c r="G56" s="1817"/>
      <c r="H56" s="1817"/>
      <c r="I56" s="1817"/>
      <c r="J56" s="1820"/>
      <c r="K56" s="1821"/>
      <c r="L56" s="1821"/>
      <c r="M56" s="1821"/>
      <c r="N56" s="1821"/>
      <c r="O56" s="1821"/>
      <c r="P56" s="1822"/>
      <c r="Q56" s="1827"/>
      <c r="R56" s="1828"/>
      <c r="S56" s="1831"/>
      <c r="T56" s="1831"/>
      <c r="U56" s="1831"/>
      <c r="V56" s="1831"/>
      <c r="W56" s="1831"/>
      <c r="X56" s="1832"/>
      <c r="Y56" s="1810">
        <f t="shared" si="0"/>
        <v>0</v>
      </c>
      <c r="Z56" s="1810"/>
      <c r="AA56" s="1810"/>
      <c r="AB56" s="1810"/>
      <c r="AC56" s="1810"/>
      <c r="AD56" s="1810"/>
      <c r="AE56" s="1812"/>
      <c r="AF56" s="1812"/>
      <c r="AG56" s="1812"/>
      <c r="AH56" s="1812"/>
      <c r="AI56" s="1813"/>
      <c r="AK56" s="112"/>
      <c r="AL56" s="101"/>
    </row>
    <row r="57" spans="1:38" s="116" customFormat="1" ht="18" hidden="1" customHeight="1" thickBot="1">
      <c r="A57" s="52"/>
      <c r="B57" s="1818"/>
      <c r="C57" s="1819"/>
      <c r="D57" s="1819"/>
      <c r="E57" s="1819"/>
      <c r="F57" s="1819"/>
      <c r="G57" s="1819"/>
      <c r="H57" s="1819"/>
      <c r="I57" s="1819"/>
      <c r="J57" s="1823"/>
      <c r="K57" s="1824"/>
      <c r="L57" s="1824"/>
      <c r="M57" s="1824"/>
      <c r="N57" s="1824"/>
      <c r="O57" s="1824"/>
      <c r="P57" s="1825"/>
      <c r="Q57" s="1829"/>
      <c r="R57" s="1830"/>
      <c r="S57" s="1833"/>
      <c r="T57" s="1833"/>
      <c r="U57" s="1833"/>
      <c r="V57" s="1833"/>
      <c r="W57" s="1833"/>
      <c r="X57" s="1834"/>
      <c r="Y57" s="1811">
        <f t="shared" si="0"/>
        <v>0</v>
      </c>
      <c r="Z57" s="1811"/>
      <c r="AA57" s="1811"/>
      <c r="AB57" s="1811"/>
      <c r="AC57" s="1811"/>
      <c r="AD57" s="1811"/>
      <c r="AE57" s="1806"/>
      <c r="AF57" s="1806"/>
      <c r="AG57" s="1806"/>
      <c r="AH57" s="1806"/>
      <c r="AI57" s="1807"/>
      <c r="AK57" s="77"/>
      <c r="AL57" s="78"/>
    </row>
    <row r="58" spans="1:38" ht="15" hidden="1" customHeight="1">
      <c r="B58" s="241" t="s">
        <v>408</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row>
    <row r="59" spans="1:38" ht="12.5" hidden="1" customHeight="1">
      <c r="B59" s="241" t="s">
        <v>409</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row>
    <row r="60" spans="1:38" ht="18" hidden="1" customHeight="1">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row>
    <row r="61" spans="1:38" ht="18" customHeight="1">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row>
    <row r="62" spans="1:38" ht="18" customHeight="1">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row>
    <row r="63" spans="1:38" ht="18" customHeight="1">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row>
    <row r="64" spans="1:38" ht="18" customHeight="1">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row>
    <row r="65" spans="2:35" ht="18" customHeight="1">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row>
    <row r="66" spans="2:35" ht="18" customHeight="1">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row>
    <row r="67" spans="2:35" ht="18" customHeight="1"/>
  </sheetData>
  <mergeCells count="154">
    <mergeCell ref="Q51:R51"/>
    <mergeCell ref="Q52:R52"/>
    <mergeCell ref="Q53:R53"/>
    <mergeCell ref="S51:X51"/>
    <mergeCell ref="Q54:R54"/>
    <mergeCell ref="Q55:R55"/>
    <mergeCell ref="Q56:R56"/>
    <mergeCell ref="Q57:R57"/>
    <mergeCell ref="S52:X52"/>
    <mergeCell ref="S53:X53"/>
    <mergeCell ref="S54:X54"/>
    <mergeCell ref="S55:X55"/>
    <mergeCell ref="S56:X56"/>
    <mergeCell ref="S57:X57"/>
    <mergeCell ref="B51:I51"/>
    <mergeCell ref="B55:I55"/>
    <mergeCell ref="B52:I52"/>
    <mergeCell ref="B53:I53"/>
    <mergeCell ref="B54:I54"/>
    <mergeCell ref="B56:I56"/>
    <mergeCell ref="B57:I57"/>
    <mergeCell ref="J54:P54"/>
    <mergeCell ref="J55:P55"/>
    <mergeCell ref="J56:P56"/>
    <mergeCell ref="J57:P57"/>
    <mergeCell ref="J51:P51"/>
    <mergeCell ref="J52:P52"/>
    <mergeCell ref="J53:P53"/>
    <mergeCell ref="AE57:AI57"/>
    <mergeCell ref="AE51:AI51"/>
    <mergeCell ref="Y51:AD51"/>
    <mergeCell ref="Y52:AD52"/>
    <mergeCell ref="Y53:AD53"/>
    <mergeCell ref="Y54:AD54"/>
    <mergeCell ref="Y56:AD56"/>
    <mergeCell ref="Y57:AD57"/>
    <mergeCell ref="AE52:AI52"/>
    <mergeCell ref="AE53:AI53"/>
    <mergeCell ref="AE54:AI54"/>
    <mergeCell ref="AE56:AI56"/>
    <mergeCell ref="Y55:AD55"/>
    <mergeCell ref="AE55:AI55"/>
    <mergeCell ref="AK50:AL50"/>
    <mergeCell ref="B46:K46"/>
    <mergeCell ref="L46:R46"/>
    <mergeCell ref="S46:AB46"/>
    <mergeCell ref="B49:K49"/>
    <mergeCell ref="L49:R49"/>
    <mergeCell ref="S47:AB47"/>
    <mergeCell ref="B48:K48"/>
    <mergeCell ref="L48:R48"/>
    <mergeCell ref="S48:AB48"/>
    <mergeCell ref="B47:K47"/>
    <mergeCell ref="L47:R47"/>
    <mergeCell ref="S49:AB49"/>
    <mergeCell ref="B50:AI50"/>
    <mergeCell ref="AC46:AI46"/>
    <mergeCell ref="AC47:AI47"/>
    <mergeCell ref="AC48:AI48"/>
    <mergeCell ref="AC49:AI49"/>
    <mergeCell ref="AC45:AI45"/>
    <mergeCell ref="B40:K40"/>
    <mergeCell ref="L40:R40"/>
    <mergeCell ref="S31:AI39"/>
    <mergeCell ref="L32:R32"/>
    <mergeCell ref="L38:R38"/>
    <mergeCell ref="AK38:AK39"/>
    <mergeCell ref="AL38:AL39"/>
    <mergeCell ref="L35:R35"/>
    <mergeCell ref="B41:K41"/>
    <mergeCell ref="L41:R41"/>
    <mergeCell ref="B42:K42"/>
    <mergeCell ref="L42:R42"/>
    <mergeCell ref="S44:AB44"/>
    <mergeCell ref="B45:K45"/>
    <mergeCell ref="L45:R45"/>
    <mergeCell ref="S45:AB45"/>
    <mergeCell ref="B43:K43"/>
    <mergeCell ref="L43:R43"/>
    <mergeCell ref="B44:K44"/>
    <mergeCell ref="L44:R44"/>
    <mergeCell ref="S40:AI40"/>
    <mergeCell ref="AK40:AK42"/>
    <mergeCell ref="AL40:AL42"/>
    <mergeCell ref="S41:AB43"/>
    <mergeCell ref="AC41:AI44"/>
    <mergeCell ref="AK32:AK33"/>
    <mergeCell ref="AK29:AL29"/>
    <mergeCell ref="L30:R30"/>
    <mergeCell ref="S30:AI30"/>
    <mergeCell ref="L36:R36"/>
    <mergeCell ref="L37:R37"/>
    <mergeCell ref="L31:R31"/>
    <mergeCell ref="AL32:AL33"/>
    <mergeCell ref="L33:R33"/>
    <mergeCell ref="L34:R34"/>
    <mergeCell ref="AB28:AI28"/>
    <mergeCell ref="B29:AI29"/>
    <mergeCell ref="F27:L27"/>
    <mergeCell ref="M27:T27"/>
    <mergeCell ref="AK30:AK31"/>
    <mergeCell ref="AL30:AL31"/>
    <mergeCell ref="B30:G30"/>
    <mergeCell ref="H30:K30"/>
    <mergeCell ref="L39:R39"/>
    <mergeCell ref="B31:G31"/>
    <mergeCell ref="B32:G32"/>
    <mergeCell ref="B33:G33"/>
    <mergeCell ref="B34:G34"/>
    <mergeCell ref="B35:G35"/>
    <mergeCell ref="B36:G36"/>
    <mergeCell ref="B18:AI18"/>
    <mergeCell ref="U20:AA22"/>
    <mergeCell ref="AB20:AI22"/>
    <mergeCell ref="AK20:AL20"/>
    <mergeCell ref="B20:E27"/>
    <mergeCell ref="F20:L22"/>
    <mergeCell ref="F23:L23"/>
    <mergeCell ref="M23:T23"/>
    <mergeCell ref="U23:AA23"/>
    <mergeCell ref="AB23:AI23"/>
    <mergeCell ref="F24:L24"/>
    <mergeCell ref="M24:T26"/>
    <mergeCell ref="U24:AA26"/>
    <mergeCell ref="AB24:AI25"/>
    <mergeCell ref="F25:L25"/>
    <mergeCell ref="G26:K26"/>
    <mergeCell ref="AB26:AI26"/>
    <mergeCell ref="AK23:AK25"/>
    <mergeCell ref="AL23:AL25"/>
    <mergeCell ref="M20:T22"/>
    <mergeCell ref="U27:AA27"/>
    <mergeCell ref="AB27:AI27"/>
    <mergeCell ref="B15:AI15"/>
    <mergeCell ref="AK15:AK17"/>
    <mergeCell ref="AL15:AL17"/>
    <mergeCell ref="B12:E12"/>
    <mergeCell ref="F12:J12"/>
    <mergeCell ref="Z12:AD12"/>
    <mergeCell ref="AE12:AI12"/>
    <mergeCell ref="AK12:AK14"/>
    <mergeCell ref="AL12:AL14"/>
    <mergeCell ref="B14:AI14"/>
    <mergeCell ref="B16:AI16"/>
    <mergeCell ref="B10:AI10"/>
    <mergeCell ref="AK10:AL10"/>
    <mergeCell ref="B5:AI6"/>
    <mergeCell ref="AK5:AL6"/>
    <mergeCell ref="B8:AI8"/>
    <mergeCell ref="AK8:AL8"/>
    <mergeCell ref="B1:AI1"/>
    <mergeCell ref="AK1:AL1"/>
    <mergeCell ref="AK3:AL3"/>
    <mergeCell ref="B3:AI3"/>
  </mergeCells>
  <phoneticPr fontId="2"/>
  <conditionalFormatting sqref="AE12">
    <cfRule type="expression" dxfId="3" priority="1">
      <formula>#REF!&lt;&gt;"【応募申請用】"</formula>
    </cfRule>
  </conditionalFormatting>
  <dataValidations disablePrompts="1" count="1">
    <dataValidation type="list" allowBlank="1" showInputMessage="1" showErrorMessage="1" sqref="F12" xr:uid="{B0F9D1DB-9624-451A-9439-AC8BDBEE19FE}">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5B7BC-278F-417E-BE34-E9CAF1D621AA}">
  <sheetPr>
    <pageSetUpPr fitToPage="1"/>
  </sheetPr>
  <dimension ref="A1:AL67"/>
  <sheetViews>
    <sheetView showGridLines="0" topLeftCell="A10" zoomScale="90" zoomScaleNormal="90" zoomScaleSheetLayoutView="90" workbookViewId="0">
      <selection activeCell="AC41" sqref="AC41:AI44"/>
    </sheetView>
  </sheetViews>
  <sheetFormatPr defaultColWidth="2.6328125" defaultRowHeight="14"/>
  <cols>
    <col min="1" max="35" width="2.90625" style="52" customWidth="1"/>
    <col min="36" max="36" width="2.90625" style="171" customWidth="1"/>
    <col min="37" max="37" width="2.90625" style="77" customWidth="1"/>
    <col min="38" max="38" width="91.6328125" style="78" customWidth="1"/>
    <col min="39" max="16384" width="2.6328125" style="52"/>
  </cols>
  <sheetData>
    <row r="1" spans="1:38" s="166" customFormat="1" ht="27" customHeight="1" thickBot="1">
      <c r="A1" s="165"/>
      <c r="B1" s="1624" t="s">
        <v>162</v>
      </c>
      <c r="C1" s="1625"/>
      <c r="D1" s="1625"/>
      <c r="E1" s="1625"/>
      <c r="F1" s="1625"/>
      <c r="G1" s="1625"/>
      <c r="H1" s="1625"/>
      <c r="I1" s="1625"/>
      <c r="J1" s="1625"/>
      <c r="K1" s="1625"/>
      <c r="L1" s="1625"/>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6"/>
      <c r="AK1" s="1279" t="s">
        <v>138</v>
      </c>
      <c r="AL1" s="1280"/>
    </row>
    <row r="2" spans="1:38" s="166" customFormat="1" ht="9" customHeight="1" thickBot="1">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K2" s="77"/>
      <c r="AL2" s="78"/>
    </row>
    <row r="3" spans="1:38" s="166" customFormat="1" ht="27" customHeight="1" thickBot="1">
      <c r="A3" s="165"/>
      <c r="B3" s="1627" t="s">
        <v>551</v>
      </c>
      <c r="C3" s="1628"/>
      <c r="D3" s="1628"/>
      <c r="E3" s="1628"/>
      <c r="F3" s="1628"/>
      <c r="G3" s="1628"/>
      <c r="H3" s="1628"/>
      <c r="I3" s="1628"/>
      <c r="J3" s="1628"/>
      <c r="K3" s="1628"/>
      <c r="L3" s="1628"/>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9"/>
      <c r="AK3" s="1274" t="str">
        <f>'C0-1 経費内訳(1年目)'!AK3</f>
        <v>※「計画策定事業」の応募・交付申請は、別様式を使用してください。</v>
      </c>
      <c r="AL3" s="1275"/>
    </row>
    <row r="4" spans="1:38" s="166" customFormat="1" ht="9"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K4" s="77"/>
      <c r="AL4" s="78"/>
    </row>
    <row r="5" spans="1:38" s="166" customFormat="1" ht="20.149999999999999" customHeight="1">
      <c r="A5" s="167"/>
      <c r="B5" s="1618" t="s">
        <v>163</v>
      </c>
      <c r="C5" s="1619"/>
      <c r="D5" s="1619"/>
      <c r="E5" s="1619"/>
      <c r="F5" s="1619"/>
      <c r="G5" s="1619"/>
      <c r="H5" s="1619"/>
      <c r="I5" s="1619"/>
      <c r="J5" s="1619"/>
      <c r="K5" s="1619"/>
      <c r="L5" s="1619"/>
      <c r="M5" s="1619"/>
      <c r="N5" s="1619"/>
      <c r="O5" s="1619"/>
      <c r="P5" s="1619"/>
      <c r="Q5" s="1619"/>
      <c r="R5" s="1619"/>
      <c r="S5" s="1619"/>
      <c r="T5" s="1619"/>
      <c r="U5" s="1619"/>
      <c r="V5" s="1619"/>
      <c r="W5" s="1619"/>
      <c r="X5" s="1619"/>
      <c r="Y5" s="1619"/>
      <c r="Z5" s="1619"/>
      <c r="AA5" s="1619"/>
      <c r="AB5" s="1619"/>
      <c r="AC5" s="1619"/>
      <c r="AD5" s="1619"/>
      <c r="AE5" s="1619"/>
      <c r="AF5" s="1619"/>
      <c r="AG5" s="1619"/>
      <c r="AH5" s="1619"/>
      <c r="AI5" s="1620"/>
      <c r="AK5" s="1298" t="s">
        <v>160</v>
      </c>
      <c r="AL5" s="1299"/>
    </row>
    <row r="6" spans="1:38" s="166" customFormat="1" ht="20.149999999999999" customHeight="1" thickBot="1">
      <c r="A6" s="167"/>
      <c r="B6" s="1621"/>
      <c r="C6" s="1622"/>
      <c r="D6" s="1622"/>
      <c r="E6" s="1622"/>
      <c r="F6" s="1622"/>
      <c r="G6" s="1622"/>
      <c r="H6" s="1622"/>
      <c r="I6" s="1622"/>
      <c r="J6" s="1622"/>
      <c r="K6" s="1622"/>
      <c r="L6" s="1622"/>
      <c r="M6" s="1622"/>
      <c r="N6" s="1622"/>
      <c r="O6" s="1622"/>
      <c r="P6" s="1622"/>
      <c r="Q6" s="1622"/>
      <c r="R6" s="1622"/>
      <c r="S6" s="1622"/>
      <c r="T6" s="1622"/>
      <c r="U6" s="1622"/>
      <c r="V6" s="1622"/>
      <c r="W6" s="1622"/>
      <c r="X6" s="1622"/>
      <c r="Y6" s="1622"/>
      <c r="Z6" s="1622"/>
      <c r="AA6" s="1622"/>
      <c r="AB6" s="1622"/>
      <c r="AC6" s="1622"/>
      <c r="AD6" s="1622"/>
      <c r="AE6" s="1622"/>
      <c r="AF6" s="1622"/>
      <c r="AG6" s="1622"/>
      <c r="AH6" s="1622"/>
      <c r="AI6" s="1623"/>
      <c r="AK6" s="1300"/>
      <c r="AL6" s="1301"/>
    </row>
    <row r="7" spans="1:38" s="166" customFormat="1" ht="9" customHeight="1" thickBot="1">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K7" s="77"/>
      <c r="AL7" s="78"/>
    </row>
    <row r="8" spans="1:38" s="166" customFormat="1" ht="27" customHeight="1" thickBot="1">
      <c r="A8" s="165"/>
      <c r="B8" s="1615" t="s">
        <v>161</v>
      </c>
      <c r="C8" s="1616"/>
      <c r="D8" s="1616"/>
      <c r="E8" s="1616"/>
      <c r="F8" s="1616"/>
      <c r="G8" s="1616"/>
      <c r="H8" s="1616"/>
      <c r="I8" s="1616"/>
      <c r="J8" s="1616"/>
      <c r="K8" s="1616"/>
      <c r="L8" s="1616"/>
      <c r="M8" s="1616"/>
      <c r="N8" s="1616"/>
      <c r="O8" s="1616"/>
      <c r="P8" s="1616"/>
      <c r="Q8" s="1616"/>
      <c r="R8" s="1616"/>
      <c r="S8" s="1616"/>
      <c r="T8" s="1616"/>
      <c r="U8" s="1616"/>
      <c r="V8" s="1616"/>
      <c r="W8" s="1616"/>
      <c r="X8" s="1616"/>
      <c r="Y8" s="1616"/>
      <c r="Z8" s="1616"/>
      <c r="AA8" s="1616"/>
      <c r="AB8" s="1616"/>
      <c r="AC8" s="1616"/>
      <c r="AD8" s="1616"/>
      <c r="AE8" s="1616"/>
      <c r="AF8" s="1616"/>
      <c r="AG8" s="1616"/>
      <c r="AH8" s="1616"/>
      <c r="AI8" s="1617"/>
      <c r="AK8" s="1279" t="s">
        <v>139</v>
      </c>
      <c r="AL8" s="1280"/>
    </row>
    <row r="9" spans="1:38" s="166" customFormat="1" ht="9" customHeight="1" thickBot="1">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K9" s="77"/>
      <c r="AL9" s="78"/>
    </row>
    <row r="10" spans="1:38" s="166" customFormat="1" ht="27" customHeight="1" thickBot="1">
      <c r="A10" s="165"/>
      <c r="B10" s="1615" t="str">
        <f>'C0-1 経費内訳(1年目)'!B10</f>
        <v>※「事業期間」は「３年度以内」です。</v>
      </c>
      <c r="C10" s="1616"/>
      <c r="D10" s="1616"/>
      <c r="E10" s="1616"/>
      <c r="F10" s="1616"/>
      <c r="G10" s="1616"/>
      <c r="H10" s="1616"/>
      <c r="I10" s="1616"/>
      <c r="J10" s="1616"/>
      <c r="K10" s="1616"/>
      <c r="L10" s="1616"/>
      <c r="M10" s="1616"/>
      <c r="N10" s="1616"/>
      <c r="O10" s="1616"/>
      <c r="P10" s="1616"/>
      <c r="Q10" s="1616"/>
      <c r="R10" s="1616"/>
      <c r="S10" s="1616"/>
      <c r="T10" s="1616"/>
      <c r="U10" s="1616"/>
      <c r="V10" s="1616"/>
      <c r="W10" s="1616"/>
      <c r="X10" s="1616"/>
      <c r="Y10" s="1616"/>
      <c r="Z10" s="1616"/>
      <c r="AA10" s="1616"/>
      <c r="AB10" s="1616"/>
      <c r="AC10" s="1616"/>
      <c r="AD10" s="1616"/>
      <c r="AE10" s="1616"/>
      <c r="AF10" s="1616"/>
      <c r="AG10" s="1616"/>
      <c r="AH10" s="1616"/>
      <c r="AI10" s="1617"/>
      <c r="AK10" s="1279" t="s">
        <v>319</v>
      </c>
      <c r="AL10" s="1280"/>
    </row>
    <row r="11" spans="1:38" s="166" customFormat="1" ht="9" customHeight="1">
      <c r="AK11" s="77"/>
      <c r="AL11" s="78"/>
    </row>
    <row r="12" spans="1:38" s="166" customFormat="1" ht="18" customHeight="1">
      <c r="A12" s="168"/>
      <c r="B12" s="1631" t="s">
        <v>414</v>
      </c>
      <c r="C12" s="1632"/>
      <c r="D12" s="1632"/>
      <c r="E12" s="1632"/>
      <c r="F12" s="1313" t="s">
        <v>347</v>
      </c>
      <c r="G12" s="1314"/>
      <c r="H12" s="1314"/>
      <c r="I12" s="1314"/>
      <c r="J12" s="1315"/>
      <c r="K12" s="208"/>
      <c r="L12" s="209"/>
      <c r="M12" s="67"/>
      <c r="N12" s="208"/>
      <c r="O12" s="208"/>
      <c r="P12" s="208"/>
      <c r="Q12" s="208"/>
      <c r="R12" s="208"/>
      <c r="S12" s="208"/>
      <c r="T12" s="208"/>
      <c r="U12" s="208"/>
      <c r="V12" s="208"/>
      <c r="W12" s="208"/>
      <c r="X12" s="208"/>
      <c r="Y12" s="208"/>
      <c r="Z12" s="1304" t="str">
        <f>IF(F12="【交付申請】","識別番号","")</f>
        <v/>
      </c>
      <c r="AA12" s="1305"/>
      <c r="AB12" s="1305"/>
      <c r="AC12" s="1305"/>
      <c r="AD12" s="1306"/>
      <c r="AE12" s="1633">
        <f>'B-1 実施計画書'!BU12</f>
        <v>0</v>
      </c>
      <c r="AF12" s="1634"/>
      <c r="AG12" s="1634"/>
      <c r="AH12" s="1634"/>
      <c r="AI12" s="1635"/>
      <c r="AK12" s="1573" t="s">
        <v>140</v>
      </c>
      <c r="AL12" s="856" t="s">
        <v>415</v>
      </c>
    </row>
    <row r="13" spans="1:38" s="166" customFormat="1" ht="18" customHeight="1">
      <c r="A13" s="169"/>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1547"/>
      <c r="AL13" s="858"/>
    </row>
    <row r="14" spans="1:38" s="166" customFormat="1" ht="18" customHeight="1">
      <c r="A14" s="239"/>
      <c r="B14" s="1284" t="str">
        <f>'C0-1 経費内訳(1年目)'!B14</f>
        <v>民間企業等による再エネの導入及び地域共生加速化事業</v>
      </c>
      <c r="C14" s="1284"/>
      <c r="D14" s="1284"/>
      <c r="E14" s="1284"/>
      <c r="F14" s="1284"/>
      <c r="G14" s="1284"/>
      <c r="H14" s="1284"/>
      <c r="I14" s="1284"/>
      <c r="J14" s="1284"/>
      <c r="K14" s="1284"/>
      <c r="L14" s="1284"/>
      <c r="M14" s="1284"/>
      <c r="N14" s="1284"/>
      <c r="O14" s="1284"/>
      <c r="P14" s="1284"/>
      <c r="Q14" s="1284"/>
      <c r="R14" s="1284"/>
      <c r="S14" s="1284"/>
      <c r="T14" s="1284"/>
      <c r="U14" s="1284"/>
      <c r="V14" s="1284"/>
      <c r="W14" s="1284"/>
      <c r="X14" s="1284"/>
      <c r="Y14" s="1284"/>
      <c r="Z14" s="1284"/>
      <c r="AA14" s="1284"/>
      <c r="AB14" s="1284"/>
      <c r="AC14" s="1284"/>
      <c r="AD14" s="1284"/>
      <c r="AE14" s="1284"/>
      <c r="AF14" s="1284"/>
      <c r="AG14" s="1284"/>
      <c r="AH14" s="1284"/>
      <c r="AI14" s="1284"/>
      <c r="AK14" s="1574"/>
      <c r="AL14" s="858"/>
    </row>
    <row r="15" spans="1:38" s="166" customFormat="1" ht="18" customHeight="1">
      <c r="A15" s="239"/>
      <c r="B15" s="1284" t="str">
        <f>'C0-1 経費内訳(1年目)'!B15</f>
        <v>離島の脱炭素化推進事業</v>
      </c>
      <c r="C15" s="1284"/>
      <c r="D15" s="1284"/>
      <c r="E15" s="1284"/>
      <c r="F15" s="1284"/>
      <c r="G15" s="1284"/>
      <c r="H15" s="1284"/>
      <c r="I15" s="1284"/>
      <c r="J15" s="1284"/>
      <c r="K15" s="1284"/>
      <c r="L15" s="1284"/>
      <c r="M15" s="1284"/>
      <c r="N15" s="1284"/>
      <c r="O15" s="1284"/>
      <c r="P15" s="1284"/>
      <c r="Q15" s="1284"/>
      <c r="R15" s="1284"/>
      <c r="S15" s="1284"/>
      <c r="T15" s="1284"/>
      <c r="U15" s="1284"/>
      <c r="V15" s="1284"/>
      <c r="W15" s="1284"/>
      <c r="X15" s="1284"/>
      <c r="Y15" s="1284"/>
      <c r="Z15" s="1284"/>
      <c r="AA15" s="1284"/>
      <c r="AB15" s="1284"/>
      <c r="AC15" s="1284"/>
      <c r="AD15" s="1284"/>
      <c r="AE15" s="1284"/>
      <c r="AF15" s="1284"/>
      <c r="AG15" s="1284"/>
      <c r="AH15" s="1284"/>
      <c r="AI15" s="1284"/>
      <c r="AK15" s="1547" t="s">
        <v>140</v>
      </c>
      <c r="AL15" s="858" t="s">
        <v>141</v>
      </c>
    </row>
    <row r="16" spans="1:38" s="166" customFormat="1" ht="18" customHeight="1">
      <c r="A16" s="210"/>
      <c r="B16" s="1835" t="str">
        <f>'C0-1 経費内訳(1年目)'!B16</f>
        <v>「設備導入事業」</v>
      </c>
      <c r="C16" s="1835"/>
      <c r="D16" s="1835"/>
      <c r="E16" s="1835"/>
      <c r="F16" s="1835"/>
      <c r="G16" s="1835"/>
      <c r="H16" s="1835"/>
      <c r="I16" s="1835"/>
      <c r="J16" s="1835"/>
      <c r="K16" s="1835"/>
      <c r="L16" s="1835"/>
      <c r="M16" s="1835"/>
      <c r="N16" s="1835"/>
      <c r="O16" s="1835"/>
      <c r="P16" s="1835"/>
      <c r="Q16" s="1835"/>
      <c r="R16" s="1835"/>
      <c r="S16" s="1835"/>
      <c r="T16" s="1835"/>
      <c r="U16" s="1835"/>
      <c r="V16" s="1835"/>
      <c r="W16" s="1835"/>
      <c r="X16" s="1835"/>
      <c r="Y16" s="1835"/>
      <c r="Z16" s="1835"/>
      <c r="AA16" s="1835"/>
      <c r="AB16" s="1835"/>
      <c r="AC16" s="1835"/>
      <c r="AD16" s="1835"/>
      <c r="AE16" s="1835"/>
      <c r="AF16" s="1835"/>
      <c r="AG16" s="1835"/>
      <c r="AH16" s="1835"/>
      <c r="AI16" s="1835"/>
      <c r="AK16" s="1547"/>
      <c r="AL16" s="858"/>
    </row>
    <row r="17" spans="1:38" s="166" customFormat="1" ht="18" customHeight="1">
      <c r="A17" s="239"/>
      <c r="AK17" s="1630"/>
      <c r="AL17" s="860"/>
    </row>
    <row r="18" spans="1:38" s="166" customFormat="1" ht="18.5" customHeight="1">
      <c r="A18" s="239"/>
      <c r="B18" s="1303" t="s">
        <v>556</v>
      </c>
      <c r="C18" s="1284"/>
      <c r="D18" s="1284"/>
      <c r="E18" s="1284"/>
      <c r="F18" s="1284"/>
      <c r="G18" s="1284"/>
      <c r="H18" s="1284"/>
      <c r="I18" s="1284"/>
      <c r="J18" s="1284"/>
      <c r="K18" s="1284"/>
      <c r="L18" s="1284"/>
      <c r="M18" s="1284"/>
      <c r="N18" s="1284"/>
      <c r="O18" s="1284"/>
      <c r="P18" s="1284"/>
      <c r="Q18" s="1284"/>
      <c r="R18" s="1284"/>
      <c r="S18" s="1284"/>
      <c r="T18" s="1284"/>
      <c r="U18" s="1284"/>
      <c r="V18" s="1284"/>
      <c r="W18" s="1284"/>
      <c r="X18" s="1284"/>
      <c r="Y18" s="1284"/>
      <c r="Z18" s="1284"/>
      <c r="AA18" s="1284"/>
      <c r="AB18" s="1284"/>
      <c r="AC18" s="1284"/>
      <c r="AD18" s="1284"/>
      <c r="AE18" s="1284"/>
      <c r="AF18" s="1284"/>
      <c r="AG18" s="1284"/>
      <c r="AH18" s="1284"/>
      <c r="AI18" s="1284"/>
      <c r="AK18" s="164"/>
      <c r="AL18" s="78"/>
    </row>
    <row r="19" spans="1:38" s="166" customFormat="1" ht="18" customHeight="1" thickBot="1">
      <c r="A19" s="17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K19" s="164"/>
      <c r="AL19" s="78"/>
    </row>
    <row r="20" spans="1:38" ht="18" customHeight="1">
      <c r="A20" s="106"/>
      <c r="B20" s="1650" t="s">
        <v>284</v>
      </c>
      <c r="C20" s="1651"/>
      <c r="D20" s="1651"/>
      <c r="E20" s="1652"/>
      <c r="F20" s="1659" t="s">
        <v>285</v>
      </c>
      <c r="G20" s="1660"/>
      <c r="H20" s="1660"/>
      <c r="I20" s="1660"/>
      <c r="J20" s="1660"/>
      <c r="K20" s="1660"/>
      <c r="L20" s="1661"/>
      <c r="M20" s="1636" t="s">
        <v>286</v>
      </c>
      <c r="N20" s="1676"/>
      <c r="O20" s="1676"/>
      <c r="P20" s="1676"/>
      <c r="Q20" s="1676"/>
      <c r="R20" s="1676"/>
      <c r="S20" s="1676"/>
      <c r="T20" s="1677"/>
      <c r="U20" s="1636" t="s">
        <v>367</v>
      </c>
      <c r="V20" s="1637"/>
      <c r="W20" s="1637"/>
      <c r="X20" s="1637"/>
      <c r="Y20" s="1637"/>
      <c r="Z20" s="1637"/>
      <c r="AA20" s="1638"/>
      <c r="AB20" s="1645" t="s">
        <v>287</v>
      </c>
      <c r="AC20" s="1637"/>
      <c r="AD20" s="1637"/>
      <c r="AE20" s="1637"/>
      <c r="AF20" s="1637"/>
      <c r="AG20" s="1637"/>
      <c r="AH20" s="1637"/>
      <c r="AI20" s="1646"/>
      <c r="AK20" s="1649" t="s">
        <v>156</v>
      </c>
      <c r="AL20" s="1060"/>
    </row>
    <row r="21" spans="1:38" ht="18" customHeight="1">
      <c r="A21" s="106"/>
      <c r="B21" s="1653"/>
      <c r="C21" s="1654"/>
      <c r="D21" s="1654"/>
      <c r="E21" s="1655"/>
      <c r="F21" s="1662"/>
      <c r="G21" s="1663"/>
      <c r="H21" s="1663"/>
      <c r="I21" s="1663"/>
      <c r="J21" s="1663"/>
      <c r="K21" s="1663"/>
      <c r="L21" s="1664"/>
      <c r="M21" s="1687"/>
      <c r="N21" s="1691"/>
      <c r="O21" s="1691"/>
      <c r="P21" s="1691"/>
      <c r="Q21" s="1691"/>
      <c r="R21" s="1691"/>
      <c r="S21" s="1691"/>
      <c r="T21" s="1700"/>
      <c r="U21" s="1639"/>
      <c r="V21" s="1640"/>
      <c r="W21" s="1640"/>
      <c r="X21" s="1640"/>
      <c r="Y21" s="1640"/>
      <c r="Z21" s="1640"/>
      <c r="AA21" s="1641"/>
      <c r="AB21" s="1639"/>
      <c r="AC21" s="1640"/>
      <c r="AD21" s="1640"/>
      <c r="AE21" s="1640"/>
      <c r="AF21" s="1640"/>
      <c r="AG21" s="1640"/>
      <c r="AH21" s="1640"/>
      <c r="AI21" s="1647"/>
      <c r="AK21" s="85" t="s">
        <v>142</v>
      </c>
      <c r="AL21" s="141" t="s">
        <v>179</v>
      </c>
    </row>
    <row r="22" spans="1:38" ht="18" customHeight="1">
      <c r="A22" s="106"/>
      <c r="B22" s="1653"/>
      <c r="C22" s="1654"/>
      <c r="D22" s="1654"/>
      <c r="E22" s="1655"/>
      <c r="F22" s="1665"/>
      <c r="G22" s="1666"/>
      <c r="H22" s="1666"/>
      <c r="I22" s="1666"/>
      <c r="J22" s="1666"/>
      <c r="K22" s="1666"/>
      <c r="L22" s="1667"/>
      <c r="M22" s="1701"/>
      <c r="N22" s="1702"/>
      <c r="O22" s="1702"/>
      <c r="P22" s="1702"/>
      <c r="Q22" s="1702"/>
      <c r="R22" s="1702"/>
      <c r="S22" s="1702"/>
      <c r="T22" s="1703"/>
      <c r="U22" s="1642"/>
      <c r="V22" s="1643"/>
      <c r="W22" s="1643"/>
      <c r="X22" s="1643"/>
      <c r="Y22" s="1643"/>
      <c r="Z22" s="1643"/>
      <c r="AA22" s="1644"/>
      <c r="AB22" s="1642"/>
      <c r="AC22" s="1643"/>
      <c r="AD22" s="1643"/>
      <c r="AE22" s="1643"/>
      <c r="AF22" s="1643"/>
      <c r="AG22" s="1643"/>
      <c r="AH22" s="1643"/>
      <c r="AI22" s="1648"/>
      <c r="AK22" s="79" t="s">
        <v>142</v>
      </c>
      <c r="AL22" s="134" t="s">
        <v>271</v>
      </c>
    </row>
    <row r="23" spans="1:38" ht="18" customHeight="1" thickBot="1">
      <c r="A23" s="107"/>
      <c r="B23" s="1653"/>
      <c r="C23" s="1654"/>
      <c r="D23" s="1654"/>
      <c r="E23" s="1655"/>
      <c r="F23" s="1668">
        <f>'C0-2 補助金所要額算出表 (2年目)'!R30</f>
        <v>0</v>
      </c>
      <c r="G23" s="1668"/>
      <c r="H23" s="1668"/>
      <c r="I23" s="1668"/>
      <c r="J23" s="1668"/>
      <c r="K23" s="1668"/>
      <c r="L23" s="1668"/>
      <c r="M23" s="1669">
        <f>'C0-2 補助金所要額算出表 (2年目)'!R31</f>
        <v>0</v>
      </c>
      <c r="N23" s="1670"/>
      <c r="O23" s="1670"/>
      <c r="P23" s="1670"/>
      <c r="Q23" s="1670"/>
      <c r="R23" s="1670"/>
      <c r="S23" s="1670"/>
      <c r="T23" s="1671"/>
      <c r="U23" s="1668">
        <f>F23-M23</f>
        <v>0</v>
      </c>
      <c r="V23" s="1668"/>
      <c r="W23" s="1668"/>
      <c r="X23" s="1668"/>
      <c r="Y23" s="1668"/>
      <c r="Z23" s="1668"/>
      <c r="AA23" s="1668"/>
      <c r="AB23" s="1672">
        <f>L49</f>
        <v>0</v>
      </c>
      <c r="AC23" s="1673"/>
      <c r="AD23" s="1673"/>
      <c r="AE23" s="1673"/>
      <c r="AF23" s="1673"/>
      <c r="AG23" s="1673"/>
      <c r="AH23" s="1673"/>
      <c r="AI23" s="1674"/>
      <c r="AK23" s="1547" t="s">
        <v>164</v>
      </c>
      <c r="AL23" s="1059" t="s">
        <v>180</v>
      </c>
    </row>
    <row r="24" spans="1:38" ht="18" customHeight="1">
      <c r="A24" s="108"/>
      <c r="B24" s="1653"/>
      <c r="C24" s="1654"/>
      <c r="D24" s="1654"/>
      <c r="E24" s="1655"/>
      <c r="F24" s="1675" t="s">
        <v>288</v>
      </c>
      <c r="G24" s="1676"/>
      <c r="H24" s="1676"/>
      <c r="I24" s="1676"/>
      <c r="J24" s="1676"/>
      <c r="K24" s="1676"/>
      <c r="L24" s="1677"/>
      <c r="M24" s="1678" t="s">
        <v>365</v>
      </c>
      <c r="N24" s="1679"/>
      <c r="O24" s="1679"/>
      <c r="P24" s="1679"/>
      <c r="Q24" s="1679"/>
      <c r="R24" s="1679"/>
      <c r="S24" s="1679"/>
      <c r="T24" s="1680"/>
      <c r="U24" s="1687" t="s">
        <v>366</v>
      </c>
      <c r="V24" s="1663"/>
      <c r="W24" s="1663"/>
      <c r="X24" s="1663"/>
      <c r="Y24" s="1663"/>
      <c r="Z24" s="1663"/>
      <c r="AA24" s="1664"/>
      <c r="AB24" s="1678" t="s">
        <v>429</v>
      </c>
      <c r="AC24" s="1679"/>
      <c r="AD24" s="1679"/>
      <c r="AE24" s="1679"/>
      <c r="AF24" s="1679"/>
      <c r="AG24" s="1679"/>
      <c r="AH24" s="1679"/>
      <c r="AI24" s="1836"/>
      <c r="AK24" s="1547"/>
      <c r="AL24" s="1059"/>
    </row>
    <row r="25" spans="1:38" ht="18" customHeight="1">
      <c r="A25" s="108"/>
      <c r="B25" s="1653"/>
      <c r="C25" s="1654"/>
      <c r="D25" s="1654"/>
      <c r="E25" s="1655"/>
      <c r="F25" s="1693" t="str">
        <f>IF(F12="【交付申請】","補助金所要内示額","")</f>
        <v/>
      </c>
      <c r="G25" s="1694"/>
      <c r="H25" s="1694"/>
      <c r="I25" s="1694"/>
      <c r="J25" s="1694"/>
      <c r="K25" s="1694"/>
      <c r="L25" s="1695"/>
      <c r="M25" s="1681"/>
      <c r="N25" s="1682"/>
      <c r="O25" s="1682"/>
      <c r="P25" s="1682"/>
      <c r="Q25" s="1682"/>
      <c r="R25" s="1682"/>
      <c r="S25" s="1682"/>
      <c r="T25" s="1683"/>
      <c r="U25" s="1688"/>
      <c r="V25" s="1663"/>
      <c r="W25" s="1663"/>
      <c r="X25" s="1663"/>
      <c r="Y25" s="1663"/>
      <c r="Z25" s="1663"/>
      <c r="AA25" s="1664"/>
      <c r="AB25" s="1681"/>
      <c r="AC25" s="1682"/>
      <c r="AD25" s="1682"/>
      <c r="AE25" s="1682"/>
      <c r="AF25" s="1682"/>
      <c r="AG25" s="1682"/>
      <c r="AH25" s="1682"/>
      <c r="AI25" s="1837"/>
      <c r="AK25" s="1547"/>
      <c r="AL25" s="1059"/>
    </row>
    <row r="26" spans="1:38" ht="18" customHeight="1">
      <c r="A26" s="172"/>
      <c r="B26" s="1653"/>
      <c r="C26" s="1654"/>
      <c r="D26" s="1654"/>
      <c r="E26" s="1655"/>
      <c r="F26" s="211" t="s">
        <v>289</v>
      </c>
      <c r="G26" s="1696" t="s">
        <v>65</v>
      </c>
      <c r="H26" s="1696"/>
      <c r="I26" s="1696"/>
      <c r="J26" s="1696"/>
      <c r="K26" s="1696"/>
      <c r="L26" s="212" t="s">
        <v>290</v>
      </c>
      <c r="M26" s="1684"/>
      <c r="N26" s="1685"/>
      <c r="O26" s="1685"/>
      <c r="P26" s="1685"/>
      <c r="Q26" s="1685"/>
      <c r="R26" s="1685"/>
      <c r="S26" s="1685"/>
      <c r="T26" s="1686"/>
      <c r="U26" s="1689"/>
      <c r="V26" s="1666"/>
      <c r="W26" s="1666"/>
      <c r="X26" s="1666"/>
      <c r="Y26" s="1666"/>
      <c r="Z26" s="1666"/>
      <c r="AA26" s="1667"/>
      <c r="AB26" s="1697"/>
      <c r="AC26" s="1698"/>
      <c r="AD26" s="1698"/>
      <c r="AE26" s="1698"/>
      <c r="AF26" s="1698"/>
      <c r="AG26" s="1698"/>
      <c r="AH26" s="1698"/>
      <c r="AI26" s="1699"/>
      <c r="AK26" s="79" t="s">
        <v>142</v>
      </c>
      <c r="AL26" s="134" t="s">
        <v>165</v>
      </c>
    </row>
    <row r="27" spans="1:38" ht="18" customHeight="1" thickBot="1">
      <c r="A27" s="107"/>
      <c r="B27" s="1656"/>
      <c r="C27" s="1657"/>
      <c r="D27" s="1657"/>
      <c r="E27" s="1658"/>
      <c r="F27" s="1708" t="s">
        <v>65</v>
      </c>
      <c r="G27" s="1709"/>
      <c r="H27" s="1709"/>
      <c r="I27" s="1709"/>
      <c r="J27" s="1709"/>
      <c r="K27" s="1709"/>
      <c r="L27" s="1710"/>
      <c r="M27" s="1669">
        <f>IF(F27&gt;0,IF(AB23&gt;F27,F27,AB23),AB23)</f>
        <v>0</v>
      </c>
      <c r="N27" s="1670"/>
      <c r="O27" s="1670"/>
      <c r="P27" s="1670"/>
      <c r="Q27" s="1670"/>
      <c r="R27" s="1670"/>
      <c r="S27" s="1670"/>
      <c r="T27" s="1671"/>
      <c r="U27" s="1669">
        <f>IF(U23&lt;M27,U23,M27)</f>
        <v>0</v>
      </c>
      <c r="V27" s="1670"/>
      <c r="W27" s="1670"/>
      <c r="X27" s="1670"/>
      <c r="Y27" s="1670"/>
      <c r="Z27" s="1670"/>
      <c r="AA27" s="1671"/>
      <c r="AB27" s="1672">
        <f>ROUNDDOWN(IF(G26&gt;0,IF(AC49&gt;G26,G26,AC49),AC49),-3)</f>
        <v>0</v>
      </c>
      <c r="AC27" s="1673"/>
      <c r="AD27" s="1673"/>
      <c r="AE27" s="1673"/>
      <c r="AF27" s="1673"/>
      <c r="AG27" s="1673"/>
      <c r="AH27" s="1673"/>
      <c r="AI27" s="1674"/>
      <c r="AK27" s="130" t="s">
        <v>142</v>
      </c>
      <c r="AL27" s="140" t="s">
        <v>558</v>
      </c>
    </row>
    <row r="28" spans="1:38" ht="18" customHeight="1" thickBot="1">
      <c r="A28" s="109"/>
      <c r="B28" s="213"/>
      <c r="C28" s="213"/>
      <c r="D28" s="213"/>
      <c r="E28" s="213"/>
      <c r="F28" s="213"/>
      <c r="G28" s="213"/>
      <c r="H28" s="213"/>
      <c r="I28" s="213"/>
      <c r="J28" s="213"/>
      <c r="K28" s="213"/>
      <c r="L28" s="213"/>
      <c r="M28" s="213"/>
      <c r="N28" s="213"/>
      <c r="O28" s="213"/>
      <c r="P28" s="213"/>
      <c r="Q28" s="213"/>
      <c r="R28" s="214"/>
      <c r="S28" s="214"/>
      <c r="T28" s="214"/>
      <c r="U28" s="214"/>
      <c r="V28" s="214"/>
      <c r="W28" s="214"/>
      <c r="X28" s="214"/>
      <c r="Y28" s="214"/>
      <c r="Z28" s="214"/>
      <c r="AA28" s="214"/>
      <c r="AB28" s="1704"/>
      <c r="AC28" s="1704"/>
      <c r="AD28" s="1704"/>
      <c r="AE28" s="1704"/>
      <c r="AF28" s="1704"/>
      <c r="AG28" s="1704"/>
      <c r="AH28" s="1704"/>
      <c r="AI28" s="1704"/>
      <c r="AK28" s="164"/>
    </row>
    <row r="29" spans="1:38" ht="18" customHeight="1" thickBot="1">
      <c r="A29" s="110"/>
      <c r="B29" s="1705" t="s">
        <v>291</v>
      </c>
      <c r="C29" s="1706"/>
      <c r="D29" s="1706"/>
      <c r="E29" s="1706"/>
      <c r="F29" s="1706"/>
      <c r="G29" s="1706"/>
      <c r="H29" s="1706"/>
      <c r="I29" s="1706"/>
      <c r="J29" s="1706"/>
      <c r="K29" s="1706"/>
      <c r="L29" s="1706"/>
      <c r="M29" s="1706"/>
      <c r="N29" s="1706"/>
      <c r="O29" s="1706"/>
      <c r="P29" s="1706"/>
      <c r="Q29" s="1706"/>
      <c r="R29" s="1706"/>
      <c r="S29" s="1706"/>
      <c r="T29" s="1706"/>
      <c r="U29" s="1706"/>
      <c r="V29" s="1706"/>
      <c r="W29" s="1706"/>
      <c r="X29" s="1706"/>
      <c r="Y29" s="1706"/>
      <c r="Z29" s="1706"/>
      <c r="AA29" s="1706"/>
      <c r="AB29" s="1706"/>
      <c r="AC29" s="1706"/>
      <c r="AD29" s="1706"/>
      <c r="AE29" s="1706"/>
      <c r="AF29" s="1706"/>
      <c r="AG29" s="1706"/>
      <c r="AH29" s="1706"/>
      <c r="AI29" s="1707"/>
      <c r="AK29" s="1649" t="s">
        <v>157</v>
      </c>
      <c r="AL29" s="1060"/>
    </row>
    <row r="30" spans="1:38" ht="18" customHeight="1">
      <c r="A30" s="111"/>
      <c r="B30" s="1711" t="s">
        <v>292</v>
      </c>
      <c r="C30" s="1712"/>
      <c r="D30" s="1712"/>
      <c r="E30" s="1712"/>
      <c r="F30" s="1712"/>
      <c r="G30" s="1712"/>
      <c r="H30" s="1713" t="s">
        <v>758</v>
      </c>
      <c r="I30" s="1714"/>
      <c r="J30" s="1714"/>
      <c r="K30" s="1715"/>
      <c r="L30" s="1739" t="s">
        <v>293</v>
      </c>
      <c r="M30" s="1740"/>
      <c r="N30" s="1740"/>
      <c r="O30" s="1740"/>
      <c r="P30" s="1740"/>
      <c r="Q30" s="1740"/>
      <c r="R30" s="1741"/>
      <c r="S30" s="1742" t="s">
        <v>294</v>
      </c>
      <c r="T30" s="1740"/>
      <c r="U30" s="1740"/>
      <c r="V30" s="1740"/>
      <c r="W30" s="1740"/>
      <c r="X30" s="1740"/>
      <c r="Y30" s="1740"/>
      <c r="Z30" s="1740"/>
      <c r="AA30" s="1740"/>
      <c r="AB30" s="1740"/>
      <c r="AC30" s="1740"/>
      <c r="AD30" s="1740"/>
      <c r="AE30" s="1740"/>
      <c r="AF30" s="1740"/>
      <c r="AG30" s="1740"/>
      <c r="AH30" s="1740"/>
      <c r="AI30" s="1741"/>
      <c r="AK30" s="1573" t="s">
        <v>140</v>
      </c>
      <c r="AL30" s="856" t="s">
        <v>175</v>
      </c>
    </row>
    <row r="31" spans="1:38" ht="18" customHeight="1">
      <c r="A31" s="173"/>
      <c r="B31" s="1719" t="s">
        <v>749</v>
      </c>
      <c r="C31" s="1720"/>
      <c r="D31" s="1720"/>
      <c r="E31" s="1720"/>
      <c r="F31" s="1720"/>
      <c r="G31" s="1720"/>
      <c r="H31" s="640" t="s">
        <v>754</v>
      </c>
      <c r="I31" s="641"/>
      <c r="J31" s="641"/>
      <c r="K31" s="642"/>
      <c r="L31" s="1746">
        <f>'C0-2 補助金所要額算出表 (2年目)'!D14</f>
        <v>0</v>
      </c>
      <c r="M31" s="1747"/>
      <c r="N31" s="1747"/>
      <c r="O31" s="1747"/>
      <c r="P31" s="1747"/>
      <c r="Q31" s="1747"/>
      <c r="R31" s="1748"/>
      <c r="S31" s="1755" t="s">
        <v>295</v>
      </c>
      <c r="T31" s="1756"/>
      <c r="U31" s="1756"/>
      <c r="V31" s="1756"/>
      <c r="W31" s="1756"/>
      <c r="X31" s="1756"/>
      <c r="Y31" s="1756"/>
      <c r="Z31" s="1756"/>
      <c r="AA31" s="1756"/>
      <c r="AB31" s="1756"/>
      <c r="AC31" s="1756"/>
      <c r="AD31" s="1756"/>
      <c r="AE31" s="1756"/>
      <c r="AF31" s="1756"/>
      <c r="AG31" s="1756"/>
      <c r="AH31" s="1756"/>
      <c r="AI31" s="1757"/>
      <c r="AK31" s="1574"/>
      <c r="AL31" s="858"/>
    </row>
    <row r="32" spans="1:38" ht="18" customHeight="1">
      <c r="A32" s="173"/>
      <c r="B32" s="1721" t="s">
        <v>755</v>
      </c>
      <c r="C32" s="1722"/>
      <c r="D32" s="1722"/>
      <c r="E32" s="1722"/>
      <c r="F32" s="1722"/>
      <c r="G32" s="1723"/>
      <c r="H32" s="635" t="s">
        <v>756</v>
      </c>
      <c r="I32" s="643"/>
      <c r="J32" s="536"/>
      <c r="K32" s="537"/>
      <c r="L32" s="1743">
        <f>'C0-2 補助金所要額算出表 (2年目)'!E14</f>
        <v>0</v>
      </c>
      <c r="M32" s="1744"/>
      <c r="N32" s="1744"/>
      <c r="O32" s="1744"/>
      <c r="P32" s="1744"/>
      <c r="Q32" s="1744"/>
      <c r="R32" s="1745"/>
      <c r="S32" s="1758"/>
      <c r="T32" s="1759"/>
      <c r="U32" s="1759"/>
      <c r="V32" s="1759"/>
      <c r="W32" s="1759"/>
      <c r="X32" s="1759"/>
      <c r="Y32" s="1759"/>
      <c r="Z32" s="1759"/>
      <c r="AA32" s="1759"/>
      <c r="AB32" s="1759"/>
      <c r="AC32" s="1759"/>
      <c r="AD32" s="1759"/>
      <c r="AE32" s="1759"/>
      <c r="AF32" s="1759"/>
      <c r="AG32" s="1759"/>
      <c r="AH32" s="1759"/>
      <c r="AI32" s="1760"/>
      <c r="AK32" s="1547" t="s">
        <v>140</v>
      </c>
      <c r="AL32" s="1059" t="s">
        <v>559</v>
      </c>
    </row>
    <row r="33" spans="1:38" ht="18" customHeight="1">
      <c r="A33" s="173"/>
      <c r="B33" s="1721" t="s">
        <v>755</v>
      </c>
      <c r="C33" s="1722"/>
      <c r="D33" s="1722"/>
      <c r="E33" s="1722"/>
      <c r="F33" s="1722"/>
      <c r="G33" s="1723"/>
      <c r="H33" s="635" t="s">
        <v>757</v>
      </c>
      <c r="I33" s="643"/>
      <c r="J33" s="536"/>
      <c r="K33" s="537"/>
      <c r="L33" s="1743">
        <f>'C0-2 補助金所要額算出表 (2年目)'!F14</f>
        <v>0</v>
      </c>
      <c r="M33" s="1744"/>
      <c r="N33" s="1744"/>
      <c r="O33" s="1744"/>
      <c r="P33" s="1744"/>
      <c r="Q33" s="1744"/>
      <c r="R33" s="1745"/>
      <c r="S33" s="1758"/>
      <c r="T33" s="1759"/>
      <c r="U33" s="1759"/>
      <c r="V33" s="1759"/>
      <c r="W33" s="1759"/>
      <c r="X33" s="1759"/>
      <c r="Y33" s="1759"/>
      <c r="Z33" s="1759"/>
      <c r="AA33" s="1759"/>
      <c r="AB33" s="1759"/>
      <c r="AC33" s="1759"/>
      <c r="AD33" s="1759"/>
      <c r="AE33" s="1759"/>
      <c r="AF33" s="1759"/>
      <c r="AG33" s="1759"/>
      <c r="AH33" s="1759"/>
      <c r="AI33" s="1760"/>
      <c r="AK33" s="1574"/>
      <c r="AL33" s="1059"/>
    </row>
    <row r="34" spans="1:38" ht="18" customHeight="1">
      <c r="A34" s="173"/>
      <c r="B34" s="1721" t="s">
        <v>755</v>
      </c>
      <c r="C34" s="1722"/>
      <c r="D34" s="1722"/>
      <c r="E34" s="1722"/>
      <c r="F34" s="1722"/>
      <c r="G34" s="1723"/>
      <c r="H34" s="535" t="s">
        <v>296</v>
      </c>
      <c r="I34" s="536"/>
      <c r="J34" s="536"/>
      <c r="K34" s="537"/>
      <c r="L34" s="1743">
        <f>'C0-2 補助金所要額算出表 (2年目)'!G14</f>
        <v>0</v>
      </c>
      <c r="M34" s="1744"/>
      <c r="N34" s="1744"/>
      <c r="O34" s="1744"/>
      <c r="P34" s="1744"/>
      <c r="Q34" s="1744"/>
      <c r="R34" s="1745"/>
      <c r="S34" s="1758"/>
      <c r="T34" s="1759"/>
      <c r="U34" s="1759"/>
      <c r="V34" s="1759"/>
      <c r="W34" s="1759"/>
      <c r="X34" s="1759"/>
      <c r="Y34" s="1759"/>
      <c r="Z34" s="1759"/>
      <c r="AA34" s="1759"/>
      <c r="AB34" s="1759"/>
      <c r="AC34" s="1759"/>
      <c r="AD34" s="1759"/>
      <c r="AE34" s="1759"/>
      <c r="AF34" s="1759"/>
      <c r="AG34" s="1759"/>
      <c r="AH34" s="1759"/>
      <c r="AI34" s="1760"/>
      <c r="AK34" s="130" t="s">
        <v>142</v>
      </c>
      <c r="AL34" s="140" t="s">
        <v>176</v>
      </c>
    </row>
    <row r="35" spans="1:38" ht="18" customHeight="1">
      <c r="A35" s="173"/>
      <c r="B35" s="1721" t="s">
        <v>755</v>
      </c>
      <c r="C35" s="1722"/>
      <c r="D35" s="1722"/>
      <c r="E35" s="1722"/>
      <c r="F35" s="1722"/>
      <c r="G35" s="1723"/>
      <c r="H35" s="535" t="s">
        <v>297</v>
      </c>
      <c r="I35" s="536"/>
      <c r="J35" s="536"/>
      <c r="K35" s="537"/>
      <c r="L35" s="1743">
        <f>'C0-2 補助金所要額算出表 (2年目)'!H14</f>
        <v>0</v>
      </c>
      <c r="M35" s="1744"/>
      <c r="N35" s="1744"/>
      <c r="O35" s="1744"/>
      <c r="P35" s="1744"/>
      <c r="Q35" s="1744"/>
      <c r="R35" s="1745"/>
      <c r="S35" s="1758"/>
      <c r="T35" s="1759"/>
      <c r="U35" s="1759"/>
      <c r="V35" s="1759"/>
      <c r="W35" s="1759"/>
      <c r="X35" s="1759"/>
      <c r="Y35" s="1759"/>
      <c r="Z35" s="1759"/>
      <c r="AA35" s="1759"/>
      <c r="AB35" s="1759"/>
      <c r="AC35" s="1759"/>
      <c r="AD35" s="1759"/>
      <c r="AE35" s="1759"/>
      <c r="AF35" s="1759"/>
      <c r="AG35" s="1759"/>
      <c r="AH35" s="1759"/>
      <c r="AI35" s="1760"/>
      <c r="AK35" s="174"/>
      <c r="AL35" s="174"/>
    </row>
    <row r="36" spans="1:38" ht="18" customHeight="1">
      <c r="A36" s="173"/>
      <c r="B36" s="1721" t="s">
        <v>755</v>
      </c>
      <c r="C36" s="1722"/>
      <c r="D36" s="1722"/>
      <c r="E36" s="1722"/>
      <c r="F36" s="1722"/>
      <c r="G36" s="1723"/>
      <c r="H36" s="535" t="s">
        <v>298</v>
      </c>
      <c r="I36" s="536"/>
      <c r="J36" s="536"/>
      <c r="K36" s="537"/>
      <c r="L36" s="1743">
        <f>'C0-2 補助金所要額算出表 (2年目)'!I14</f>
        <v>0</v>
      </c>
      <c r="M36" s="1744"/>
      <c r="N36" s="1744"/>
      <c r="O36" s="1744"/>
      <c r="P36" s="1744"/>
      <c r="Q36" s="1744"/>
      <c r="R36" s="1745"/>
      <c r="S36" s="1758"/>
      <c r="T36" s="1759"/>
      <c r="U36" s="1759"/>
      <c r="V36" s="1759"/>
      <c r="W36" s="1759"/>
      <c r="X36" s="1759"/>
      <c r="Y36" s="1759"/>
      <c r="Z36" s="1759"/>
      <c r="AA36" s="1759"/>
      <c r="AB36" s="1759"/>
      <c r="AC36" s="1759"/>
      <c r="AD36" s="1759"/>
      <c r="AE36" s="1759"/>
      <c r="AF36" s="1759"/>
      <c r="AG36" s="1759"/>
      <c r="AH36" s="1759"/>
      <c r="AI36" s="1760"/>
      <c r="AK36" s="174"/>
      <c r="AL36" s="174"/>
    </row>
    <row r="37" spans="1:38" ht="18" customHeight="1">
      <c r="A37" s="173"/>
      <c r="B37" s="636" t="s">
        <v>750</v>
      </c>
      <c r="C37" s="637"/>
      <c r="D37" s="536"/>
      <c r="E37" s="536"/>
      <c r="F37" s="536"/>
      <c r="G37" s="536"/>
      <c r="H37" s="535"/>
      <c r="I37" s="536"/>
      <c r="J37" s="536"/>
      <c r="K37" s="537"/>
      <c r="L37" s="1743">
        <f>'C0-2 補助金所要額算出表 (2年目)'!J14</f>
        <v>0</v>
      </c>
      <c r="M37" s="1744"/>
      <c r="N37" s="1744"/>
      <c r="O37" s="1744"/>
      <c r="P37" s="1744"/>
      <c r="Q37" s="1744"/>
      <c r="R37" s="1745"/>
      <c r="S37" s="1758"/>
      <c r="T37" s="1759"/>
      <c r="U37" s="1759"/>
      <c r="V37" s="1759"/>
      <c r="W37" s="1759"/>
      <c r="X37" s="1759"/>
      <c r="Y37" s="1759"/>
      <c r="Z37" s="1759"/>
      <c r="AA37" s="1759"/>
      <c r="AB37" s="1759"/>
      <c r="AC37" s="1759"/>
      <c r="AD37" s="1759"/>
      <c r="AE37" s="1759"/>
      <c r="AF37" s="1759"/>
      <c r="AG37" s="1759"/>
      <c r="AH37" s="1759"/>
      <c r="AI37" s="1760"/>
      <c r="AK37" s="164"/>
    </row>
    <row r="38" spans="1:38" ht="18" customHeight="1">
      <c r="A38" s="173"/>
      <c r="B38" s="636" t="s">
        <v>751</v>
      </c>
      <c r="C38" s="637"/>
      <c r="D38" s="536"/>
      <c r="E38" s="536"/>
      <c r="F38" s="536"/>
      <c r="G38" s="536"/>
      <c r="H38" s="535"/>
      <c r="I38" s="536"/>
      <c r="J38" s="536"/>
      <c r="K38" s="537"/>
      <c r="L38" s="1743">
        <f>'C0-2 補助金所要額算出表 (2年目)'!K14</f>
        <v>0</v>
      </c>
      <c r="M38" s="1744"/>
      <c r="N38" s="1744"/>
      <c r="O38" s="1744"/>
      <c r="P38" s="1744"/>
      <c r="Q38" s="1744"/>
      <c r="R38" s="1745"/>
      <c r="S38" s="1758"/>
      <c r="T38" s="1759"/>
      <c r="U38" s="1759"/>
      <c r="V38" s="1759"/>
      <c r="W38" s="1759"/>
      <c r="X38" s="1759"/>
      <c r="Y38" s="1759"/>
      <c r="Z38" s="1759"/>
      <c r="AA38" s="1759"/>
      <c r="AB38" s="1759"/>
      <c r="AC38" s="1759"/>
      <c r="AD38" s="1759"/>
      <c r="AE38" s="1759"/>
      <c r="AF38" s="1759"/>
      <c r="AG38" s="1759"/>
      <c r="AH38" s="1759"/>
      <c r="AI38" s="1760"/>
      <c r="AK38" s="1112"/>
      <c r="AL38" s="1762"/>
    </row>
    <row r="39" spans="1:38" ht="18" customHeight="1" thickBot="1">
      <c r="A39" s="173"/>
      <c r="B39" s="638" t="s">
        <v>752</v>
      </c>
      <c r="C39" s="639"/>
      <c r="D39" s="539"/>
      <c r="E39" s="539"/>
      <c r="F39" s="539"/>
      <c r="G39" s="539"/>
      <c r="H39" s="538"/>
      <c r="I39" s="539"/>
      <c r="J39" s="539"/>
      <c r="K39" s="540"/>
      <c r="L39" s="1716">
        <f>'C0-2 補助金所要額算出表 (2年目)'!L14</f>
        <v>0</v>
      </c>
      <c r="M39" s="1717"/>
      <c r="N39" s="1717"/>
      <c r="O39" s="1717"/>
      <c r="P39" s="1717"/>
      <c r="Q39" s="1717"/>
      <c r="R39" s="1718"/>
      <c r="S39" s="1758"/>
      <c r="T39" s="1759"/>
      <c r="U39" s="1759"/>
      <c r="V39" s="1759"/>
      <c r="W39" s="1759"/>
      <c r="X39" s="1759"/>
      <c r="Y39" s="1759"/>
      <c r="Z39" s="1759"/>
      <c r="AA39" s="1759"/>
      <c r="AB39" s="1759"/>
      <c r="AC39" s="1759"/>
      <c r="AD39" s="1759"/>
      <c r="AE39" s="1759"/>
      <c r="AF39" s="1759"/>
      <c r="AG39" s="1759"/>
      <c r="AH39" s="1759"/>
      <c r="AI39" s="1760"/>
      <c r="AK39" s="1761"/>
      <c r="AL39" s="1762"/>
    </row>
    <row r="40" spans="1:38" ht="18" customHeight="1">
      <c r="A40" s="173"/>
      <c r="B40" s="1752" t="s">
        <v>753</v>
      </c>
      <c r="C40" s="1753"/>
      <c r="D40" s="1753"/>
      <c r="E40" s="1753"/>
      <c r="F40" s="1753"/>
      <c r="G40" s="1753"/>
      <c r="H40" s="1753"/>
      <c r="I40" s="1753"/>
      <c r="J40" s="1753"/>
      <c r="K40" s="1754"/>
      <c r="L40" s="1746">
        <f>'C0-2 補助金所要額算出表 (2年目)'!M15</f>
        <v>0</v>
      </c>
      <c r="M40" s="1747"/>
      <c r="N40" s="1747"/>
      <c r="O40" s="1747"/>
      <c r="P40" s="1747"/>
      <c r="Q40" s="1747"/>
      <c r="R40" s="1748"/>
      <c r="S40" s="1742" t="s">
        <v>299</v>
      </c>
      <c r="T40" s="1740"/>
      <c r="U40" s="1740"/>
      <c r="V40" s="1740"/>
      <c r="W40" s="1740"/>
      <c r="X40" s="1740"/>
      <c r="Y40" s="1740"/>
      <c r="Z40" s="1740"/>
      <c r="AA40" s="1740"/>
      <c r="AB40" s="1740"/>
      <c r="AC40" s="1740"/>
      <c r="AD40" s="1740"/>
      <c r="AE40" s="1740"/>
      <c r="AF40" s="1740"/>
      <c r="AG40" s="1740"/>
      <c r="AH40" s="1740"/>
      <c r="AI40" s="1741"/>
      <c r="AK40" s="164"/>
      <c r="AL40" s="84">
        <f>(500000000-'C0-1 経費内訳(1年目)'!AB27)</f>
        <v>500000000</v>
      </c>
    </row>
    <row r="41" spans="1:38" ht="18" customHeight="1">
      <c r="A41" s="173"/>
      <c r="B41" s="1763" t="s">
        <v>300</v>
      </c>
      <c r="C41" s="1764"/>
      <c r="D41" s="1764"/>
      <c r="E41" s="1764"/>
      <c r="F41" s="1764"/>
      <c r="G41" s="1764"/>
      <c r="H41" s="1764"/>
      <c r="I41" s="1764"/>
      <c r="J41" s="1764"/>
      <c r="K41" s="1764"/>
      <c r="L41" s="1765">
        <f>'C0-2 補助金所要額算出表 (2年目)'!M14</f>
        <v>0</v>
      </c>
      <c r="M41" s="1766"/>
      <c r="N41" s="1766"/>
      <c r="O41" s="1766"/>
      <c r="P41" s="1766"/>
      <c r="Q41" s="1766"/>
      <c r="R41" s="1767"/>
      <c r="S41" s="1724" t="s">
        <v>364</v>
      </c>
      <c r="T41" s="1725"/>
      <c r="U41" s="1725"/>
      <c r="V41" s="1725"/>
      <c r="W41" s="1725"/>
      <c r="X41" s="1725"/>
      <c r="Y41" s="1725"/>
      <c r="Z41" s="1725"/>
      <c r="AA41" s="1725"/>
      <c r="AB41" s="1726"/>
      <c r="AC41" s="1730">
        <f>'C0-2 補助金所要額算出表 (2年目)'!R33</f>
        <v>0</v>
      </c>
      <c r="AD41" s="1731"/>
      <c r="AE41" s="1731"/>
      <c r="AF41" s="1731"/>
      <c r="AG41" s="1731"/>
      <c r="AH41" s="1731"/>
      <c r="AI41" s="1732"/>
      <c r="AK41" s="101"/>
      <c r="AL41" s="84"/>
    </row>
    <row r="42" spans="1:38" ht="18" customHeight="1">
      <c r="A42" s="173"/>
      <c r="B42" s="1763" t="s">
        <v>301</v>
      </c>
      <c r="C42" s="1764"/>
      <c r="D42" s="1764"/>
      <c r="E42" s="1764"/>
      <c r="F42" s="1764"/>
      <c r="G42" s="1764"/>
      <c r="H42" s="1764"/>
      <c r="I42" s="1764"/>
      <c r="J42" s="1764"/>
      <c r="K42" s="1764"/>
      <c r="L42" s="1765">
        <f>'C0-2 補助金所要額算出表 (2年目)'!N14</f>
        <v>0</v>
      </c>
      <c r="M42" s="1766"/>
      <c r="N42" s="1766"/>
      <c r="O42" s="1766"/>
      <c r="P42" s="1766"/>
      <c r="Q42" s="1766"/>
      <c r="R42" s="1767"/>
      <c r="S42" s="1727"/>
      <c r="T42" s="1728"/>
      <c r="U42" s="1728"/>
      <c r="V42" s="1728"/>
      <c r="W42" s="1728"/>
      <c r="X42" s="1728"/>
      <c r="Y42" s="1728"/>
      <c r="Z42" s="1728"/>
      <c r="AA42" s="1728"/>
      <c r="AB42" s="1729"/>
      <c r="AC42" s="1733"/>
      <c r="AD42" s="1734"/>
      <c r="AE42" s="1734"/>
      <c r="AF42" s="1734"/>
      <c r="AG42" s="1734"/>
      <c r="AH42" s="1734"/>
      <c r="AI42" s="1735"/>
      <c r="AK42" s="87"/>
      <c r="AL42" s="84"/>
    </row>
    <row r="43" spans="1:38" ht="18" customHeight="1">
      <c r="A43" s="111"/>
      <c r="B43" s="1776" t="s">
        <v>302</v>
      </c>
      <c r="C43" s="1777"/>
      <c r="D43" s="1777"/>
      <c r="E43" s="1777"/>
      <c r="F43" s="1777"/>
      <c r="G43" s="1777"/>
      <c r="H43" s="1777"/>
      <c r="I43" s="1777"/>
      <c r="J43" s="1777"/>
      <c r="K43" s="1777"/>
      <c r="L43" s="1730">
        <f>'C0-2 補助金所要額算出表 (2年目)'!O14</f>
        <v>0</v>
      </c>
      <c r="M43" s="1731"/>
      <c r="N43" s="1731"/>
      <c r="O43" s="1731"/>
      <c r="P43" s="1731"/>
      <c r="Q43" s="1731"/>
      <c r="R43" s="1732"/>
      <c r="S43" s="1727"/>
      <c r="T43" s="1728"/>
      <c r="U43" s="1728"/>
      <c r="V43" s="1728"/>
      <c r="W43" s="1728"/>
      <c r="X43" s="1728"/>
      <c r="Y43" s="1728"/>
      <c r="Z43" s="1728"/>
      <c r="AA43" s="1728"/>
      <c r="AB43" s="1729"/>
      <c r="AC43" s="1733"/>
      <c r="AD43" s="1734"/>
      <c r="AE43" s="1734"/>
      <c r="AF43" s="1734"/>
      <c r="AG43" s="1734"/>
      <c r="AH43" s="1734"/>
      <c r="AI43" s="1735"/>
      <c r="AK43" s="1112"/>
      <c r="AL43" s="1762"/>
    </row>
    <row r="44" spans="1:38" ht="18" customHeight="1" thickBot="1">
      <c r="A44" s="113"/>
      <c r="B44" s="1776" t="s">
        <v>303</v>
      </c>
      <c r="C44" s="1777"/>
      <c r="D44" s="1777"/>
      <c r="E44" s="1777"/>
      <c r="F44" s="1777"/>
      <c r="G44" s="1777"/>
      <c r="H44" s="1777"/>
      <c r="I44" s="1777"/>
      <c r="J44" s="1777"/>
      <c r="K44" s="1777"/>
      <c r="L44" s="1730">
        <f>'C0-2 補助金所要額算出表 (2年目)'!Q33</f>
        <v>0</v>
      </c>
      <c r="M44" s="1731"/>
      <c r="N44" s="1731"/>
      <c r="O44" s="1731"/>
      <c r="P44" s="1731"/>
      <c r="Q44" s="1731"/>
      <c r="R44" s="1732"/>
      <c r="S44" s="1768" t="str">
        <f>IF(L40+L41+L42+L43=L44," ","←小計値が合っていません")</f>
        <v xml:space="preserve"> </v>
      </c>
      <c r="T44" s="1769"/>
      <c r="U44" s="1769"/>
      <c r="V44" s="1769"/>
      <c r="W44" s="1769"/>
      <c r="X44" s="1769"/>
      <c r="Y44" s="1769"/>
      <c r="Z44" s="1769"/>
      <c r="AA44" s="1769"/>
      <c r="AB44" s="1770"/>
      <c r="AC44" s="1736"/>
      <c r="AD44" s="1737"/>
      <c r="AE44" s="1737"/>
      <c r="AF44" s="1737"/>
      <c r="AG44" s="1737"/>
      <c r="AH44" s="1737"/>
      <c r="AI44" s="1738"/>
      <c r="AK44" s="1112"/>
      <c r="AL44" s="1762"/>
    </row>
    <row r="45" spans="1:38" ht="18" customHeight="1" thickTop="1">
      <c r="A45" s="113"/>
      <c r="B45" s="1771" t="s">
        <v>304</v>
      </c>
      <c r="C45" s="1772"/>
      <c r="D45" s="1772"/>
      <c r="E45" s="1772"/>
      <c r="F45" s="1772"/>
      <c r="G45" s="1772"/>
      <c r="H45" s="1772"/>
      <c r="I45" s="1772"/>
      <c r="J45" s="1772"/>
      <c r="K45" s="1772"/>
      <c r="L45" s="1749">
        <f>'C0-2 補助金所要額算出表 (2年目)'!Q34</f>
        <v>0</v>
      </c>
      <c r="M45" s="1750"/>
      <c r="N45" s="1750"/>
      <c r="O45" s="1750"/>
      <c r="P45" s="1750"/>
      <c r="Q45" s="1750"/>
      <c r="R45" s="1751"/>
      <c r="S45" s="1773" t="s">
        <v>305</v>
      </c>
      <c r="T45" s="1774"/>
      <c r="U45" s="1774"/>
      <c r="V45" s="1774"/>
      <c r="W45" s="1774"/>
      <c r="X45" s="1774"/>
      <c r="Y45" s="1774"/>
      <c r="Z45" s="1774"/>
      <c r="AA45" s="1774"/>
      <c r="AB45" s="1775"/>
      <c r="AC45" s="1749">
        <f>'C0-2 補助金所要額算出表 (2年目)'!R34</f>
        <v>0</v>
      </c>
      <c r="AD45" s="1750"/>
      <c r="AE45" s="1750"/>
      <c r="AF45" s="1750"/>
      <c r="AG45" s="1750"/>
      <c r="AH45" s="1750"/>
      <c r="AI45" s="1751"/>
      <c r="AK45" s="1112"/>
      <c r="AL45" s="1762"/>
    </row>
    <row r="46" spans="1:38" ht="18" customHeight="1">
      <c r="A46" s="113"/>
      <c r="B46" s="1763" t="s">
        <v>306</v>
      </c>
      <c r="C46" s="1764"/>
      <c r="D46" s="1764"/>
      <c r="E46" s="1764"/>
      <c r="F46" s="1764"/>
      <c r="G46" s="1764"/>
      <c r="H46" s="1764"/>
      <c r="I46" s="1764"/>
      <c r="J46" s="1764"/>
      <c r="K46" s="1764"/>
      <c r="L46" s="1765">
        <f>'C0-2 補助金所要額算出表 (2年目)'!Q35</f>
        <v>0</v>
      </c>
      <c r="M46" s="1766"/>
      <c r="N46" s="1766"/>
      <c r="O46" s="1766"/>
      <c r="P46" s="1766"/>
      <c r="Q46" s="1766"/>
      <c r="R46" s="1767"/>
      <c r="S46" s="1778" t="s">
        <v>307</v>
      </c>
      <c r="T46" s="1779"/>
      <c r="U46" s="1779"/>
      <c r="V46" s="1779"/>
      <c r="W46" s="1779"/>
      <c r="X46" s="1779"/>
      <c r="Y46" s="1779"/>
      <c r="Z46" s="1779"/>
      <c r="AA46" s="1779"/>
      <c r="AB46" s="1780"/>
      <c r="AC46" s="1765">
        <f>'C0-2 補助金所要額算出表 (2年目)'!R35</f>
        <v>0</v>
      </c>
      <c r="AD46" s="1766"/>
      <c r="AE46" s="1766"/>
      <c r="AF46" s="1766"/>
      <c r="AG46" s="1766"/>
      <c r="AH46" s="1766"/>
      <c r="AI46" s="1767"/>
      <c r="AK46" s="112"/>
      <c r="AL46" s="84"/>
    </row>
    <row r="47" spans="1:38" ht="18" customHeight="1" thickBot="1">
      <c r="A47" s="113"/>
      <c r="B47" s="1776" t="s">
        <v>308</v>
      </c>
      <c r="C47" s="1777"/>
      <c r="D47" s="1777"/>
      <c r="E47" s="1777"/>
      <c r="F47" s="1777"/>
      <c r="G47" s="1777"/>
      <c r="H47" s="1777"/>
      <c r="I47" s="1777"/>
      <c r="J47" s="1777"/>
      <c r="K47" s="1777"/>
      <c r="L47" s="1797">
        <f>'C0-2 補助金所要額算出表 (2年目)'!Q36</f>
        <v>0</v>
      </c>
      <c r="M47" s="1798"/>
      <c r="N47" s="1798"/>
      <c r="O47" s="1798"/>
      <c r="P47" s="1798"/>
      <c r="Q47" s="1798"/>
      <c r="R47" s="1799"/>
      <c r="S47" s="1786" t="s">
        <v>309</v>
      </c>
      <c r="T47" s="1787"/>
      <c r="U47" s="1787"/>
      <c r="V47" s="1787"/>
      <c r="W47" s="1787"/>
      <c r="X47" s="1787"/>
      <c r="Y47" s="1787"/>
      <c r="Z47" s="1787"/>
      <c r="AA47" s="1787"/>
      <c r="AB47" s="1788"/>
      <c r="AC47" s="1803">
        <f>'C0-2 補助金所要額算出表 (2年目)'!R36</f>
        <v>0</v>
      </c>
      <c r="AD47" s="1804"/>
      <c r="AE47" s="1804"/>
      <c r="AF47" s="1804"/>
      <c r="AG47" s="1804"/>
      <c r="AH47" s="1804"/>
      <c r="AI47" s="1805"/>
      <c r="AK47" s="164"/>
    </row>
    <row r="48" spans="1:38" ht="18" customHeight="1" thickTop="1" thickBot="1">
      <c r="A48" s="114"/>
      <c r="B48" s="1789" t="s">
        <v>310</v>
      </c>
      <c r="C48" s="1790"/>
      <c r="D48" s="1790"/>
      <c r="E48" s="1790"/>
      <c r="F48" s="1790"/>
      <c r="G48" s="1790"/>
      <c r="H48" s="1790"/>
      <c r="I48" s="1790"/>
      <c r="J48" s="1790"/>
      <c r="K48" s="1790"/>
      <c r="L48" s="1791">
        <f>SUM(L45:R47)</f>
        <v>0</v>
      </c>
      <c r="M48" s="1792"/>
      <c r="N48" s="1792"/>
      <c r="O48" s="1792"/>
      <c r="P48" s="1792"/>
      <c r="Q48" s="1792"/>
      <c r="R48" s="1793"/>
      <c r="S48" s="1794" t="s">
        <v>311</v>
      </c>
      <c r="T48" s="1795"/>
      <c r="U48" s="1795"/>
      <c r="V48" s="1795"/>
      <c r="W48" s="1795"/>
      <c r="X48" s="1795"/>
      <c r="Y48" s="1795"/>
      <c r="Z48" s="1795"/>
      <c r="AA48" s="1795"/>
      <c r="AB48" s="1796"/>
      <c r="AC48" s="1791">
        <f>SUM(AC45:AI47)</f>
        <v>0</v>
      </c>
      <c r="AD48" s="1792"/>
      <c r="AE48" s="1792"/>
      <c r="AF48" s="1792"/>
      <c r="AG48" s="1792"/>
      <c r="AH48" s="1792"/>
      <c r="AI48" s="1793"/>
      <c r="AK48" s="164"/>
      <c r="AL48" s="84"/>
    </row>
    <row r="49" spans="1:38" ht="18" customHeight="1" thickBot="1">
      <c r="A49" s="114"/>
      <c r="B49" s="1781" t="s">
        <v>312</v>
      </c>
      <c r="C49" s="1782"/>
      <c r="D49" s="1782"/>
      <c r="E49" s="1782"/>
      <c r="F49" s="1782"/>
      <c r="G49" s="1782"/>
      <c r="H49" s="1782"/>
      <c r="I49" s="1782"/>
      <c r="J49" s="1782"/>
      <c r="K49" s="1782"/>
      <c r="L49" s="1783">
        <f>L44+L45+L46+L47</f>
        <v>0</v>
      </c>
      <c r="M49" s="1784"/>
      <c r="N49" s="1784"/>
      <c r="O49" s="1784"/>
      <c r="P49" s="1784"/>
      <c r="Q49" s="1784"/>
      <c r="R49" s="1785"/>
      <c r="S49" s="1800" t="s">
        <v>350</v>
      </c>
      <c r="T49" s="1801"/>
      <c r="U49" s="1801"/>
      <c r="V49" s="1801"/>
      <c r="W49" s="1801"/>
      <c r="X49" s="1801"/>
      <c r="Y49" s="1801"/>
      <c r="Z49" s="1801"/>
      <c r="AA49" s="1801"/>
      <c r="AB49" s="1802"/>
      <c r="AC49" s="1783">
        <f>'C0-1 経費内訳(1年目)'!AS44</f>
        <v>0</v>
      </c>
      <c r="AD49" s="1784"/>
      <c r="AE49" s="1784"/>
      <c r="AF49" s="1784"/>
      <c r="AG49" s="1784"/>
      <c r="AH49" s="1784"/>
      <c r="AI49" s="1785"/>
      <c r="AK49" s="112"/>
      <c r="AL49" s="84"/>
    </row>
    <row r="50" spans="1:38" ht="18" hidden="1" customHeight="1" thickBot="1">
      <c r="A50" s="115"/>
      <c r="B50" s="1705" t="s">
        <v>313</v>
      </c>
      <c r="C50" s="1706"/>
      <c r="D50" s="1706"/>
      <c r="E50" s="1706"/>
      <c r="F50" s="1706"/>
      <c r="G50" s="1706"/>
      <c r="H50" s="1706"/>
      <c r="I50" s="1706"/>
      <c r="J50" s="1706"/>
      <c r="K50" s="1706"/>
      <c r="L50" s="1706"/>
      <c r="M50" s="1706"/>
      <c r="N50" s="1706"/>
      <c r="O50" s="1706"/>
      <c r="P50" s="1706"/>
      <c r="Q50" s="1706"/>
      <c r="R50" s="1706"/>
      <c r="S50" s="1706"/>
      <c r="T50" s="1706"/>
      <c r="U50" s="1706"/>
      <c r="V50" s="1706"/>
      <c r="W50" s="1706"/>
      <c r="X50" s="1706"/>
      <c r="Y50" s="1706"/>
      <c r="Z50" s="1706"/>
      <c r="AA50" s="1706"/>
      <c r="AB50" s="1706"/>
      <c r="AC50" s="1706"/>
      <c r="AD50" s="1706"/>
      <c r="AE50" s="1706"/>
      <c r="AF50" s="1706"/>
      <c r="AG50" s="1706"/>
      <c r="AH50" s="1706"/>
      <c r="AI50" s="1707"/>
      <c r="AK50" s="1649" t="s">
        <v>158</v>
      </c>
      <c r="AL50" s="1060"/>
    </row>
    <row r="51" spans="1:38" ht="18" hidden="1" customHeight="1">
      <c r="A51" s="115"/>
      <c r="B51" s="1814" t="s">
        <v>314</v>
      </c>
      <c r="C51" s="1815"/>
      <c r="D51" s="1815"/>
      <c r="E51" s="1815"/>
      <c r="F51" s="1815"/>
      <c r="G51" s="1815"/>
      <c r="H51" s="1815"/>
      <c r="I51" s="1815"/>
      <c r="J51" s="1739" t="s">
        <v>315</v>
      </c>
      <c r="K51" s="1740"/>
      <c r="L51" s="1740"/>
      <c r="M51" s="1740"/>
      <c r="N51" s="1740"/>
      <c r="O51" s="1740"/>
      <c r="P51" s="1826"/>
      <c r="Q51" s="1739" t="s">
        <v>316</v>
      </c>
      <c r="R51" s="1826"/>
      <c r="S51" s="1739" t="s">
        <v>317</v>
      </c>
      <c r="T51" s="1740"/>
      <c r="U51" s="1740"/>
      <c r="V51" s="1740"/>
      <c r="W51" s="1740"/>
      <c r="X51" s="1826"/>
      <c r="Y51" s="1808" t="s">
        <v>293</v>
      </c>
      <c r="Z51" s="1651"/>
      <c r="AA51" s="1651"/>
      <c r="AB51" s="1651"/>
      <c r="AC51" s="1651"/>
      <c r="AD51" s="1809"/>
      <c r="AE51" s="1808" t="s">
        <v>318</v>
      </c>
      <c r="AF51" s="1651"/>
      <c r="AG51" s="1651"/>
      <c r="AH51" s="1651"/>
      <c r="AI51" s="1652"/>
      <c r="AK51" s="85" t="s">
        <v>142</v>
      </c>
      <c r="AL51" s="86" t="s">
        <v>389</v>
      </c>
    </row>
    <row r="52" spans="1:38" ht="18" hidden="1" customHeight="1">
      <c r="B52" s="1816"/>
      <c r="C52" s="1817"/>
      <c r="D52" s="1817"/>
      <c r="E52" s="1817"/>
      <c r="F52" s="1817"/>
      <c r="G52" s="1817"/>
      <c r="H52" s="1817"/>
      <c r="I52" s="1817"/>
      <c r="J52" s="1820"/>
      <c r="K52" s="1821"/>
      <c r="L52" s="1821"/>
      <c r="M52" s="1821"/>
      <c r="N52" s="1821"/>
      <c r="O52" s="1821"/>
      <c r="P52" s="1822"/>
      <c r="Q52" s="1827"/>
      <c r="R52" s="1828"/>
      <c r="S52" s="1831"/>
      <c r="T52" s="1831"/>
      <c r="U52" s="1831"/>
      <c r="V52" s="1831"/>
      <c r="W52" s="1831"/>
      <c r="X52" s="1832"/>
      <c r="Y52" s="1810">
        <f t="shared" ref="Y52:Y57" si="0">Q52*S52</f>
        <v>0</v>
      </c>
      <c r="Z52" s="1810"/>
      <c r="AA52" s="1810"/>
      <c r="AB52" s="1810"/>
      <c r="AC52" s="1810"/>
      <c r="AD52" s="1810"/>
      <c r="AE52" s="1812"/>
      <c r="AF52" s="1812"/>
      <c r="AG52" s="1812"/>
      <c r="AH52" s="1812"/>
      <c r="AI52" s="1813"/>
      <c r="AK52" s="131"/>
      <c r="AL52" s="80" t="s">
        <v>410</v>
      </c>
    </row>
    <row r="53" spans="1:38" ht="18" hidden="1" customHeight="1">
      <c r="B53" s="1816"/>
      <c r="C53" s="1817"/>
      <c r="D53" s="1817"/>
      <c r="E53" s="1817"/>
      <c r="F53" s="1817"/>
      <c r="G53" s="1817"/>
      <c r="H53" s="1817"/>
      <c r="I53" s="1817"/>
      <c r="J53" s="1820"/>
      <c r="K53" s="1821"/>
      <c r="L53" s="1821"/>
      <c r="M53" s="1821"/>
      <c r="N53" s="1821"/>
      <c r="O53" s="1821"/>
      <c r="P53" s="1822"/>
      <c r="Q53" s="1827"/>
      <c r="R53" s="1828"/>
      <c r="S53" s="1831"/>
      <c r="T53" s="1831"/>
      <c r="U53" s="1831"/>
      <c r="V53" s="1831"/>
      <c r="W53" s="1831"/>
      <c r="X53" s="1832"/>
      <c r="Y53" s="1810">
        <f t="shared" si="0"/>
        <v>0</v>
      </c>
      <c r="Z53" s="1810"/>
      <c r="AA53" s="1810"/>
      <c r="AB53" s="1810"/>
      <c r="AC53" s="1810"/>
      <c r="AD53" s="1810"/>
      <c r="AE53" s="1812"/>
      <c r="AF53" s="1812"/>
      <c r="AG53" s="1812"/>
      <c r="AH53" s="1812"/>
      <c r="AI53" s="1813"/>
      <c r="AK53" s="130" t="s">
        <v>142</v>
      </c>
      <c r="AL53" s="90" t="s">
        <v>159</v>
      </c>
    </row>
    <row r="54" spans="1:38" ht="18" hidden="1" customHeight="1">
      <c r="B54" s="1816"/>
      <c r="C54" s="1817"/>
      <c r="D54" s="1817"/>
      <c r="E54" s="1817"/>
      <c r="F54" s="1817"/>
      <c r="G54" s="1817"/>
      <c r="H54" s="1817"/>
      <c r="I54" s="1817"/>
      <c r="J54" s="1820"/>
      <c r="K54" s="1821"/>
      <c r="L54" s="1821"/>
      <c r="M54" s="1821"/>
      <c r="N54" s="1821"/>
      <c r="O54" s="1821"/>
      <c r="P54" s="1822"/>
      <c r="Q54" s="1827"/>
      <c r="R54" s="1828"/>
      <c r="S54" s="1831"/>
      <c r="T54" s="1831"/>
      <c r="U54" s="1831"/>
      <c r="V54" s="1831"/>
      <c r="W54" s="1831"/>
      <c r="X54" s="1832"/>
      <c r="Y54" s="1810">
        <f t="shared" si="0"/>
        <v>0</v>
      </c>
      <c r="Z54" s="1810"/>
      <c r="AA54" s="1810"/>
      <c r="AB54" s="1810"/>
      <c r="AC54" s="1810"/>
      <c r="AD54" s="1810"/>
      <c r="AE54" s="1812"/>
      <c r="AF54" s="1812"/>
      <c r="AG54" s="1812"/>
      <c r="AH54" s="1812"/>
      <c r="AI54" s="1813"/>
      <c r="AK54" s="87"/>
      <c r="AL54" s="101"/>
    </row>
    <row r="55" spans="1:38" ht="18" hidden="1" customHeight="1">
      <c r="B55" s="1816"/>
      <c r="C55" s="1817"/>
      <c r="D55" s="1817"/>
      <c r="E55" s="1817"/>
      <c r="F55" s="1817"/>
      <c r="G55" s="1817"/>
      <c r="H55" s="1817"/>
      <c r="I55" s="1817"/>
      <c r="J55" s="1820"/>
      <c r="K55" s="1821"/>
      <c r="L55" s="1821"/>
      <c r="M55" s="1821"/>
      <c r="N55" s="1821"/>
      <c r="O55" s="1821"/>
      <c r="P55" s="1822"/>
      <c r="Q55" s="1827"/>
      <c r="R55" s="1828"/>
      <c r="S55" s="1831"/>
      <c r="T55" s="1831"/>
      <c r="U55" s="1831"/>
      <c r="V55" s="1831"/>
      <c r="W55" s="1831"/>
      <c r="X55" s="1832"/>
      <c r="Y55" s="1810">
        <f t="shared" si="0"/>
        <v>0</v>
      </c>
      <c r="Z55" s="1810"/>
      <c r="AA55" s="1810"/>
      <c r="AB55" s="1810"/>
      <c r="AC55" s="1810"/>
      <c r="AD55" s="1810"/>
      <c r="AE55" s="1812"/>
      <c r="AF55" s="1812"/>
      <c r="AG55" s="1812"/>
      <c r="AH55" s="1812"/>
      <c r="AI55" s="1813"/>
      <c r="AK55" s="112"/>
      <c r="AL55" s="101"/>
    </row>
    <row r="56" spans="1:38" ht="18" hidden="1" customHeight="1">
      <c r="B56" s="1816"/>
      <c r="C56" s="1817"/>
      <c r="D56" s="1817"/>
      <c r="E56" s="1817"/>
      <c r="F56" s="1817"/>
      <c r="G56" s="1817"/>
      <c r="H56" s="1817"/>
      <c r="I56" s="1817"/>
      <c r="J56" s="1820"/>
      <c r="K56" s="1821"/>
      <c r="L56" s="1821"/>
      <c r="M56" s="1821"/>
      <c r="N56" s="1821"/>
      <c r="O56" s="1821"/>
      <c r="P56" s="1822"/>
      <c r="Q56" s="1827"/>
      <c r="R56" s="1828"/>
      <c r="S56" s="1831"/>
      <c r="T56" s="1831"/>
      <c r="U56" s="1831"/>
      <c r="V56" s="1831"/>
      <c r="W56" s="1831"/>
      <c r="X56" s="1832"/>
      <c r="Y56" s="1810">
        <f t="shared" si="0"/>
        <v>0</v>
      </c>
      <c r="Z56" s="1810"/>
      <c r="AA56" s="1810"/>
      <c r="AB56" s="1810"/>
      <c r="AC56" s="1810"/>
      <c r="AD56" s="1810"/>
      <c r="AE56" s="1812"/>
      <c r="AF56" s="1812"/>
      <c r="AG56" s="1812"/>
      <c r="AH56" s="1812"/>
      <c r="AI56" s="1813"/>
      <c r="AK56" s="112"/>
      <c r="AL56" s="101"/>
    </row>
    <row r="57" spans="1:38" s="116" customFormat="1" ht="18" hidden="1" customHeight="1" thickBot="1">
      <c r="A57" s="52"/>
      <c r="B57" s="1818"/>
      <c r="C57" s="1819"/>
      <c r="D57" s="1819"/>
      <c r="E57" s="1819"/>
      <c r="F57" s="1819"/>
      <c r="G57" s="1819"/>
      <c r="H57" s="1819"/>
      <c r="I57" s="1819"/>
      <c r="J57" s="1823"/>
      <c r="K57" s="1824"/>
      <c r="L57" s="1824"/>
      <c r="M57" s="1824"/>
      <c r="N57" s="1824"/>
      <c r="O57" s="1824"/>
      <c r="P57" s="1825"/>
      <c r="Q57" s="1829"/>
      <c r="R57" s="1830"/>
      <c r="S57" s="1833"/>
      <c r="T57" s="1833"/>
      <c r="U57" s="1833"/>
      <c r="V57" s="1833"/>
      <c r="W57" s="1833"/>
      <c r="X57" s="1834"/>
      <c r="Y57" s="1811">
        <f t="shared" si="0"/>
        <v>0</v>
      </c>
      <c r="Z57" s="1811"/>
      <c r="AA57" s="1811"/>
      <c r="AB57" s="1811"/>
      <c r="AC57" s="1811"/>
      <c r="AD57" s="1811"/>
      <c r="AE57" s="1806"/>
      <c r="AF57" s="1806"/>
      <c r="AG57" s="1806"/>
      <c r="AH57" s="1806"/>
      <c r="AI57" s="1807"/>
      <c r="AK57" s="77"/>
      <c r="AL57" s="78"/>
    </row>
    <row r="58" spans="1:38" ht="14.5" hidden="1" customHeight="1">
      <c r="B58" s="241" t="s">
        <v>408</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row>
    <row r="59" spans="1:38" ht="11" hidden="1" customHeight="1">
      <c r="B59" s="241" t="s">
        <v>409</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row>
    <row r="60" spans="1:38" ht="18" hidden="1" customHeight="1">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row>
    <row r="61" spans="1:38" ht="18" customHeight="1">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row>
    <row r="62" spans="1:38" ht="18" customHeight="1">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row>
    <row r="63" spans="1:38" ht="18" customHeight="1">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row>
    <row r="64" spans="1:38" ht="18" customHeight="1">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row>
    <row r="65" spans="2:35" ht="18" customHeight="1">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row>
    <row r="66" spans="2:35" ht="18" customHeight="1">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row>
    <row r="67" spans="2:35" ht="18" customHeight="1"/>
  </sheetData>
  <mergeCells count="154">
    <mergeCell ref="B35:G35"/>
    <mergeCell ref="B36:G36"/>
    <mergeCell ref="B40:K40"/>
    <mergeCell ref="S40:AI40"/>
    <mergeCell ref="B41:K41"/>
    <mergeCell ref="S41:AB43"/>
    <mergeCell ref="AC41:AI44"/>
    <mergeCell ref="B42:K42"/>
    <mergeCell ref="B43:K43"/>
    <mergeCell ref="S44:AB44"/>
    <mergeCell ref="L43:R43"/>
    <mergeCell ref="L37:R37"/>
    <mergeCell ref="L38:R38"/>
    <mergeCell ref="L41:R41"/>
    <mergeCell ref="L42:R42"/>
    <mergeCell ref="B57:I57"/>
    <mergeCell ref="J57:P57"/>
    <mergeCell ref="Q57:R57"/>
    <mergeCell ref="S57:X57"/>
    <mergeCell ref="Y57:AD57"/>
    <mergeCell ref="AE57:AI57"/>
    <mergeCell ref="B56:I56"/>
    <mergeCell ref="J56:P56"/>
    <mergeCell ref="Q56:R56"/>
    <mergeCell ref="S56:X56"/>
    <mergeCell ref="Y56:AD56"/>
    <mergeCell ref="AE56:AI56"/>
    <mergeCell ref="B55:I55"/>
    <mergeCell ref="J55:P55"/>
    <mergeCell ref="Q55:R55"/>
    <mergeCell ref="S55:X55"/>
    <mergeCell ref="Y55:AD55"/>
    <mergeCell ref="AE55:AI55"/>
    <mergeCell ref="B54:I54"/>
    <mergeCell ref="J54:P54"/>
    <mergeCell ref="Q54:R54"/>
    <mergeCell ref="S54:X54"/>
    <mergeCell ref="Y54:AD54"/>
    <mergeCell ref="AE54:AI54"/>
    <mergeCell ref="B53:I53"/>
    <mergeCell ref="J53:P53"/>
    <mergeCell ref="Q53:R53"/>
    <mergeCell ref="S53:X53"/>
    <mergeCell ref="Y53:AD53"/>
    <mergeCell ref="AE53:AI53"/>
    <mergeCell ref="B52:I52"/>
    <mergeCell ref="J52:P52"/>
    <mergeCell ref="Q52:R52"/>
    <mergeCell ref="S52:X52"/>
    <mergeCell ref="Y52:AD52"/>
    <mergeCell ref="AE52:AI52"/>
    <mergeCell ref="B51:I51"/>
    <mergeCell ref="J51:P51"/>
    <mergeCell ref="Q51:R51"/>
    <mergeCell ref="S51:X51"/>
    <mergeCell ref="Y51:AD51"/>
    <mergeCell ref="AE51:AI51"/>
    <mergeCell ref="AC49:AI49"/>
    <mergeCell ref="B50:AI50"/>
    <mergeCell ref="B48:K48"/>
    <mergeCell ref="L48:R48"/>
    <mergeCell ref="S48:AB48"/>
    <mergeCell ref="AC48:AI48"/>
    <mergeCell ref="B49:K49"/>
    <mergeCell ref="L49:R49"/>
    <mergeCell ref="S49:AB49"/>
    <mergeCell ref="AK50:AL50"/>
    <mergeCell ref="B44:K44"/>
    <mergeCell ref="L44:R44"/>
    <mergeCell ref="B45:K45"/>
    <mergeCell ref="L45:R45"/>
    <mergeCell ref="B46:K46"/>
    <mergeCell ref="L46:R46"/>
    <mergeCell ref="B47:K47"/>
    <mergeCell ref="L47:R47"/>
    <mergeCell ref="S47:AB47"/>
    <mergeCell ref="S45:AB45"/>
    <mergeCell ref="AC45:AI45"/>
    <mergeCell ref="S46:AB46"/>
    <mergeCell ref="AC46:AI46"/>
    <mergeCell ref="AC47:AI47"/>
    <mergeCell ref="AK43:AK45"/>
    <mergeCell ref="AL43:AL45"/>
    <mergeCell ref="AK38:AK39"/>
    <mergeCell ref="AL38:AL39"/>
    <mergeCell ref="L39:R39"/>
    <mergeCell ref="L40:R40"/>
    <mergeCell ref="S31:AI39"/>
    <mergeCell ref="AK32:AK33"/>
    <mergeCell ref="AL32:AL33"/>
    <mergeCell ref="L33:R33"/>
    <mergeCell ref="L34:R34"/>
    <mergeCell ref="L35:R35"/>
    <mergeCell ref="L36:R36"/>
    <mergeCell ref="B33:G33"/>
    <mergeCell ref="B34:G34"/>
    <mergeCell ref="AB28:AI28"/>
    <mergeCell ref="B29:AI29"/>
    <mergeCell ref="AK20:AL20"/>
    <mergeCell ref="F23:L23"/>
    <mergeCell ref="M23:T23"/>
    <mergeCell ref="U23:AA23"/>
    <mergeCell ref="AB23:AI23"/>
    <mergeCell ref="AK23:AK25"/>
    <mergeCell ref="AL23:AL25"/>
    <mergeCell ref="F24:L24"/>
    <mergeCell ref="M24:T26"/>
    <mergeCell ref="U24:AA26"/>
    <mergeCell ref="B20:E27"/>
    <mergeCell ref="F20:L22"/>
    <mergeCell ref="M20:T22"/>
    <mergeCell ref="U20:AA22"/>
    <mergeCell ref="AB20:AI22"/>
    <mergeCell ref="AB24:AI25"/>
    <mergeCell ref="AK29:AL29"/>
    <mergeCell ref="L30:R30"/>
    <mergeCell ref="S30:AI30"/>
    <mergeCell ref="AK30:AK31"/>
    <mergeCell ref="B30:G30"/>
    <mergeCell ref="H30:K30"/>
    <mergeCell ref="B31:G31"/>
    <mergeCell ref="B32:G32"/>
    <mergeCell ref="AL30:AL31"/>
    <mergeCell ref="L31:R31"/>
    <mergeCell ref="L32:R32"/>
    <mergeCell ref="F25:L25"/>
    <mergeCell ref="G26:K26"/>
    <mergeCell ref="AB26:AI26"/>
    <mergeCell ref="F27:L27"/>
    <mergeCell ref="M27:T27"/>
    <mergeCell ref="U27:AA27"/>
    <mergeCell ref="AB27:AI27"/>
    <mergeCell ref="B1:AI1"/>
    <mergeCell ref="AK1:AL1"/>
    <mergeCell ref="B3:AI3"/>
    <mergeCell ref="AK3:AL3"/>
    <mergeCell ref="B5:AI6"/>
    <mergeCell ref="AK5:AL6"/>
    <mergeCell ref="B14:AI14"/>
    <mergeCell ref="B18:AI18"/>
    <mergeCell ref="AK15:AK17"/>
    <mergeCell ref="AL15:AL17"/>
    <mergeCell ref="B15:AI15"/>
    <mergeCell ref="B8:AI8"/>
    <mergeCell ref="AK8:AL8"/>
    <mergeCell ref="B10:AI10"/>
    <mergeCell ref="AK10:AL10"/>
    <mergeCell ref="B12:E12"/>
    <mergeCell ref="F12:J12"/>
    <mergeCell ref="Z12:AD12"/>
    <mergeCell ref="AE12:AI12"/>
    <mergeCell ref="AK12:AK14"/>
    <mergeCell ref="AL12:AL14"/>
    <mergeCell ref="B16:AI16"/>
  </mergeCells>
  <phoneticPr fontId="2"/>
  <conditionalFormatting sqref="AE12">
    <cfRule type="expression" dxfId="2" priority="1">
      <formula>#REF!&lt;&gt;"【応募申請用】"</formula>
    </cfRule>
  </conditionalFormatting>
  <dataValidations disablePrompts="1" count="1">
    <dataValidation type="list" allowBlank="1" showInputMessage="1" showErrorMessage="1" sqref="F12" xr:uid="{9B6388B8-FFD6-4393-B997-C8E168F4C57E}">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7FAD2-CA66-43A2-8998-B1E9D61A49D6}">
  <sheetPr>
    <pageSetUpPr fitToPage="1"/>
  </sheetPr>
  <dimension ref="A1:AL67"/>
  <sheetViews>
    <sheetView showGridLines="0" topLeftCell="A10" zoomScale="90" zoomScaleNormal="90" zoomScaleSheetLayoutView="90" workbookViewId="0">
      <selection activeCell="L37" sqref="L37:R37"/>
    </sheetView>
  </sheetViews>
  <sheetFormatPr defaultColWidth="2.6328125" defaultRowHeight="14"/>
  <cols>
    <col min="1" max="35" width="2.90625" style="52" customWidth="1"/>
    <col min="36" max="36" width="2.90625" style="171" customWidth="1"/>
    <col min="37" max="37" width="2.90625" style="77" customWidth="1"/>
    <col min="38" max="38" width="91.6328125" style="78" customWidth="1"/>
    <col min="39" max="16384" width="2.6328125" style="52"/>
  </cols>
  <sheetData>
    <row r="1" spans="1:38" s="166" customFormat="1" ht="27" customHeight="1" thickBot="1">
      <c r="A1" s="165"/>
      <c r="B1" s="1624" t="s">
        <v>162</v>
      </c>
      <c r="C1" s="1625"/>
      <c r="D1" s="1625"/>
      <c r="E1" s="1625"/>
      <c r="F1" s="1625"/>
      <c r="G1" s="1625"/>
      <c r="H1" s="1625"/>
      <c r="I1" s="1625"/>
      <c r="J1" s="1625"/>
      <c r="K1" s="1625"/>
      <c r="L1" s="1625"/>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6"/>
      <c r="AK1" s="1279" t="s">
        <v>138</v>
      </c>
      <c r="AL1" s="1280"/>
    </row>
    <row r="2" spans="1:38" s="166" customFormat="1" ht="9" customHeight="1" thickBot="1">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K2" s="77"/>
      <c r="AL2" s="78"/>
    </row>
    <row r="3" spans="1:38" s="166" customFormat="1" ht="27" customHeight="1" thickBot="1">
      <c r="A3" s="165"/>
      <c r="B3" s="1627" t="s">
        <v>551</v>
      </c>
      <c r="C3" s="1628"/>
      <c r="D3" s="1628"/>
      <c r="E3" s="1628"/>
      <c r="F3" s="1628"/>
      <c r="G3" s="1628"/>
      <c r="H3" s="1628"/>
      <c r="I3" s="1628"/>
      <c r="J3" s="1628"/>
      <c r="K3" s="1628"/>
      <c r="L3" s="1628"/>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9"/>
      <c r="AK3" s="1274" t="e">
        <f>'[1]C0-1 経費内訳(3年目)'!AK3</f>
        <v>#REF!</v>
      </c>
      <c r="AL3" s="1275"/>
    </row>
    <row r="4" spans="1:38" s="166" customFormat="1" ht="9"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K4" s="77"/>
      <c r="AL4" s="78"/>
    </row>
    <row r="5" spans="1:38" s="166" customFormat="1" ht="20.149999999999999" customHeight="1">
      <c r="A5" s="167"/>
      <c r="B5" s="1618" t="s">
        <v>163</v>
      </c>
      <c r="C5" s="1619"/>
      <c r="D5" s="1619"/>
      <c r="E5" s="1619"/>
      <c r="F5" s="1619"/>
      <c r="G5" s="1619"/>
      <c r="H5" s="1619"/>
      <c r="I5" s="1619"/>
      <c r="J5" s="1619"/>
      <c r="K5" s="1619"/>
      <c r="L5" s="1619"/>
      <c r="M5" s="1619"/>
      <c r="N5" s="1619"/>
      <c r="O5" s="1619"/>
      <c r="P5" s="1619"/>
      <c r="Q5" s="1619"/>
      <c r="R5" s="1619"/>
      <c r="S5" s="1619"/>
      <c r="T5" s="1619"/>
      <c r="U5" s="1619"/>
      <c r="V5" s="1619"/>
      <c r="W5" s="1619"/>
      <c r="X5" s="1619"/>
      <c r="Y5" s="1619"/>
      <c r="Z5" s="1619"/>
      <c r="AA5" s="1619"/>
      <c r="AB5" s="1619"/>
      <c r="AC5" s="1619"/>
      <c r="AD5" s="1619"/>
      <c r="AE5" s="1619"/>
      <c r="AF5" s="1619"/>
      <c r="AG5" s="1619"/>
      <c r="AH5" s="1619"/>
      <c r="AI5" s="1620"/>
      <c r="AK5" s="1298" t="s">
        <v>160</v>
      </c>
      <c r="AL5" s="1299"/>
    </row>
    <row r="6" spans="1:38" s="166" customFormat="1" ht="20.149999999999999" customHeight="1" thickBot="1">
      <c r="A6" s="167"/>
      <c r="B6" s="1621"/>
      <c r="C6" s="1622"/>
      <c r="D6" s="1622"/>
      <c r="E6" s="1622"/>
      <c r="F6" s="1622"/>
      <c r="G6" s="1622"/>
      <c r="H6" s="1622"/>
      <c r="I6" s="1622"/>
      <c r="J6" s="1622"/>
      <c r="K6" s="1622"/>
      <c r="L6" s="1622"/>
      <c r="M6" s="1622"/>
      <c r="N6" s="1622"/>
      <c r="O6" s="1622"/>
      <c r="P6" s="1622"/>
      <c r="Q6" s="1622"/>
      <c r="R6" s="1622"/>
      <c r="S6" s="1622"/>
      <c r="T6" s="1622"/>
      <c r="U6" s="1622"/>
      <c r="V6" s="1622"/>
      <c r="W6" s="1622"/>
      <c r="X6" s="1622"/>
      <c r="Y6" s="1622"/>
      <c r="Z6" s="1622"/>
      <c r="AA6" s="1622"/>
      <c r="AB6" s="1622"/>
      <c r="AC6" s="1622"/>
      <c r="AD6" s="1622"/>
      <c r="AE6" s="1622"/>
      <c r="AF6" s="1622"/>
      <c r="AG6" s="1622"/>
      <c r="AH6" s="1622"/>
      <c r="AI6" s="1623"/>
      <c r="AK6" s="1300"/>
      <c r="AL6" s="1301"/>
    </row>
    <row r="7" spans="1:38" s="166" customFormat="1" ht="9" customHeight="1" thickBot="1">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K7" s="77"/>
      <c r="AL7" s="78"/>
    </row>
    <row r="8" spans="1:38" s="166" customFormat="1" ht="27" customHeight="1" thickBot="1">
      <c r="A8" s="165"/>
      <c r="B8" s="1615" t="s">
        <v>161</v>
      </c>
      <c r="C8" s="1616"/>
      <c r="D8" s="1616"/>
      <c r="E8" s="1616"/>
      <c r="F8" s="1616"/>
      <c r="G8" s="1616"/>
      <c r="H8" s="1616"/>
      <c r="I8" s="1616"/>
      <c r="J8" s="1616"/>
      <c r="K8" s="1616"/>
      <c r="L8" s="1616"/>
      <c r="M8" s="1616"/>
      <c r="N8" s="1616"/>
      <c r="O8" s="1616"/>
      <c r="P8" s="1616"/>
      <c r="Q8" s="1616"/>
      <c r="R8" s="1616"/>
      <c r="S8" s="1616"/>
      <c r="T8" s="1616"/>
      <c r="U8" s="1616"/>
      <c r="V8" s="1616"/>
      <c r="W8" s="1616"/>
      <c r="X8" s="1616"/>
      <c r="Y8" s="1616"/>
      <c r="Z8" s="1616"/>
      <c r="AA8" s="1616"/>
      <c r="AB8" s="1616"/>
      <c r="AC8" s="1616"/>
      <c r="AD8" s="1616"/>
      <c r="AE8" s="1616"/>
      <c r="AF8" s="1616"/>
      <c r="AG8" s="1616"/>
      <c r="AH8" s="1616"/>
      <c r="AI8" s="1617"/>
      <c r="AK8" s="1279" t="s">
        <v>139</v>
      </c>
      <c r="AL8" s="1280"/>
    </row>
    <row r="9" spans="1:38" s="166" customFormat="1" ht="9" customHeight="1" thickBot="1">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K9" s="77"/>
      <c r="AL9" s="78"/>
    </row>
    <row r="10" spans="1:38" s="166" customFormat="1" ht="27" customHeight="1" thickBot="1">
      <c r="A10" s="165"/>
      <c r="B10" s="1615" t="str">
        <f>'C0-1 経費内訳(1年目)'!B10</f>
        <v>※「事業期間」は「３年度以内」です。</v>
      </c>
      <c r="C10" s="1616"/>
      <c r="D10" s="1616"/>
      <c r="E10" s="1616"/>
      <c r="F10" s="1616"/>
      <c r="G10" s="1616"/>
      <c r="H10" s="1616"/>
      <c r="I10" s="1616"/>
      <c r="J10" s="1616"/>
      <c r="K10" s="1616"/>
      <c r="L10" s="1616"/>
      <c r="M10" s="1616"/>
      <c r="N10" s="1616"/>
      <c r="O10" s="1616"/>
      <c r="P10" s="1616"/>
      <c r="Q10" s="1616"/>
      <c r="R10" s="1616"/>
      <c r="S10" s="1616"/>
      <c r="T10" s="1616"/>
      <c r="U10" s="1616"/>
      <c r="V10" s="1616"/>
      <c r="W10" s="1616"/>
      <c r="X10" s="1616"/>
      <c r="Y10" s="1616"/>
      <c r="Z10" s="1616"/>
      <c r="AA10" s="1616"/>
      <c r="AB10" s="1616"/>
      <c r="AC10" s="1616"/>
      <c r="AD10" s="1616"/>
      <c r="AE10" s="1616"/>
      <c r="AF10" s="1616"/>
      <c r="AG10" s="1616"/>
      <c r="AH10" s="1616"/>
      <c r="AI10" s="1617"/>
      <c r="AK10" s="1279" t="s">
        <v>319</v>
      </c>
      <c r="AL10" s="1280"/>
    </row>
    <row r="11" spans="1:38" s="166" customFormat="1" ht="9" customHeight="1">
      <c r="AK11" s="77"/>
      <c r="AL11" s="78"/>
    </row>
    <row r="12" spans="1:38" s="166" customFormat="1" ht="18" customHeight="1">
      <c r="A12" s="168"/>
      <c r="B12" s="1631" t="s">
        <v>414</v>
      </c>
      <c r="C12" s="1632"/>
      <c r="D12" s="1632"/>
      <c r="E12" s="1632"/>
      <c r="F12" s="1313" t="s">
        <v>347</v>
      </c>
      <c r="G12" s="1314"/>
      <c r="H12" s="1314"/>
      <c r="I12" s="1314"/>
      <c r="J12" s="1315"/>
      <c r="K12" s="208"/>
      <c r="L12" s="209"/>
      <c r="M12" s="67"/>
      <c r="N12" s="208"/>
      <c r="O12" s="208"/>
      <c r="P12" s="208"/>
      <c r="Q12" s="208"/>
      <c r="R12" s="208"/>
      <c r="S12" s="208"/>
      <c r="T12" s="208"/>
      <c r="U12" s="208"/>
      <c r="V12" s="208"/>
      <c r="W12" s="208"/>
      <c r="X12" s="208"/>
      <c r="Y12" s="208"/>
      <c r="Z12" s="1304" t="str">
        <f>IF(F12="【交付申請】","識別番号","")</f>
        <v/>
      </c>
      <c r="AA12" s="1305"/>
      <c r="AB12" s="1305"/>
      <c r="AC12" s="1305"/>
      <c r="AD12" s="1306"/>
      <c r="AE12" s="1633">
        <f>'B-1 実施計画書'!BU12</f>
        <v>0</v>
      </c>
      <c r="AF12" s="1634"/>
      <c r="AG12" s="1634"/>
      <c r="AH12" s="1634"/>
      <c r="AI12" s="1635"/>
      <c r="AK12" s="1573" t="s">
        <v>140</v>
      </c>
      <c r="AL12" s="856" t="s">
        <v>415</v>
      </c>
    </row>
    <row r="13" spans="1:38" s="166" customFormat="1" ht="18" customHeight="1">
      <c r="A13" s="169"/>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1547"/>
      <c r="AL13" s="858"/>
    </row>
    <row r="14" spans="1:38" s="166" customFormat="1" ht="18" customHeight="1">
      <c r="A14" s="239"/>
      <c r="B14" s="1284" t="str">
        <f>'C0-1 経費内訳(1年目)'!B14</f>
        <v>民間企業等による再エネの導入及び地域共生加速化事業</v>
      </c>
      <c r="C14" s="1284"/>
      <c r="D14" s="1284"/>
      <c r="E14" s="1284"/>
      <c r="F14" s="1284"/>
      <c r="G14" s="1284"/>
      <c r="H14" s="1284"/>
      <c r="I14" s="1284"/>
      <c r="J14" s="1284"/>
      <c r="K14" s="1284"/>
      <c r="L14" s="1284"/>
      <c r="M14" s="1284"/>
      <c r="N14" s="1284"/>
      <c r="O14" s="1284"/>
      <c r="P14" s="1284"/>
      <c r="Q14" s="1284"/>
      <c r="R14" s="1284"/>
      <c r="S14" s="1284"/>
      <c r="T14" s="1284"/>
      <c r="U14" s="1284"/>
      <c r="V14" s="1284"/>
      <c r="W14" s="1284"/>
      <c r="X14" s="1284"/>
      <c r="Y14" s="1284"/>
      <c r="Z14" s="1284"/>
      <c r="AA14" s="1284"/>
      <c r="AB14" s="1284"/>
      <c r="AC14" s="1284"/>
      <c r="AD14" s="1284"/>
      <c r="AE14" s="1284"/>
      <c r="AF14" s="1284"/>
      <c r="AG14" s="1284"/>
      <c r="AH14" s="1284"/>
      <c r="AI14" s="1284"/>
      <c r="AK14" s="1574"/>
      <c r="AL14" s="858"/>
    </row>
    <row r="15" spans="1:38" s="166" customFormat="1" ht="18" customHeight="1">
      <c r="A15" s="239"/>
      <c r="B15" s="1284" t="str">
        <f>'C0-1 経費内訳(1年目)'!B15</f>
        <v>離島の脱炭素化推進事業</v>
      </c>
      <c r="C15" s="1284"/>
      <c r="D15" s="1284"/>
      <c r="E15" s="1284"/>
      <c r="F15" s="1284"/>
      <c r="G15" s="1284"/>
      <c r="H15" s="1284"/>
      <c r="I15" s="1284"/>
      <c r="J15" s="1284"/>
      <c r="K15" s="1284"/>
      <c r="L15" s="1284"/>
      <c r="M15" s="1284"/>
      <c r="N15" s="1284"/>
      <c r="O15" s="1284"/>
      <c r="P15" s="1284"/>
      <c r="Q15" s="1284"/>
      <c r="R15" s="1284"/>
      <c r="S15" s="1284"/>
      <c r="T15" s="1284"/>
      <c r="U15" s="1284"/>
      <c r="V15" s="1284"/>
      <c r="W15" s="1284"/>
      <c r="X15" s="1284"/>
      <c r="Y15" s="1284"/>
      <c r="Z15" s="1284"/>
      <c r="AA15" s="1284"/>
      <c r="AB15" s="1284"/>
      <c r="AC15" s="1284"/>
      <c r="AD15" s="1284"/>
      <c r="AE15" s="1284"/>
      <c r="AF15" s="1284"/>
      <c r="AG15" s="1284"/>
      <c r="AH15" s="1284"/>
      <c r="AI15" s="1284"/>
      <c r="AK15" s="1547" t="s">
        <v>140</v>
      </c>
      <c r="AL15" s="858" t="s">
        <v>141</v>
      </c>
    </row>
    <row r="16" spans="1:38" s="166" customFormat="1" ht="18" customHeight="1">
      <c r="A16" s="210"/>
      <c r="B16" s="1835" t="str">
        <f>'C0-1 経費内訳(1年目)'!B16</f>
        <v>「設備導入事業」</v>
      </c>
      <c r="C16" s="1835"/>
      <c r="D16" s="1835"/>
      <c r="E16" s="1835"/>
      <c r="F16" s="1835"/>
      <c r="G16" s="1835"/>
      <c r="H16" s="1835"/>
      <c r="I16" s="1835"/>
      <c r="J16" s="1835"/>
      <c r="K16" s="1835"/>
      <c r="L16" s="1835"/>
      <c r="M16" s="1835"/>
      <c r="N16" s="1835"/>
      <c r="O16" s="1835"/>
      <c r="P16" s="1835"/>
      <c r="Q16" s="1835"/>
      <c r="R16" s="1835"/>
      <c r="S16" s="1835"/>
      <c r="T16" s="1835"/>
      <c r="U16" s="1835"/>
      <c r="V16" s="1835"/>
      <c r="W16" s="1835"/>
      <c r="X16" s="1835"/>
      <c r="Y16" s="1835"/>
      <c r="Z16" s="1835"/>
      <c r="AA16" s="1835"/>
      <c r="AB16" s="1835"/>
      <c r="AC16" s="1835"/>
      <c r="AD16" s="1835"/>
      <c r="AE16" s="1835"/>
      <c r="AF16" s="1835"/>
      <c r="AG16" s="1835"/>
      <c r="AH16" s="1835"/>
      <c r="AI16" s="1835"/>
      <c r="AK16" s="1547"/>
      <c r="AL16" s="858"/>
    </row>
    <row r="17" spans="1:38" s="166" customFormat="1" ht="18" customHeight="1">
      <c r="A17" s="239"/>
      <c r="AK17" s="1630"/>
      <c r="AL17" s="860"/>
    </row>
    <row r="18" spans="1:38" s="166" customFormat="1" ht="19" customHeight="1">
      <c r="A18" s="210"/>
      <c r="B18" s="1303" t="s">
        <v>555</v>
      </c>
      <c r="C18" s="1303"/>
      <c r="D18" s="1303"/>
      <c r="E18" s="1303"/>
      <c r="F18" s="1303"/>
      <c r="G18" s="1303"/>
      <c r="H18" s="1303"/>
      <c r="I18" s="1303"/>
      <c r="J18" s="1303"/>
      <c r="K18" s="1303"/>
      <c r="L18" s="1303"/>
      <c r="M18" s="1303"/>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K18" s="164"/>
      <c r="AL18" s="78"/>
    </row>
    <row r="19" spans="1:38" s="166" customFormat="1" ht="18" customHeight="1" thickBot="1">
      <c r="A19" s="17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K19" s="164"/>
      <c r="AL19" s="78"/>
    </row>
    <row r="20" spans="1:38" ht="18" customHeight="1">
      <c r="A20" s="106"/>
      <c r="B20" s="1650" t="s">
        <v>284</v>
      </c>
      <c r="C20" s="1651"/>
      <c r="D20" s="1651"/>
      <c r="E20" s="1652"/>
      <c r="F20" s="1659" t="s">
        <v>285</v>
      </c>
      <c r="G20" s="1660"/>
      <c r="H20" s="1660"/>
      <c r="I20" s="1660"/>
      <c r="J20" s="1660"/>
      <c r="K20" s="1660"/>
      <c r="L20" s="1661"/>
      <c r="M20" s="1636" t="s">
        <v>286</v>
      </c>
      <c r="N20" s="1676"/>
      <c r="O20" s="1676"/>
      <c r="P20" s="1676"/>
      <c r="Q20" s="1676"/>
      <c r="R20" s="1676"/>
      <c r="S20" s="1676"/>
      <c r="T20" s="1677"/>
      <c r="U20" s="1636" t="s">
        <v>367</v>
      </c>
      <c r="V20" s="1637"/>
      <c r="W20" s="1637"/>
      <c r="X20" s="1637"/>
      <c r="Y20" s="1637"/>
      <c r="Z20" s="1637"/>
      <c r="AA20" s="1638"/>
      <c r="AB20" s="1645" t="s">
        <v>287</v>
      </c>
      <c r="AC20" s="1637"/>
      <c r="AD20" s="1637"/>
      <c r="AE20" s="1637"/>
      <c r="AF20" s="1637"/>
      <c r="AG20" s="1637"/>
      <c r="AH20" s="1637"/>
      <c r="AI20" s="1646"/>
      <c r="AK20" s="1649" t="s">
        <v>156</v>
      </c>
      <c r="AL20" s="1060"/>
    </row>
    <row r="21" spans="1:38" ht="18" customHeight="1">
      <c r="A21" s="106"/>
      <c r="B21" s="1653"/>
      <c r="C21" s="1654"/>
      <c r="D21" s="1654"/>
      <c r="E21" s="1655"/>
      <c r="F21" s="1662"/>
      <c r="G21" s="1663"/>
      <c r="H21" s="1663"/>
      <c r="I21" s="1663"/>
      <c r="J21" s="1663"/>
      <c r="K21" s="1663"/>
      <c r="L21" s="1664"/>
      <c r="M21" s="1687"/>
      <c r="N21" s="1691"/>
      <c r="O21" s="1691"/>
      <c r="P21" s="1691"/>
      <c r="Q21" s="1691"/>
      <c r="R21" s="1691"/>
      <c r="S21" s="1691"/>
      <c r="T21" s="1700"/>
      <c r="U21" s="1639"/>
      <c r="V21" s="1640"/>
      <c r="W21" s="1640"/>
      <c r="X21" s="1640"/>
      <c r="Y21" s="1640"/>
      <c r="Z21" s="1640"/>
      <c r="AA21" s="1641"/>
      <c r="AB21" s="1639"/>
      <c r="AC21" s="1640"/>
      <c r="AD21" s="1640"/>
      <c r="AE21" s="1640"/>
      <c r="AF21" s="1640"/>
      <c r="AG21" s="1640"/>
      <c r="AH21" s="1640"/>
      <c r="AI21" s="1647"/>
      <c r="AK21" s="85" t="s">
        <v>142</v>
      </c>
      <c r="AL21" s="141" t="s">
        <v>179</v>
      </c>
    </row>
    <row r="22" spans="1:38" ht="18" customHeight="1">
      <c r="A22" s="106"/>
      <c r="B22" s="1653"/>
      <c r="C22" s="1654"/>
      <c r="D22" s="1654"/>
      <c r="E22" s="1655"/>
      <c r="F22" s="1665"/>
      <c r="G22" s="1666"/>
      <c r="H22" s="1666"/>
      <c r="I22" s="1666"/>
      <c r="J22" s="1666"/>
      <c r="K22" s="1666"/>
      <c r="L22" s="1667"/>
      <c r="M22" s="1701"/>
      <c r="N22" s="1702"/>
      <c r="O22" s="1702"/>
      <c r="P22" s="1702"/>
      <c r="Q22" s="1702"/>
      <c r="R22" s="1702"/>
      <c r="S22" s="1702"/>
      <c r="T22" s="1703"/>
      <c r="U22" s="1642"/>
      <c r="V22" s="1643"/>
      <c r="W22" s="1643"/>
      <c r="X22" s="1643"/>
      <c r="Y22" s="1643"/>
      <c r="Z22" s="1643"/>
      <c r="AA22" s="1644"/>
      <c r="AB22" s="1642"/>
      <c r="AC22" s="1643"/>
      <c r="AD22" s="1643"/>
      <c r="AE22" s="1643"/>
      <c r="AF22" s="1643"/>
      <c r="AG22" s="1643"/>
      <c r="AH22" s="1643"/>
      <c r="AI22" s="1648"/>
      <c r="AK22" s="79" t="s">
        <v>142</v>
      </c>
      <c r="AL22" s="134" t="s">
        <v>271</v>
      </c>
    </row>
    <row r="23" spans="1:38" ht="18" customHeight="1" thickBot="1">
      <c r="A23" s="107"/>
      <c r="B23" s="1653"/>
      <c r="C23" s="1654"/>
      <c r="D23" s="1654"/>
      <c r="E23" s="1655"/>
      <c r="F23" s="1668">
        <f>'C0-2 補助金所要額算出表 (3年目)'!R30</f>
        <v>0</v>
      </c>
      <c r="G23" s="1668"/>
      <c r="H23" s="1668"/>
      <c r="I23" s="1668"/>
      <c r="J23" s="1668"/>
      <c r="K23" s="1668"/>
      <c r="L23" s="1668"/>
      <c r="M23" s="1669">
        <f>'C0-2 補助金所要額算出表 (3年目)'!R31</f>
        <v>0</v>
      </c>
      <c r="N23" s="1670"/>
      <c r="O23" s="1670"/>
      <c r="P23" s="1670"/>
      <c r="Q23" s="1670"/>
      <c r="R23" s="1670"/>
      <c r="S23" s="1670"/>
      <c r="T23" s="1671"/>
      <c r="U23" s="1668">
        <f>F23-M23</f>
        <v>0</v>
      </c>
      <c r="V23" s="1668"/>
      <c r="W23" s="1668"/>
      <c r="X23" s="1668"/>
      <c r="Y23" s="1668"/>
      <c r="Z23" s="1668"/>
      <c r="AA23" s="1668"/>
      <c r="AB23" s="1672">
        <f>L49</f>
        <v>0</v>
      </c>
      <c r="AC23" s="1673"/>
      <c r="AD23" s="1673"/>
      <c r="AE23" s="1673"/>
      <c r="AF23" s="1673"/>
      <c r="AG23" s="1673"/>
      <c r="AH23" s="1673"/>
      <c r="AI23" s="1674"/>
      <c r="AK23" s="1547" t="s">
        <v>164</v>
      </c>
      <c r="AL23" s="1059" t="s">
        <v>180</v>
      </c>
    </row>
    <row r="24" spans="1:38" ht="18" customHeight="1">
      <c r="A24" s="108"/>
      <c r="B24" s="1653"/>
      <c r="C24" s="1654"/>
      <c r="D24" s="1654"/>
      <c r="E24" s="1655"/>
      <c r="F24" s="1675" t="s">
        <v>288</v>
      </c>
      <c r="G24" s="1676"/>
      <c r="H24" s="1676"/>
      <c r="I24" s="1676"/>
      <c r="J24" s="1676"/>
      <c r="K24" s="1676"/>
      <c r="L24" s="1677"/>
      <c r="M24" s="1678" t="s">
        <v>365</v>
      </c>
      <c r="N24" s="1679"/>
      <c r="O24" s="1679"/>
      <c r="P24" s="1679"/>
      <c r="Q24" s="1679"/>
      <c r="R24" s="1679"/>
      <c r="S24" s="1679"/>
      <c r="T24" s="1680"/>
      <c r="U24" s="1687" t="s">
        <v>366</v>
      </c>
      <c r="V24" s="1663"/>
      <c r="W24" s="1663"/>
      <c r="X24" s="1663"/>
      <c r="Y24" s="1663"/>
      <c r="Z24" s="1663"/>
      <c r="AA24" s="1664"/>
      <c r="AB24" s="1678" t="s">
        <v>429</v>
      </c>
      <c r="AC24" s="1679"/>
      <c r="AD24" s="1679"/>
      <c r="AE24" s="1679"/>
      <c r="AF24" s="1679"/>
      <c r="AG24" s="1679"/>
      <c r="AH24" s="1679"/>
      <c r="AI24" s="1836"/>
      <c r="AK24" s="1547"/>
      <c r="AL24" s="1059"/>
    </row>
    <row r="25" spans="1:38" ht="18" customHeight="1">
      <c r="A25" s="108"/>
      <c r="B25" s="1653"/>
      <c r="C25" s="1654"/>
      <c r="D25" s="1654"/>
      <c r="E25" s="1655"/>
      <c r="F25" s="1693" t="str">
        <f>IF(F12="【交付申請】","補助金所要内示額","")</f>
        <v/>
      </c>
      <c r="G25" s="1694"/>
      <c r="H25" s="1694"/>
      <c r="I25" s="1694"/>
      <c r="J25" s="1694"/>
      <c r="K25" s="1694"/>
      <c r="L25" s="1695"/>
      <c r="M25" s="1681"/>
      <c r="N25" s="1682"/>
      <c r="O25" s="1682"/>
      <c r="P25" s="1682"/>
      <c r="Q25" s="1682"/>
      <c r="R25" s="1682"/>
      <c r="S25" s="1682"/>
      <c r="T25" s="1683"/>
      <c r="U25" s="1688"/>
      <c r="V25" s="1663"/>
      <c r="W25" s="1663"/>
      <c r="X25" s="1663"/>
      <c r="Y25" s="1663"/>
      <c r="Z25" s="1663"/>
      <c r="AA25" s="1664"/>
      <c r="AB25" s="1681"/>
      <c r="AC25" s="1682"/>
      <c r="AD25" s="1682"/>
      <c r="AE25" s="1682"/>
      <c r="AF25" s="1682"/>
      <c r="AG25" s="1682"/>
      <c r="AH25" s="1682"/>
      <c r="AI25" s="1837"/>
      <c r="AK25" s="1547"/>
      <c r="AL25" s="1059"/>
    </row>
    <row r="26" spans="1:38" ht="18" customHeight="1">
      <c r="A26" s="172"/>
      <c r="B26" s="1653"/>
      <c r="C26" s="1654"/>
      <c r="D26" s="1654"/>
      <c r="E26" s="1655"/>
      <c r="F26" s="211" t="s">
        <v>289</v>
      </c>
      <c r="G26" s="1696" t="s">
        <v>65</v>
      </c>
      <c r="H26" s="1696"/>
      <c r="I26" s="1696"/>
      <c r="J26" s="1696"/>
      <c r="K26" s="1696"/>
      <c r="L26" s="212" t="s">
        <v>290</v>
      </c>
      <c r="M26" s="1684"/>
      <c r="N26" s="1685"/>
      <c r="O26" s="1685"/>
      <c r="P26" s="1685"/>
      <c r="Q26" s="1685"/>
      <c r="R26" s="1685"/>
      <c r="S26" s="1685"/>
      <c r="T26" s="1686"/>
      <c r="U26" s="1689"/>
      <c r="V26" s="1666"/>
      <c r="W26" s="1666"/>
      <c r="X26" s="1666"/>
      <c r="Y26" s="1666"/>
      <c r="Z26" s="1666"/>
      <c r="AA26" s="1667"/>
      <c r="AB26" s="1697"/>
      <c r="AC26" s="1698"/>
      <c r="AD26" s="1698"/>
      <c r="AE26" s="1698"/>
      <c r="AF26" s="1698"/>
      <c r="AG26" s="1698"/>
      <c r="AH26" s="1698"/>
      <c r="AI26" s="1699"/>
      <c r="AK26" s="79" t="s">
        <v>142</v>
      </c>
      <c r="AL26" s="134" t="s">
        <v>165</v>
      </c>
    </row>
    <row r="27" spans="1:38" ht="18" customHeight="1" thickBot="1">
      <c r="A27" s="107"/>
      <c r="B27" s="1656"/>
      <c r="C27" s="1657"/>
      <c r="D27" s="1657"/>
      <c r="E27" s="1658"/>
      <c r="F27" s="1708" t="s">
        <v>65</v>
      </c>
      <c r="G27" s="1709"/>
      <c r="H27" s="1709"/>
      <c r="I27" s="1709"/>
      <c r="J27" s="1709"/>
      <c r="K27" s="1709"/>
      <c r="L27" s="1710"/>
      <c r="M27" s="1669">
        <f>IF(F27&gt;0,IF(AB23&gt;F27,F27,AB23),AB23)</f>
        <v>0</v>
      </c>
      <c r="N27" s="1670"/>
      <c r="O27" s="1670"/>
      <c r="P27" s="1670"/>
      <c r="Q27" s="1670"/>
      <c r="R27" s="1670"/>
      <c r="S27" s="1670"/>
      <c r="T27" s="1671"/>
      <c r="U27" s="1669">
        <f>IF(U23&lt;M27,U23,M27)</f>
        <v>0</v>
      </c>
      <c r="V27" s="1670"/>
      <c r="W27" s="1670"/>
      <c r="X27" s="1670"/>
      <c r="Y27" s="1670"/>
      <c r="Z27" s="1670"/>
      <c r="AA27" s="1671"/>
      <c r="AB27" s="1672">
        <f>ROUNDDOWN(IF(G26&gt;0,IF(AC49&gt;G26,G26,AC49),AC49),-3)</f>
        <v>0</v>
      </c>
      <c r="AC27" s="1673"/>
      <c r="AD27" s="1673"/>
      <c r="AE27" s="1673"/>
      <c r="AF27" s="1673"/>
      <c r="AG27" s="1673"/>
      <c r="AH27" s="1673"/>
      <c r="AI27" s="1674"/>
      <c r="AK27" s="130" t="s">
        <v>142</v>
      </c>
      <c r="AL27" s="140" t="s">
        <v>558</v>
      </c>
    </row>
    <row r="28" spans="1:38" ht="18" customHeight="1" thickBot="1">
      <c r="A28" s="109"/>
      <c r="B28" s="213"/>
      <c r="C28" s="213"/>
      <c r="D28" s="213"/>
      <c r="E28" s="213"/>
      <c r="F28" s="213"/>
      <c r="G28" s="213"/>
      <c r="H28" s="213"/>
      <c r="I28" s="213"/>
      <c r="J28" s="213"/>
      <c r="K28" s="213"/>
      <c r="L28" s="213"/>
      <c r="M28" s="213"/>
      <c r="N28" s="213"/>
      <c r="O28" s="213"/>
      <c r="P28" s="213"/>
      <c r="Q28" s="213"/>
      <c r="R28" s="214"/>
      <c r="S28" s="214"/>
      <c r="T28" s="214"/>
      <c r="U28" s="214"/>
      <c r="V28" s="214"/>
      <c r="W28" s="214"/>
      <c r="X28" s="214"/>
      <c r="Y28" s="214"/>
      <c r="Z28" s="214"/>
      <c r="AA28" s="214"/>
      <c r="AB28" s="1704"/>
      <c r="AC28" s="1704"/>
      <c r="AD28" s="1704"/>
      <c r="AE28" s="1704"/>
      <c r="AF28" s="1704"/>
      <c r="AG28" s="1704"/>
      <c r="AH28" s="1704"/>
      <c r="AI28" s="1704"/>
      <c r="AK28" s="164"/>
    </row>
    <row r="29" spans="1:38" ht="18" customHeight="1" thickBot="1">
      <c r="A29" s="110"/>
      <c r="B29" s="1705" t="s">
        <v>291</v>
      </c>
      <c r="C29" s="1706"/>
      <c r="D29" s="1706"/>
      <c r="E29" s="1706"/>
      <c r="F29" s="1706"/>
      <c r="G29" s="1706"/>
      <c r="H29" s="1706"/>
      <c r="I29" s="1706"/>
      <c r="J29" s="1706"/>
      <c r="K29" s="1706"/>
      <c r="L29" s="1706"/>
      <c r="M29" s="1706"/>
      <c r="N29" s="1706"/>
      <c r="O29" s="1706"/>
      <c r="P29" s="1706"/>
      <c r="Q29" s="1706"/>
      <c r="R29" s="1706"/>
      <c r="S29" s="1706"/>
      <c r="T29" s="1706"/>
      <c r="U29" s="1706"/>
      <c r="V29" s="1706"/>
      <c r="W29" s="1706"/>
      <c r="X29" s="1706"/>
      <c r="Y29" s="1706"/>
      <c r="Z29" s="1706"/>
      <c r="AA29" s="1706"/>
      <c r="AB29" s="1706"/>
      <c r="AC29" s="1706"/>
      <c r="AD29" s="1706"/>
      <c r="AE29" s="1706"/>
      <c r="AF29" s="1706"/>
      <c r="AG29" s="1706"/>
      <c r="AH29" s="1706"/>
      <c r="AI29" s="1707"/>
      <c r="AK29" s="1649" t="s">
        <v>157</v>
      </c>
      <c r="AL29" s="1060"/>
    </row>
    <row r="30" spans="1:38" ht="18" customHeight="1">
      <c r="A30" s="111"/>
      <c r="B30" s="1711" t="s">
        <v>292</v>
      </c>
      <c r="C30" s="1712"/>
      <c r="D30" s="1712"/>
      <c r="E30" s="1712"/>
      <c r="F30" s="1712"/>
      <c r="G30" s="1712"/>
      <c r="H30" s="1713" t="s">
        <v>758</v>
      </c>
      <c r="I30" s="1714"/>
      <c r="J30" s="1714"/>
      <c r="K30" s="1715"/>
      <c r="L30" s="1739" t="s">
        <v>293</v>
      </c>
      <c r="M30" s="1740"/>
      <c r="N30" s="1740"/>
      <c r="O30" s="1740"/>
      <c r="P30" s="1740"/>
      <c r="Q30" s="1740"/>
      <c r="R30" s="1741"/>
      <c r="S30" s="1742" t="s">
        <v>294</v>
      </c>
      <c r="T30" s="1740"/>
      <c r="U30" s="1740"/>
      <c r="V30" s="1740"/>
      <c r="W30" s="1740"/>
      <c r="X30" s="1740"/>
      <c r="Y30" s="1740"/>
      <c r="Z30" s="1740"/>
      <c r="AA30" s="1740"/>
      <c r="AB30" s="1740"/>
      <c r="AC30" s="1740"/>
      <c r="AD30" s="1740"/>
      <c r="AE30" s="1740"/>
      <c r="AF30" s="1740"/>
      <c r="AG30" s="1740"/>
      <c r="AH30" s="1740"/>
      <c r="AI30" s="1741"/>
      <c r="AK30" s="1573" t="s">
        <v>140</v>
      </c>
      <c r="AL30" s="856" t="s">
        <v>175</v>
      </c>
    </row>
    <row r="31" spans="1:38" ht="18" customHeight="1">
      <c r="A31" s="173"/>
      <c r="B31" s="1719" t="s">
        <v>749</v>
      </c>
      <c r="C31" s="1720"/>
      <c r="D31" s="1720"/>
      <c r="E31" s="1720"/>
      <c r="F31" s="1720"/>
      <c r="G31" s="1720"/>
      <c r="H31" s="640" t="s">
        <v>754</v>
      </c>
      <c r="I31" s="641"/>
      <c r="J31" s="641"/>
      <c r="K31" s="642"/>
      <c r="L31" s="1746">
        <f>'C0-2 補助金所要額算出表 (3年目)'!D14</f>
        <v>0</v>
      </c>
      <c r="M31" s="1747"/>
      <c r="N31" s="1747"/>
      <c r="O31" s="1747"/>
      <c r="P31" s="1747"/>
      <c r="Q31" s="1747"/>
      <c r="R31" s="1748"/>
      <c r="S31" s="1755" t="s">
        <v>295</v>
      </c>
      <c r="T31" s="1756"/>
      <c r="U31" s="1756"/>
      <c r="V31" s="1756"/>
      <c r="W31" s="1756"/>
      <c r="X31" s="1756"/>
      <c r="Y31" s="1756"/>
      <c r="Z31" s="1756"/>
      <c r="AA31" s="1756"/>
      <c r="AB31" s="1756"/>
      <c r="AC31" s="1756"/>
      <c r="AD31" s="1756"/>
      <c r="AE31" s="1756"/>
      <c r="AF31" s="1756"/>
      <c r="AG31" s="1756"/>
      <c r="AH31" s="1756"/>
      <c r="AI31" s="1757"/>
      <c r="AK31" s="1574"/>
      <c r="AL31" s="858"/>
    </row>
    <row r="32" spans="1:38" ht="18" customHeight="1">
      <c r="A32" s="173"/>
      <c r="B32" s="1721" t="s">
        <v>755</v>
      </c>
      <c r="C32" s="1722"/>
      <c r="D32" s="1722"/>
      <c r="E32" s="1722"/>
      <c r="F32" s="1722"/>
      <c r="G32" s="1723"/>
      <c r="H32" s="635" t="s">
        <v>756</v>
      </c>
      <c r="I32" s="643"/>
      <c r="J32" s="536"/>
      <c r="K32" s="537"/>
      <c r="L32" s="1743">
        <f>'C0-2 補助金所要額算出表 (3年目)'!E14</f>
        <v>0</v>
      </c>
      <c r="M32" s="1744"/>
      <c r="N32" s="1744"/>
      <c r="O32" s="1744"/>
      <c r="P32" s="1744"/>
      <c r="Q32" s="1744"/>
      <c r="R32" s="1745"/>
      <c r="S32" s="1758"/>
      <c r="T32" s="1759"/>
      <c r="U32" s="1759"/>
      <c r="V32" s="1759"/>
      <c r="W32" s="1759"/>
      <c r="X32" s="1759"/>
      <c r="Y32" s="1759"/>
      <c r="Z32" s="1759"/>
      <c r="AA32" s="1759"/>
      <c r="AB32" s="1759"/>
      <c r="AC32" s="1759"/>
      <c r="AD32" s="1759"/>
      <c r="AE32" s="1759"/>
      <c r="AF32" s="1759"/>
      <c r="AG32" s="1759"/>
      <c r="AH32" s="1759"/>
      <c r="AI32" s="1760"/>
      <c r="AK32" s="1547" t="s">
        <v>140</v>
      </c>
      <c r="AL32" s="1059" t="s">
        <v>559</v>
      </c>
    </row>
    <row r="33" spans="1:38" ht="18" customHeight="1">
      <c r="A33" s="173"/>
      <c r="B33" s="1721" t="s">
        <v>755</v>
      </c>
      <c r="C33" s="1722"/>
      <c r="D33" s="1722"/>
      <c r="E33" s="1722"/>
      <c r="F33" s="1722"/>
      <c r="G33" s="1723"/>
      <c r="H33" s="635" t="s">
        <v>757</v>
      </c>
      <c r="I33" s="643"/>
      <c r="J33" s="536"/>
      <c r="K33" s="537"/>
      <c r="L33" s="1743">
        <f>'C0-2 補助金所要額算出表 (3年目)'!F14</f>
        <v>0</v>
      </c>
      <c r="M33" s="1744"/>
      <c r="N33" s="1744"/>
      <c r="O33" s="1744"/>
      <c r="P33" s="1744"/>
      <c r="Q33" s="1744"/>
      <c r="R33" s="1745"/>
      <c r="S33" s="1758"/>
      <c r="T33" s="1759"/>
      <c r="U33" s="1759"/>
      <c r="V33" s="1759"/>
      <c r="W33" s="1759"/>
      <c r="X33" s="1759"/>
      <c r="Y33" s="1759"/>
      <c r="Z33" s="1759"/>
      <c r="AA33" s="1759"/>
      <c r="AB33" s="1759"/>
      <c r="AC33" s="1759"/>
      <c r="AD33" s="1759"/>
      <c r="AE33" s="1759"/>
      <c r="AF33" s="1759"/>
      <c r="AG33" s="1759"/>
      <c r="AH33" s="1759"/>
      <c r="AI33" s="1760"/>
      <c r="AK33" s="1574"/>
      <c r="AL33" s="1059"/>
    </row>
    <row r="34" spans="1:38" ht="18" customHeight="1">
      <c r="A34" s="173"/>
      <c r="B34" s="1721" t="s">
        <v>755</v>
      </c>
      <c r="C34" s="1722"/>
      <c r="D34" s="1722"/>
      <c r="E34" s="1722"/>
      <c r="F34" s="1722"/>
      <c r="G34" s="1723"/>
      <c r="H34" s="535" t="s">
        <v>296</v>
      </c>
      <c r="I34" s="536"/>
      <c r="J34" s="536"/>
      <c r="K34" s="537"/>
      <c r="L34" s="1743">
        <f>'C0-2 補助金所要額算出表 (3年目)'!G14</f>
        <v>0</v>
      </c>
      <c r="M34" s="1744"/>
      <c r="N34" s="1744"/>
      <c r="O34" s="1744"/>
      <c r="P34" s="1744"/>
      <c r="Q34" s="1744"/>
      <c r="R34" s="1745"/>
      <c r="S34" s="1758"/>
      <c r="T34" s="1759"/>
      <c r="U34" s="1759"/>
      <c r="V34" s="1759"/>
      <c r="W34" s="1759"/>
      <c r="X34" s="1759"/>
      <c r="Y34" s="1759"/>
      <c r="Z34" s="1759"/>
      <c r="AA34" s="1759"/>
      <c r="AB34" s="1759"/>
      <c r="AC34" s="1759"/>
      <c r="AD34" s="1759"/>
      <c r="AE34" s="1759"/>
      <c r="AF34" s="1759"/>
      <c r="AG34" s="1759"/>
      <c r="AH34" s="1759"/>
      <c r="AI34" s="1760"/>
      <c r="AK34" s="130" t="s">
        <v>142</v>
      </c>
      <c r="AL34" s="140" t="s">
        <v>176</v>
      </c>
    </row>
    <row r="35" spans="1:38" ht="18" customHeight="1">
      <c r="A35" s="173"/>
      <c r="B35" s="1721" t="s">
        <v>755</v>
      </c>
      <c r="C35" s="1722"/>
      <c r="D35" s="1722"/>
      <c r="E35" s="1722"/>
      <c r="F35" s="1722"/>
      <c r="G35" s="1723"/>
      <c r="H35" s="535" t="s">
        <v>297</v>
      </c>
      <c r="I35" s="536"/>
      <c r="J35" s="536"/>
      <c r="K35" s="537"/>
      <c r="L35" s="1743">
        <f>'C0-2 補助金所要額算出表 (3年目)'!H14</f>
        <v>0</v>
      </c>
      <c r="M35" s="1744"/>
      <c r="N35" s="1744"/>
      <c r="O35" s="1744"/>
      <c r="P35" s="1744"/>
      <c r="Q35" s="1744"/>
      <c r="R35" s="1745"/>
      <c r="S35" s="1758"/>
      <c r="T35" s="1759"/>
      <c r="U35" s="1759"/>
      <c r="V35" s="1759"/>
      <c r="W35" s="1759"/>
      <c r="X35" s="1759"/>
      <c r="Y35" s="1759"/>
      <c r="Z35" s="1759"/>
      <c r="AA35" s="1759"/>
      <c r="AB35" s="1759"/>
      <c r="AC35" s="1759"/>
      <c r="AD35" s="1759"/>
      <c r="AE35" s="1759"/>
      <c r="AF35" s="1759"/>
      <c r="AG35" s="1759"/>
      <c r="AH35" s="1759"/>
      <c r="AI35" s="1760"/>
      <c r="AK35" s="174"/>
      <c r="AL35" s="174"/>
    </row>
    <row r="36" spans="1:38" ht="18" customHeight="1">
      <c r="A36" s="173"/>
      <c r="B36" s="1721" t="s">
        <v>755</v>
      </c>
      <c r="C36" s="1722"/>
      <c r="D36" s="1722"/>
      <c r="E36" s="1722"/>
      <c r="F36" s="1722"/>
      <c r="G36" s="1723"/>
      <c r="H36" s="535" t="s">
        <v>298</v>
      </c>
      <c r="I36" s="536"/>
      <c r="J36" s="536"/>
      <c r="K36" s="537"/>
      <c r="L36" s="1743">
        <f>'C0-2 補助金所要額算出表 (3年目)'!I14</f>
        <v>0</v>
      </c>
      <c r="M36" s="1744"/>
      <c r="N36" s="1744"/>
      <c r="O36" s="1744"/>
      <c r="P36" s="1744"/>
      <c r="Q36" s="1744"/>
      <c r="R36" s="1745"/>
      <c r="S36" s="1758"/>
      <c r="T36" s="1759"/>
      <c r="U36" s="1759"/>
      <c r="V36" s="1759"/>
      <c r="W36" s="1759"/>
      <c r="X36" s="1759"/>
      <c r="Y36" s="1759"/>
      <c r="Z36" s="1759"/>
      <c r="AA36" s="1759"/>
      <c r="AB36" s="1759"/>
      <c r="AC36" s="1759"/>
      <c r="AD36" s="1759"/>
      <c r="AE36" s="1759"/>
      <c r="AF36" s="1759"/>
      <c r="AG36" s="1759"/>
      <c r="AH36" s="1759"/>
      <c r="AI36" s="1760"/>
      <c r="AK36" s="174"/>
      <c r="AL36" s="174"/>
    </row>
    <row r="37" spans="1:38" ht="18" customHeight="1">
      <c r="A37" s="173"/>
      <c r="B37" s="636" t="s">
        <v>750</v>
      </c>
      <c r="C37" s="637"/>
      <c r="D37" s="536"/>
      <c r="E37" s="536"/>
      <c r="F37" s="536"/>
      <c r="G37" s="536"/>
      <c r="H37" s="535"/>
      <c r="I37" s="536"/>
      <c r="J37" s="536"/>
      <c r="K37" s="537"/>
      <c r="L37" s="1743">
        <f>'C0-2 補助金所要額算出表 (3年目)'!J14</f>
        <v>0</v>
      </c>
      <c r="M37" s="1744"/>
      <c r="N37" s="1744"/>
      <c r="O37" s="1744"/>
      <c r="P37" s="1744"/>
      <c r="Q37" s="1744"/>
      <c r="R37" s="1745"/>
      <c r="S37" s="1758"/>
      <c r="T37" s="1759"/>
      <c r="U37" s="1759"/>
      <c r="V37" s="1759"/>
      <c r="W37" s="1759"/>
      <c r="X37" s="1759"/>
      <c r="Y37" s="1759"/>
      <c r="Z37" s="1759"/>
      <c r="AA37" s="1759"/>
      <c r="AB37" s="1759"/>
      <c r="AC37" s="1759"/>
      <c r="AD37" s="1759"/>
      <c r="AE37" s="1759"/>
      <c r="AF37" s="1759"/>
      <c r="AG37" s="1759"/>
      <c r="AH37" s="1759"/>
      <c r="AI37" s="1760"/>
      <c r="AK37" s="164"/>
    </row>
    <row r="38" spans="1:38" ht="18" customHeight="1">
      <c r="A38" s="173"/>
      <c r="B38" s="636" t="s">
        <v>751</v>
      </c>
      <c r="C38" s="637"/>
      <c r="D38" s="536"/>
      <c r="E38" s="536"/>
      <c r="F38" s="536"/>
      <c r="G38" s="536"/>
      <c r="H38" s="535"/>
      <c r="I38" s="536"/>
      <c r="J38" s="536"/>
      <c r="K38" s="537"/>
      <c r="L38" s="1743">
        <f>'C0-2 補助金所要額算出表 (3年目)'!K14</f>
        <v>0</v>
      </c>
      <c r="M38" s="1744"/>
      <c r="N38" s="1744"/>
      <c r="O38" s="1744"/>
      <c r="P38" s="1744"/>
      <c r="Q38" s="1744"/>
      <c r="R38" s="1745"/>
      <c r="S38" s="1758"/>
      <c r="T38" s="1759"/>
      <c r="U38" s="1759"/>
      <c r="V38" s="1759"/>
      <c r="W38" s="1759"/>
      <c r="X38" s="1759"/>
      <c r="Y38" s="1759"/>
      <c r="Z38" s="1759"/>
      <c r="AA38" s="1759"/>
      <c r="AB38" s="1759"/>
      <c r="AC38" s="1759"/>
      <c r="AD38" s="1759"/>
      <c r="AE38" s="1759"/>
      <c r="AF38" s="1759"/>
      <c r="AG38" s="1759"/>
      <c r="AH38" s="1759"/>
      <c r="AI38" s="1760"/>
      <c r="AK38" s="1112"/>
      <c r="AL38" s="1762"/>
    </row>
    <row r="39" spans="1:38" ht="18" customHeight="1" thickBot="1">
      <c r="A39" s="173"/>
      <c r="B39" s="638" t="s">
        <v>752</v>
      </c>
      <c r="C39" s="639"/>
      <c r="D39" s="539"/>
      <c r="E39" s="539"/>
      <c r="F39" s="539"/>
      <c r="G39" s="539"/>
      <c r="H39" s="538"/>
      <c r="I39" s="539"/>
      <c r="J39" s="539"/>
      <c r="K39" s="540"/>
      <c r="L39" s="1716">
        <f>'C0-2 補助金所要額算出表 (3年目)'!L14</f>
        <v>0</v>
      </c>
      <c r="M39" s="1717"/>
      <c r="N39" s="1717"/>
      <c r="O39" s="1717"/>
      <c r="P39" s="1717"/>
      <c r="Q39" s="1717"/>
      <c r="R39" s="1718"/>
      <c r="S39" s="1758"/>
      <c r="T39" s="1759"/>
      <c r="U39" s="1759"/>
      <c r="V39" s="1759"/>
      <c r="W39" s="1759"/>
      <c r="X39" s="1759"/>
      <c r="Y39" s="1759"/>
      <c r="Z39" s="1759"/>
      <c r="AA39" s="1759"/>
      <c r="AB39" s="1759"/>
      <c r="AC39" s="1759"/>
      <c r="AD39" s="1759"/>
      <c r="AE39" s="1759"/>
      <c r="AF39" s="1759"/>
      <c r="AG39" s="1759"/>
      <c r="AH39" s="1759"/>
      <c r="AI39" s="1760"/>
      <c r="AK39" s="1761"/>
      <c r="AL39" s="1762"/>
    </row>
    <row r="40" spans="1:38" ht="18" customHeight="1">
      <c r="A40" s="173"/>
      <c r="B40" s="1752" t="s">
        <v>753</v>
      </c>
      <c r="C40" s="1753"/>
      <c r="D40" s="1753"/>
      <c r="E40" s="1753"/>
      <c r="F40" s="1753"/>
      <c r="G40" s="1753"/>
      <c r="H40" s="1753"/>
      <c r="I40" s="1753"/>
      <c r="J40" s="1753"/>
      <c r="K40" s="1754"/>
      <c r="L40" s="1746">
        <f>'C0-2 補助金所要額算出表 (3年目)'!M15</f>
        <v>0</v>
      </c>
      <c r="M40" s="1747"/>
      <c r="N40" s="1747"/>
      <c r="O40" s="1747"/>
      <c r="P40" s="1747"/>
      <c r="Q40" s="1747"/>
      <c r="R40" s="1748"/>
      <c r="S40" s="1742" t="s">
        <v>299</v>
      </c>
      <c r="T40" s="1740"/>
      <c r="U40" s="1740"/>
      <c r="V40" s="1740"/>
      <c r="W40" s="1740"/>
      <c r="X40" s="1740"/>
      <c r="Y40" s="1740"/>
      <c r="Z40" s="1740"/>
      <c r="AA40" s="1740"/>
      <c r="AB40" s="1740"/>
      <c r="AC40" s="1740"/>
      <c r="AD40" s="1740"/>
      <c r="AE40" s="1740"/>
      <c r="AF40" s="1740"/>
      <c r="AG40" s="1740"/>
      <c r="AH40" s="1740"/>
      <c r="AI40" s="1741"/>
      <c r="AK40" s="164"/>
      <c r="AL40" s="84"/>
    </row>
    <row r="41" spans="1:38" ht="18" customHeight="1">
      <c r="A41" s="173"/>
      <c r="B41" s="1763" t="s">
        <v>300</v>
      </c>
      <c r="C41" s="1764"/>
      <c r="D41" s="1764"/>
      <c r="E41" s="1764"/>
      <c r="F41" s="1764"/>
      <c r="G41" s="1764"/>
      <c r="H41" s="1764"/>
      <c r="I41" s="1764"/>
      <c r="J41" s="1764"/>
      <c r="K41" s="1764"/>
      <c r="L41" s="1765">
        <f>'C0-2 補助金所要額算出表 (3年目)'!M14</f>
        <v>0</v>
      </c>
      <c r="M41" s="1766"/>
      <c r="N41" s="1766"/>
      <c r="O41" s="1766"/>
      <c r="P41" s="1766"/>
      <c r="Q41" s="1766"/>
      <c r="R41" s="1767"/>
      <c r="S41" s="1724" t="s">
        <v>364</v>
      </c>
      <c r="T41" s="1725"/>
      <c r="U41" s="1725"/>
      <c r="V41" s="1725"/>
      <c r="W41" s="1725"/>
      <c r="X41" s="1725"/>
      <c r="Y41" s="1725"/>
      <c r="Z41" s="1725"/>
      <c r="AA41" s="1725"/>
      <c r="AB41" s="1726"/>
      <c r="AC41" s="1730">
        <f>'C0-2 補助金所要額算出表 (3年目)'!R33</f>
        <v>0</v>
      </c>
      <c r="AD41" s="1731"/>
      <c r="AE41" s="1731"/>
      <c r="AF41" s="1731"/>
      <c r="AG41" s="1731"/>
      <c r="AH41" s="1731"/>
      <c r="AI41" s="1732"/>
      <c r="AK41" s="101"/>
      <c r="AL41" s="84"/>
    </row>
    <row r="42" spans="1:38" ht="18" customHeight="1">
      <c r="A42" s="173"/>
      <c r="B42" s="1763" t="s">
        <v>301</v>
      </c>
      <c r="C42" s="1764"/>
      <c r="D42" s="1764"/>
      <c r="E42" s="1764"/>
      <c r="F42" s="1764"/>
      <c r="G42" s="1764"/>
      <c r="H42" s="1764"/>
      <c r="I42" s="1764"/>
      <c r="J42" s="1764"/>
      <c r="K42" s="1764"/>
      <c r="L42" s="1765">
        <f>'C0-2 補助金所要額算出表 (3年目)'!N14</f>
        <v>0</v>
      </c>
      <c r="M42" s="1766"/>
      <c r="N42" s="1766"/>
      <c r="O42" s="1766"/>
      <c r="P42" s="1766"/>
      <c r="Q42" s="1766"/>
      <c r="R42" s="1767"/>
      <c r="S42" s="1727"/>
      <c r="T42" s="1728"/>
      <c r="U42" s="1728"/>
      <c r="V42" s="1728"/>
      <c r="W42" s="1728"/>
      <c r="X42" s="1728"/>
      <c r="Y42" s="1728"/>
      <c r="Z42" s="1728"/>
      <c r="AA42" s="1728"/>
      <c r="AB42" s="1729"/>
      <c r="AC42" s="1733"/>
      <c r="AD42" s="1734"/>
      <c r="AE42" s="1734"/>
      <c r="AF42" s="1734"/>
      <c r="AG42" s="1734"/>
      <c r="AH42" s="1734"/>
      <c r="AI42" s="1735"/>
      <c r="AK42" s="87"/>
      <c r="AL42" s="84"/>
    </row>
    <row r="43" spans="1:38" ht="18" customHeight="1">
      <c r="A43" s="111"/>
      <c r="B43" s="1776" t="s">
        <v>302</v>
      </c>
      <c r="C43" s="1777"/>
      <c r="D43" s="1777"/>
      <c r="E43" s="1777"/>
      <c r="F43" s="1777"/>
      <c r="G43" s="1777"/>
      <c r="H43" s="1777"/>
      <c r="I43" s="1777"/>
      <c r="J43" s="1777"/>
      <c r="K43" s="1777"/>
      <c r="L43" s="1730">
        <f>'C0-2 補助金所要額算出表 (3年目)'!O14</f>
        <v>0</v>
      </c>
      <c r="M43" s="1731"/>
      <c r="N43" s="1731"/>
      <c r="O43" s="1731"/>
      <c r="P43" s="1731"/>
      <c r="Q43" s="1731"/>
      <c r="R43" s="1732"/>
      <c r="S43" s="1727"/>
      <c r="T43" s="1728"/>
      <c r="U43" s="1728"/>
      <c r="V43" s="1728"/>
      <c r="W43" s="1728"/>
      <c r="X43" s="1728"/>
      <c r="Y43" s="1728"/>
      <c r="Z43" s="1728"/>
      <c r="AA43" s="1728"/>
      <c r="AB43" s="1729"/>
      <c r="AC43" s="1733"/>
      <c r="AD43" s="1734"/>
      <c r="AE43" s="1734"/>
      <c r="AF43" s="1734"/>
      <c r="AG43" s="1734"/>
      <c r="AH43" s="1734"/>
      <c r="AI43" s="1735"/>
      <c r="AK43" s="1112"/>
      <c r="AL43" s="1762"/>
    </row>
    <row r="44" spans="1:38" ht="18" customHeight="1" thickBot="1">
      <c r="A44" s="113"/>
      <c r="B44" s="1776" t="s">
        <v>303</v>
      </c>
      <c r="C44" s="1777"/>
      <c r="D44" s="1777"/>
      <c r="E44" s="1777"/>
      <c r="F44" s="1777"/>
      <c r="G44" s="1777"/>
      <c r="H44" s="1777"/>
      <c r="I44" s="1777"/>
      <c r="J44" s="1777"/>
      <c r="K44" s="1777"/>
      <c r="L44" s="1730">
        <f>'C0-2 補助金所要額算出表 (3年目)'!Q33</f>
        <v>0</v>
      </c>
      <c r="M44" s="1731"/>
      <c r="N44" s="1731"/>
      <c r="O44" s="1731"/>
      <c r="P44" s="1731"/>
      <c r="Q44" s="1731"/>
      <c r="R44" s="1732"/>
      <c r="S44" s="1768" t="str">
        <f>IF(L40+L41+L42+L43=L44," ","←小計値が合っていません")</f>
        <v xml:space="preserve"> </v>
      </c>
      <c r="T44" s="1769"/>
      <c r="U44" s="1769"/>
      <c r="V44" s="1769"/>
      <c r="W44" s="1769"/>
      <c r="X44" s="1769"/>
      <c r="Y44" s="1769"/>
      <c r="Z44" s="1769"/>
      <c r="AA44" s="1769"/>
      <c r="AB44" s="1770"/>
      <c r="AC44" s="1736"/>
      <c r="AD44" s="1737"/>
      <c r="AE44" s="1737"/>
      <c r="AF44" s="1737"/>
      <c r="AG44" s="1737"/>
      <c r="AH44" s="1737"/>
      <c r="AI44" s="1738"/>
      <c r="AK44" s="1112"/>
      <c r="AL44" s="1762"/>
    </row>
    <row r="45" spans="1:38" ht="18" customHeight="1" thickTop="1">
      <c r="A45" s="113"/>
      <c r="B45" s="1771" t="s">
        <v>304</v>
      </c>
      <c r="C45" s="1772"/>
      <c r="D45" s="1772"/>
      <c r="E45" s="1772"/>
      <c r="F45" s="1772"/>
      <c r="G45" s="1772"/>
      <c r="H45" s="1772"/>
      <c r="I45" s="1772"/>
      <c r="J45" s="1772"/>
      <c r="K45" s="1772"/>
      <c r="L45" s="1749">
        <f>'C0-2 補助金所要額算出表 (3年目)'!Q34</f>
        <v>0</v>
      </c>
      <c r="M45" s="1750"/>
      <c r="N45" s="1750"/>
      <c r="O45" s="1750"/>
      <c r="P45" s="1750"/>
      <c r="Q45" s="1750"/>
      <c r="R45" s="1751"/>
      <c r="S45" s="1773" t="s">
        <v>305</v>
      </c>
      <c r="T45" s="1774"/>
      <c r="U45" s="1774"/>
      <c r="V45" s="1774"/>
      <c r="W45" s="1774"/>
      <c r="X45" s="1774"/>
      <c r="Y45" s="1774"/>
      <c r="Z45" s="1774"/>
      <c r="AA45" s="1774"/>
      <c r="AB45" s="1775"/>
      <c r="AC45" s="1749">
        <f>'C0-2 補助金所要額算出表 (3年目)'!R34</f>
        <v>0</v>
      </c>
      <c r="AD45" s="1750"/>
      <c r="AE45" s="1750"/>
      <c r="AF45" s="1750"/>
      <c r="AG45" s="1750"/>
      <c r="AH45" s="1750"/>
      <c r="AI45" s="1751"/>
      <c r="AK45" s="1112"/>
      <c r="AL45" s="1762"/>
    </row>
    <row r="46" spans="1:38" ht="18" customHeight="1">
      <c r="A46" s="113"/>
      <c r="B46" s="1763" t="s">
        <v>306</v>
      </c>
      <c r="C46" s="1764"/>
      <c r="D46" s="1764"/>
      <c r="E46" s="1764"/>
      <c r="F46" s="1764"/>
      <c r="G46" s="1764"/>
      <c r="H46" s="1764"/>
      <c r="I46" s="1764"/>
      <c r="J46" s="1764"/>
      <c r="K46" s="1764"/>
      <c r="L46" s="1765">
        <f>'C0-2 補助金所要額算出表 (1年目)'!Q35</f>
        <v>0</v>
      </c>
      <c r="M46" s="1766"/>
      <c r="N46" s="1766"/>
      <c r="O46" s="1766"/>
      <c r="P46" s="1766"/>
      <c r="Q46" s="1766"/>
      <c r="R46" s="1767"/>
      <c r="S46" s="1778" t="s">
        <v>307</v>
      </c>
      <c r="T46" s="1779"/>
      <c r="U46" s="1779"/>
      <c r="V46" s="1779"/>
      <c r="W46" s="1779"/>
      <c r="X46" s="1779"/>
      <c r="Y46" s="1779"/>
      <c r="Z46" s="1779"/>
      <c r="AA46" s="1779"/>
      <c r="AB46" s="1780"/>
      <c r="AC46" s="1765">
        <f>'C0-2 補助金所要額算出表 (3年目)'!R35</f>
        <v>0</v>
      </c>
      <c r="AD46" s="1766"/>
      <c r="AE46" s="1766"/>
      <c r="AF46" s="1766"/>
      <c r="AG46" s="1766"/>
      <c r="AH46" s="1766"/>
      <c r="AI46" s="1767"/>
      <c r="AK46" s="112"/>
      <c r="AL46" s="84"/>
    </row>
    <row r="47" spans="1:38" ht="18" customHeight="1" thickBot="1">
      <c r="A47" s="113"/>
      <c r="B47" s="1776" t="s">
        <v>308</v>
      </c>
      <c r="C47" s="1777"/>
      <c r="D47" s="1777"/>
      <c r="E47" s="1777"/>
      <c r="F47" s="1777"/>
      <c r="G47" s="1777"/>
      <c r="H47" s="1777"/>
      <c r="I47" s="1777"/>
      <c r="J47" s="1777"/>
      <c r="K47" s="1777"/>
      <c r="L47" s="1797">
        <f>'C0-2 補助金所要額算出表 (1年目)'!Q36</f>
        <v>0</v>
      </c>
      <c r="M47" s="1798"/>
      <c r="N47" s="1798"/>
      <c r="O47" s="1798"/>
      <c r="P47" s="1798"/>
      <c r="Q47" s="1798"/>
      <c r="R47" s="1799"/>
      <c r="S47" s="1786" t="s">
        <v>309</v>
      </c>
      <c r="T47" s="1787"/>
      <c r="U47" s="1787"/>
      <c r="V47" s="1787"/>
      <c r="W47" s="1787"/>
      <c r="X47" s="1787"/>
      <c r="Y47" s="1787"/>
      <c r="Z47" s="1787"/>
      <c r="AA47" s="1787"/>
      <c r="AB47" s="1788"/>
      <c r="AC47" s="1803">
        <f>'C0-2 補助金所要額算出表 (3年目)'!R36</f>
        <v>0</v>
      </c>
      <c r="AD47" s="1804"/>
      <c r="AE47" s="1804"/>
      <c r="AF47" s="1804"/>
      <c r="AG47" s="1804"/>
      <c r="AH47" s="1804"/>
      <c r="AI47" s="1805"/>
      <c r="AK47" s="164"/>
    </row>
    <row r="48" spans="1:38" ht="18" customHeight="1" thickTop="1" thickBot="1">
      <c r="A48" s="114"/>
      <c r="B48" s="1789" t="s">
        <v>310</v>
      </c>
      <c r="C48" s="1790"/>
      <c r="D48" s="1790"/>
      <c r="E48" s="1790"/>
      <c r="F48" s="1790"/>
      <c r="G48" s="1790"/>
      <c r="H48" s="1790"/>
      <c r="I48" s="1790"/>
      <c r="J48" s="1790"/>
      <c r="K48" s="1790"/>
      <c r="L48" s="1791">
        <f>SUM(L45:R47)</f>
        <v>0</v>
      </c>
      <c r="M48" s="1792"/>
      <c r="N48" s="1792"/>
      <c r="O48" s="1792"/>
      <c r="P48" s="1792"/>
      <c r="Q48" s="1792"/>
      <c r="R48" s="1793"/>
      <c r="S48" s="1794" t="s">
        <v>311</v>
      </c>
      <c r="T48" s="1795"/>
      <c r="U48" s="1795"/>
      <c r="V48" s="1795"/>
      <c r="W48" s="1795"/>
      <c r="X48" s="1795"/>
      <c r="Y48" s="1795"/>
      <c r="Z48" s="1795"/>
      <c r="AA48" s="1795"/>
      <c r="AB48" s="1796"/>
      <c r="AC48" s="1791">
        <f>SUM(AC45:AI47)</f>
        <v>0</v>
      </c>
      <c r="AD48" s="1792"/>
      <c r="AE48" s="1792"/>
      <c r="AF48" s="1792"/>
      <c r="AG48" s="1792"/>
      <c r="AH48" s="1792"/>
      <c r="AI48" s="1793"/>
      <c r="AK48" s="164"/>
      <c r="AL48" s="84"/>
    </row>
    <row r="49" spans="1:38" ht="18" customHeight="1" thickBot="1">
      <c r="A49" s="114"/>
      <c r="B49" s="1781" t="s">
        <v>312</v>
      </c>
      <c r="C49" s="1782"/>
      <c r="D49" s="1782"/>
      <c r="E49" s="1782"/>
      <c r="F49" s="1782"/>
      <c r="G49" s="1782"/>
      <c r="H49" s="1782"/>
      <c r="I49" s="1782"/>
      <c r="J49" s="1782"/>
      <c r="K49" s="1782"/>
      <c r="L49" s="1783">
        <f>L44+L45+L46+L47</f>
        <v>0</v>
      </c>
      <c r="M49" s="1784"/>
      <c r="N49" s="1784"/>
      <c r="O49" s="1784"/>
      <c r="P49" s="1784"/>
      <c r="Q49" s="1784"/>
      <c r="R49" s="1785"/>
      <c r="S49" s="1800" t="s">
        <v>350</v>
      </c>
      <c r="T49" s="1801"/>
      <c r="U49" s="1801"/>
      <c r="V49" s="1801"/>
      <c r="W49" s="1801"/>
      <c r="X49" s="1801"/>
      <c r="Y49" s="1801"/>
      <c r="Z49" s="1801"/>
      <c r="AA49" s="1801"/>
      <c r="AB49" s="1802"/>
      <c r="AC49" s="1783">
        <f>'C0-1 経費内訳(1年目)'!AS45</f>
        <v>0</v>
      </c>
      <c r="AD49" s="1784"/>
      <c r="AE49" s="1784"/>
      <c r="AF49" s="1784"/>
      <c r="AG49" s="1784"/>
      <c r="AH49" s="1784"/>
      <c r="AI49" s="1785"/>
      <c r="AK49" s="112"/>
      <c r="AL49" s="84"/>
    </row>
    <row r="50" spans="1:38" ht="18" hidden="1" customHeight="1" thickBot="1">
      <c r="A50" s="115"/>
      <c r="B50" s="1705" t="s">
        <v>313</v>
      </c>
      <c r="C50" s="1706"/>
      <c r="D50" s="1706"/>
      <c r="E50" s="1706"/>
      <c r="F50" s="1706"/>
      <c r="G50" s="1706"/>
      <c r="H50" s="1706"/>
      <c r="I50" s="1706"/>
      <c r="J50" s="1706"/>
      <c r="K50" s="1706"/>
      <c r="L50" s="1706"/>
      <c r="M50" s="1706"/>
      <c r="N50" s="1706"/>
      <c r="O50" s="1706"/>
      <c r="P50" s="1706"/>
      <c r="Q50" s="1706"/>
      <c r="R50" s="1706"/>
      <c r="S50" s="1706"/>
      <c r="T50" s="1706"/>
      <c r="U50" s="1706"/>
      <c r="V50" s="1706"/>
      <c r="W50" s="1706"/>
      <c r="X50" s="1706"/>
      <c r="Y50" s="1706"/>
      <c r="Z50" s="1706"/>
      <c r="AA50" s="1706"/>
      <c r="AB50" s="1706"/>
      <c r="AC50" s="1706"/>
      <c r="AD50" s="1706"/>
      <c r="AE50" s="1706"/>
      <c r="AF50" s="1706"/>
      <c r="AG50" s="1706"/>
      <c r="AH50" s="1706"/>
      <c r="AI50" s="1707"/>
      <c r="AK50" s="1649" t="s">
        <v>158</v>
      </c>
      <c r="AL50" s="1060"/>
    </row>
    <row r="51" spans="1:38" ht="18" hidden="1" customHeight="1">
      <c r="A51" s="115"/>
      <c r="B51" s="1814" t="s">
        <v>314</v>
      </c>
      <c r="C51" s="1815"/>
      <c r="D51" s="1815"/>
      <c r="E51" s="1815"/>
      <c r="F51" s="1815"/>
      <c r="G51" s="1815"/>
      <c r="H51" s="1815"/>
      <c r="I51" s="1815"/>
      <c r="J51" s="1739" t="s">
        <v>315</v>
      </c>
      <c r="K51" s="1740"/>
      <c r="L51" s="1740"/>
      <c r="M51" s="1740"/>
      <c r="N51" s="1740"/>
      <c r="O51" s="1740"/>
      <c r="P51" s="1826"/>
      <c r="Q51" s="1739" t="s">
        <v>316</v>
      </c>
      <c r="R51" s="1826"/>
      <c r="S51" s="1739" t="s">
        <v>317</v>
      </c>
      <c r="T51" s="1740"/>
      <c r="U51" s="1740"/>
      <c r="V51" s="1740"/>
      <c r="W51" s="1740"/>
      <c r="X51" s="1826"/>
      <c r="Y51" s="1808" t="s">
        <v>293</v>
      </c>
      <c r="Z51" s="1651"/>
      <c r="AA51" s="1651"/>
      <c r="AB51" s="1651"/>
      <c r="AC51" s="1651"/>
      <c r="AD51" s="1809"/>
      <c r="AE51" s="1808" t="s">
        <v>318</v>
      </c>
      <c r="AF51" s="1651"/>
      <c r="AG51" s="1651"/>
      <c r="AH51" s="1651"/>
      <c r="AI51" s="1652"/>
      <c r="AK51" s="85" t="s">
        <v>142</v>
      </c>
      <c r="AL51" s="86" t="s">
        <v>166</v>
      </c>
    </row>
    <row r="52" spans="1:38" ht="18" hidden="1" customHeight="1">
      <c r="B52" s="1816"/>
      <c r="C52" s="1817"/>
      <c r="D52" s="1817"/>
      <c r="E52" s="1817"/>
      <c r="F52" s="1817"/>
      <c r="G52" s="1817"/>
      <c r="H52" s="1817"/>
      <c r="I52" s="1817"/>
      <c r="J52" s="1820"/>
      <c r="K52" s="1821"/>
      <c r="L52" s="1821"/>
      <c r="M52" s="1821"/>
      <c r="N52" s="1821"/>
      <c r="O52" s="1821"/>
      <c r="P52" s="1822"/>
      <c r="Q52" s="1827"/>
      <c r="R52" s="1828"/>
      <c r="S52" s="1831"/>
      <c r="T52" s="1831"/>
      <c r="U52" s="1831"/>
      <c r="V52" s="1831"/>
      <c r="W52" s="1831"/>
      <c r="X52" s="1832"/>
      <c r="Y52" s="1810">
        <f t="shared" ref="Y52:Y57" si="0">Q52*S52</f>
        <v>0</v>
      </c>
      <c r="Z52" s="1810"/>
      <c r="AA52" s="1810"/>
      <c r="AB52" s="1810"/>
      <c r="AC52" s="1810"/>
      <c r="AD52" s="1810"/>
      <c r="AE52" s="1812"/>
      <c r="AF52" s="1812"/>
      <c r="AG52" s="1812"/>
      <c r="AH52" s="1812"/>
      <c r="AI52" s="1813"/>
      <c r="AK52" s="131"/>
      <c r="AL52" s="80" t="s">
        <v>411</v>
      </c>
    </row>
    <row r="53" spans="1:38" ht="18" hidden="1" customHeight="1">
      <c r="B53" s="1816"/>
      <c r="C53" s="1817"/>
      <c r="D53" s="1817"/>
      <c r="E53" s="1817"/>
      <c r="F53" s="1817"/>
      <c r="G53" s="1817"/>
      <c r="H53" s="1817"/>
      <c r="I53" s="1817"/>
      <c r="J53" s="1820"/>
      <c r="K53" s="1821"/>
      <c r="L53" s="1821"/>
      <c r="M53" s="1821"/>
      <c r="N53" s="1821"/>
      <c r="O53" s="1821"/>
      <c r="P53" s="1822"/>
      <c r="Q53" s="1827"/>
      <c r="R53" s="1828"/>
      <c r="S53" s="1831"/>
      <c r="T53" s="1831"/>
      <c r="U53" s="1831"/>
      <c r="V53" s="1831"/>
      <c r="W53" s="1831"/>
      <c r="X53" s="1832"/>
      <c r="Y53" s="1810">
        <f t="shared" si="0"/>
        <v>0</v>
      </c>
      <c r="Z53" s="1810"/>
      <c r="AA53" s="1810"/>
      <c r="AB53" s="1810"/>
      <c r="AC53" s="1810"/>
      <c r="AD53" s="1810"/>
      <c r="AE53" s="1812"/>
      <c r="AF53" s="1812"/>
      <c r="AG53" s="1812"/>
      <c r="AH53" s="1812"/>
      <c r="AI53" s="1813"/>
      <c r="AK53" s="130" t="s">
        <v>142</v>
      </c>
      <c r="AL53" s="90" t="s">
        <v>159</v>
      </c>
    </row>
    <row r="54" spans="1:38" ht="18" hidden="1" customHeight="1">
      <c r="B54" s="1816"/>
      <c r="C54" s="1817"/>
      <c r="D54" s="1817"/>
      <c r="E54" s="1817"/>
      <c r="F54" s="1817"/>
      <c r="G54" s="1817"/>
      <c r="H54" s="1817"/>
      <c r="I54" s="1817"/>
      <c r="J54" s="1820"/>
      <c r="K54" s="1821"/>
      <c r="L54" s="1821"/>
      <c r="M54" s="1821"/>
      <c r="N54" s="1821"/>
      <c r="O54" s="1821"/>
      <c r="P54" s="1822"/>
      <c r="Q54" s="1827"/>
      <c r="R54" s="1828"/>
      <c r="S54" s="1831"/>
      <c r="T54" s="1831"/>
      <c r="U54" s="1831"/>
      <c r="V54" s="1831"/>
      <c r="W54" s="1831"/>
      <c r="X54" s="1832"/>
      <c r="Y54" s="1810">
        <f t="shared" si="0"/>
        <v>0</v>
      </c>
      <c r="Z54" s="1810"/>
      <c r="AA54" s="1810"/>
      <c r="AB54" s="1810"/>
      <c r="AC54" s="1810"/>
      <c r="AD54" s="1810"/>
      <c r="AE54" s="1812"/>
      <c r="AF54" s="1812"/>
      <c r="AG54" s="1812"/>
      <c r="AH54" s="1812"/>
      <c r="AI54" s="1813"/>
      <c r="AK54" s="87"/>
      <c r="AL54" s="101"/>
    </row>
    <row r="55" spans="1:38" ht="18" hidden="1" customHeight="1">
      <c r="B55" s="1816"/>
      <c r="C55" s="1817"/>
      <c r="D55" s="1817"/>
      <c r="E55" s="1817"/>
      <c r="F55" s="1817"/>
      <c r="G55" s="1817"/>
      <c r="H55" s="1817"/>
      <c r="I55" s="1817"/>
      <c r="J55" s="1820"/>
      <c r="K55" s="1821"/>
      <c r="L55" s="1821"/>
      <c r="M55" s="1821"/>
      <c r="N55" s="1821"/>
      <c r="O55" s="1821"/>
      <c r="P55" s="1822"/>
      <c r="Q55" s="1827"/>
      <c r="R55" s="1828"/>
      <c r="S55" s="1831"/>
      <c r="T55" s="1831"/>
      <c r="U55" s="1831"/>
      <c r="V55" s="1831"/>
      <c r="W55" s="1831"/>
      <c r="X55" s="1832"/>
      <c r="Y55" s="1810">
        <f t="shared" si="0"/>
        <v>0</v>
      </c>
      <c r="Z55" s="1810"/>
      <c r="AA55" s="1810"/>
      <c r="AB55" s="1810"/>
      <c r="AC55" s="1810"/>
      <c r="AD55" s="1810"/>
      <c r="AE55" s="1812"/>
      <c r="AF55" s="1812"/>
      <c r="AG55" s="1812"/>
      <c r="AH55" s="1812"/>
      <c r="AI55" s="1813"/>
      <c r="AK55" s="112"/>
      <c r="AL55" s="101"/>
    </row>
    <row r="56" spans="1:38" ht="18" hidden="1" customHeight="1">
      <c r="B56" s="1816"/>
      <c r="C56" s="1817"/>
      <c r="D56" s="1817"/>
      <c r="E56" s="1817"/>
      <c r="F56" s="1817"/>
      <c r="G56" s="1817"/>
      <c r="H56" s="1817"/>
      <c r="I56" s="1817"/>
      <c r="J56" s="1820"/>
      <c r="K56" s="1821"/>
      <c r="L56" s="1821"/>
      <c r="M56" s="1821"/>
      <c r="N56" s="1821"/>
      <c r="O56" s="1821"/>
      <c r="P56" s="1822"/>
      <c r="Q56" s="1827"/>
      <c r="R56" s="1828"/>
      <c r="S56" s="1831"/>
      <c r="T56" s="1831"/>
      <c r="U56" s="1831"/>
      <c r="V56" s="1831"/>
      <c r="W56" s="1831"/>
      <c r="X56" s="1832"/>
      <c r="Y56" s="1810">
        <f t="shared" si="0"/>
        <v>0</v>
      </c>
      <c r="Z56" s="1810"/>
      <c r="AA56" s="1810"/>
      <c r="AB56" s="1810"/>
      <c r="AC56" s="1810"/>
      <c r="AD56" s="1810"/>
      <c r="AE56" s="1812"/>
      <c r="AF56" s="1812"/>
      <c r="AG56" s="1812"/>
      <c r="AH56" s="1812"/>
      <c r="AI56" s="1813"/>
      <c r="AK56" s="112"/>
      <c r="AL56" s="101"/>
    </row>
    <row r="57" spans="1:38" s="116" customFormat="1" ht="18" hidden="1" customHeight="1" thickBot="1">
      <c r="A57" s="52"/>
      <c r="B57" s="1818"/>
      <c r="C57" s="1819"/>
      <c r="D57" s="1819"/>
      <c r="E57" s="1819"/>
      <c r="F57" s="1819"/>
      <c r="G57" s="1819"/>
      <c r="H57" s="1819"/>
      <c r="I57" s="1819"/>
      <c r="J57" s="1823"/>
      <c r="K57" s="1824"/>
      <c r="L57" s="1824"/>
      <c r="M57" s="1824"/>
      <c r="N57" s="1824"/>
      <c r="O57" s="1824"/>
      <c r="P57" s="1825"/>
      <c r="Q57" s="1829"/>
      <c r="R57" s="1830"/>
      <c r="S57" s="1833"/>
      <c r="T57" s="1833"/>
      <c r="U57" s="1833"/>
      <c r="V57" s="1833"/>
      <c r="W57" s="1833"/>
      <c r="X57" s="1834"/>
      <c r="Y57" s="1811">
        <f t="shared" si="0"/>
        <v>0</v>
      </c>
      <c r="Z57" s="1811"/>
      <c r="AA57" s="1811"/>
      <c r="AB57" s="1811"/>
      <c r="AC57" s="1811"/>
      <c r="AD57" s="1811"/>
      <c r="AE57" s="1806"/>
      <c r="AF57" s="1806"/>
      <c r="AG57" s="1806"/>
      <c r="AH57" s="1806"/>
      <c r="AI57" s="1807"/>
      <c r="AK57" s="77"/>
      <c r="AL57" s="78"/>
    </row>
    <row r="58" spans="1:38" ht="16.5" hidden="1" customHeight="1">
      <c r="B58" s="241" t="s">
        <v>408</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row>
    <row r="59" spans="1:38" ht="13.5" hidden="1" customHeight="1">
      <c r="B59" s="241" t="s">
        <v>409</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row>
    <row r="60" spans="1:38" ht="18" customHeight="1">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row>
    <row r="61" spans="1:38" ht="18" customHeight="1">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row>
    <row r="62" spans="1:38" ht="18" customHeight="1">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row>
    <row r="63" spans="1:38" ht="18" customHeight="1">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row>
    <row r="64" spans="1:38" ht="18" customHeight="1">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row>
    <row r="65" spans="2:35" ht="18" customHeight="1">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row>
    <row r="66" spans="2:35" ht="18" customHeight="1">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row>
    <row r="67" spans="2:35" ht="18" customHeight="1"/>
  </sheetData>
  <mergeCells count="154">
    <mergeCell ref="B35:G35"/>
    <mergeCell ref="B36:G36"/>
    <mergeCell ref="B40:K40"/>
    <mergeCell ref="S40:AI40"/>
    <mergeCell ref="B41:K41"/>
    <mergeCell ref="S41:AB43"/>
    <mergeCell ref="AC41:AI44"/>
    <mergeCell ref="B42:K42"/>
    <mergeCell ref="B43:K43"/>
    <mergeCell ref="S44:AB44"/>
    <mergeCell ref="L43:R43"/>
    <mergeCell ref="L37:R37"/>
    <mergeCell ref="L38:R38"/>
    <mergeCell ref="B57:I57"/>
    <mergeCell ref="J57:P57"/>
    <mergeCell ref="Q57:R57"/>
    <mergeCell ref="S57:X57"/>
    <mergeCell ref="Y57:AD57"/>
    <mergeCell ref="AE57:AI57"/>
    <mergeCell ref="B56:I56"/>
    <mergeCell ref="J56:P56"/>
    <mergeCell ref="Q56:R56"/>
    <mergeCell ref="S56:X56"/>
    <mergeCell ref="Y56:AD56"/>
    <mergeCell ref="AE56:AI56"/>
    <mergeCell ref="B55:I55"/>
    <mergeCell ref="J55:P55"/>
    <mergeCell ref="Q55:R55"/>
    <mergeCell ref="S55:X55"/>
    <mergeCell ref="Y55:AD55"/>
    <mergeCell ref="AE55:AI55"/>
    <mergeCell ref="B54:I54"/>
    <mergeCell ref="J54:P54"/>
    <mergeCell ref="Q54:R54"/>
    <mergeCell ref="S54:X54"/>
    <mergeCell ref="Y54:AD54"/>
    <mergeCell ref="AE54:AI54"/>
    <mergeCell ref="B53:I53"/>
    <mergeCell ref="J53:P53"/>
    <mergeCell ref="Q53:R53"/>
    <mergeCell ref="S53:X53"/>
    <mergeCell ref="Y53:AD53"/>
    <mergeCell ref="AE53:AI53"/>
    <mergeCell ref="B52:I52"/>
    <mergeCell ref="J52:P52"/>
    <mergeCell ref="Q52:R52"/>
    <mergeCell ref="S52:X52"/>
    <mergeCell ref="Y52:AD52"/>
    <mergeCell ref="AE52:AI52"/>
    <mergeCell ref="B51:I51"/>
    <mergeCell ref="J51:P51"/>
    <mergeCell ref="Q51:R51"/>
    <mergeCell ref="S51:X51"/>
    <mergeCell ref="Y51:AD51"/>
    <mergeCell ref="AE51:AI51"/>
    <mergeCell ref="AC49:AI49"/>
    <mergeCell ref="B50:AI50"/>
    <mergeCell ref="B48:K48"/>
    <mergeCell ref="L48:R48"/>
    <mergeCell ref="S48:AB48"/>
    <mergeCell ref="AC48:AI48"/>
    <mergeCell ref="B49:K49"/>
    <mergeCell ref="L49:R49"/>
    <mergeCell ref="S49:AB49"/>
    <mergeCell ref="AK50:AL50"/>
    <mergeCell ref="B44:K44"/>
    <mergeCell ref="L44:R44"/>
    <mergeCell ref="B45:K45"/>
    <mergeCell ref="L45:R45"/>
    <mergeCell ref="B46:K46"/>
    <mergeCell ref="L46:R46"/>
    <mergeCell ref="B47:K47"/>
    <mergeCell ref="L47:R47"/>
    <mergeCell ref="S47:AB47"/>
    <mergeCell ref="S45:AB45"/>
    <mergeCell ref="AC45:AI45"/>
    <mergeCell ref="S46:AB46"/>
    <mergeCell ref="AC46:AI46"/>
    <mergeCell ref="AC47:AI47"/>
    <mergeCell ref="AK43:AK45"/>
    <mergeCell ref="AL43:AL45"/>
    <mergeCell ref="AK29:AL29"/>
    <mergeCell ref="L30:R30"/>
    <mergeCell ref="S30:AI30"/>
    <mergeCell ref="AK30:AK31"/>
    <mergeCell ref="AL30:AL31"/>
    <mergeCell ref="L31:R31"/>
    <mergeCell ref="L32:R32"/>
    <mergeCell ref="L41:R41"/>
    <mergeCell ref="L42:R42"/>
    <mergeCell ref="AK38:AK39"/>
    <mergeCell ref="AL38:AL39"/>
    <mergeCell ref="L39:R39"/>
    <mergeCell ref="L40:R40"/>
    <mergeCell ref="S31:AI39"/>
    <mergeCell ref="AK32:AK33"/>
    <mergeCell ref="AL32:AL33"/>
    <mergeCell ref="L33:R33"/>
    <mergeCell ref="L34:R34"/>
    <mergeCell ref="L35:R35"/>
    <mergeCell ref="L36:R36"/>
    <mergeCell ref="B30:G30"/>
    <mergeCell ref="H30:K30"/>
    <mergeCell ref="B31:G31"/>
    <mergeCell ref="B32:G32"/>
    <mergeCell ref="B33:G33"/>
    <mergeCell ref="B34:G34"/>
    <mergeCell ref="AB28:AI28"/>
    <mergeCell ref="B29:AI29"/>
    <mergeCell ref="AK20:AL20"/>
    <mergeCell ref="F23:L23"/>
    <mergeCell ref="M23:T23"/>
    <mergeCell ref="U23:AA23"/>
    <mergeCell ref="AB23:AI23"/>
    <mergeCell ref="AK23:AK25"/>
    <mergeCell ref="AL23:AL25"/>
    <mergeCell ref="F24:L24"/>
    <mergeCell ref="M24:T26"/>
    <mergeCell ref="U24:AA26"/>
    <mergeCell ref="B20:E27"/>
    <mergeCell ref="F20:L22"/>
    <mergeCell ref="M20:T22"/>
    <mergeCell ref="U20:AA22"/>
    <mergeCell ref="AB20:AI22"/>
    <mergeCell ref="AB24:AI25"/>
    <mergeCell ref="AK1:AL1"/>
    <mergeCell ref="B3:AI3"/>
    <mergeCell ref="AK3:AL3"/>
    <mergeCell ref="B5:AI6"/>
    <mergeCell ref="AK5:AL6"/>
    <mergeCell ref="B14:AI14"/>
    <mergeCell ref="AK15:AK17"/>
    <mergeCell ref="AL15:AL17"/>
    <mergeCell ref="B15:AI15"/>
    <mergeCell ref="B8:AI8"/>
    <mergeCell ref="AK8:AL8"/>
    <mergeCell ref="B10:AI10"/>
    <mergeCell ref="AK10:AL10"/>
    <mergeCell ref="B12:E12"/>
    <mergeCell ref="F12:J12"/>
    <mergeCell ref="Z12:AD12"/>
    <mergeCell ref="AE12:AI12"/>
    <mergeCell ref="AK12:AK14"/>
    <mergeCell ref="AL12:AL14"/>
    <mergeCell ref="B16:AI16"/>
    <mergeCell ref="B18:AI18"/>
    <mergeCell ref="F25:L25"/>
    <mergeCell ref="G26:K26"/>
    <mergeCell ref="AB26:AI26"/>
    <mergeCell ref="F27:L27"/>
    <mergeCell ref="M27:T27"/>
    <mergeCell ref="U27:AA27"/>
    <mergeCell ref="AB27:AI27"/>
    <mergeCell ref="B1:AI1"/>
  </mergeCells>
  <phoneticPr fontId="2"/>
  <conditionalFormatting sqref="AE12">
    <cfRule type="expression" dxfId="1" priority="1">
      <formula>#REF!&lt;&gt;"【応募申請用】"</formula>
    </cfRule>
  </conditionalFormatting>
  <dataValidations disablePrompts="1" count="1">
    <dataValidation type="list" allowBlank="1" showInputMessage="1" showErrorMessage="1" sqref="F12" xr:uid="{29BEA272-92DD-40A2-90DC-81586839BA3B}">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445F-AF59-49E9-A74B-D5083C9FB1DC}">
  <sheetPr>
    <pageSetUpPr fitToPage="1"/>
  </sheetPr>
  <dimension ref="A1:AL67"/>
  <sheetViews>
    <sheetView showGridLines="0" topLeftCell="A11" zoomScale="90" zoomScaleNormal="90" zoomScaleSheetLayoutView="90" workbookViewId="0">
      <selection activeCell="F25" sqref="F25:L25"/>
    </sheetView>
  </sheetViews>
  <sheetFormatPr defaultColWidth="2.6328125" defaultRowHeight="14"/>
  <cols>
    <col min="1" max="35" width="2.90625" style="52" customWidth="1"/>
    <col min="36" max="36" width="2.90625" style="171" customWidth="1"/>
    <col min="37" max="37" width="2.90625" style="77" customWidth="1"/>
    <col min="38" max="38" width="91.6328125" style="78" customWidth="1"/>
    <col min="39" max="16384" width="2.6328125" style="52"/>
  </cols>
  <sheetData>
    <row r="1" spans="1:38" s="166" customFormat="1" ht="27" customHeight="1" thickBot="1">
      <c r="A1" s="165"/>
      <c r="B1" s="1624" t="s">
        <v>162</v>
      </c>
      <c r="C1" s="1625"/>
      <c r="D1" s="1625"/>
      <c r="E1" s="1625"/>
      <c r="F1" s="1625"/>
      <c r="G1" s="1625"/>
      <c r="H1" s="1625"/>
      <c r="I1" s="1625"/>
      <c r="J1" s="1625"/>
      <c r="K1" s="1625"/>
      <c r="L1" s="1625"/>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6"/>
      <c r="AK1" s="1279" t="s">
        <v>138</v>
      </c>
      <c r="AL1" s="1280"/>
    </row>
    <row r="2" spans="1:38" s="166" customFormat="1" ht="9" customHeight="1" thickBot="1">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K2" s="77"/>
      <c r="AL2" s="78"/>
    </row>
    <row r="3" spans="1:38" s="166" customFormat="1" ht="27" customHeight="1" thickBot="1">
      <c r="A3" s="165"/>
      <c r="B3" s="1627" t="s">
        <v>551</v>
      </c>
      <c r="C3" s="1628"/>
      <c r="D3" s="1628"/>
      <c r="E3" s="1628"/>
      <c r="F3" s="1628"/>
      <c r="G3" s="1628"/>
      <c r="H3" s="1628"/>
      <c r="I3" s="1628"/>
      <c r="J3" s="1628"/>
      <c r="K3" s="1628"/>
      <c r="L3" s="1628"/>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9"/>
      <c r="AK3" s="1274" t="str">
        <f>'C0-1 経費内訳(1年目)'!AK3</f>
        <v>※「計画策定事業」の応募・交付申請は、別様式を使用してください。</v>
      </c>
      <c r="AL3" s="1275"/>
    </row>
    <row r="4" spans="1:38" s="166" customFormat="1" ht="9"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K4" s="77"/>
      <c r="AL4" s="78"/>
    </row>
    <row r="5" spans="1:38" s="166" customFormat="1" ht="20.149999999999999" customHeight="1">
      <c r="A5" s="167"/>
      <c r="B5" s="1618" t="s">
        <v>163</v>
      </c>
      <c r="C5" s="1619"/>
      <c r="D5" s="1619"/>
      <c r="E5" s="1619"/>
      <c r="F5" s="1619"/>
      <c r="G5" s="1619"/>
      <c r="H5" s="1619"/>
      <c r="I5" s="1619"/>
      <c r="J5" s="1619"/>
      <c r="K5" s="1619"/>
      <c r="L5" s="1619"/>
      <c r="M5" s="1619"/>
      <c r="N5" s="1619"/>
      <c r="O5" s="1619"/>
      <c r="P5" s="1619"/>
      <c r="Q5" s="1619"/>
      <c r="R5" s="1619"/>
      <c r="S5" s="1619"/>
      <c r="T5" s="1619"/>
      <c r="U5" s="1619"/>
      <c r="V5" s="1619"/>
      <c r="W5" s="1619"/>
      <c r="X5" s="1619"/>
      <c r="Y5" s="1619"/>
      <c r="Z5" s="1619"/>
      <c r="AA5" s="1619"/>
      <c r="AB5" s="1619"/>
      <c r="AC5" s="1619"/>
      <c r="AD5" s="1619"/>
      <c r="AE5" s="1619"/>
      <c r="AF5" s="1619"/>
      <c r="AG5" s="1619"/>
      <c r="AH5" s="1619"/>
      <c r="AI5" s="1620"/>
      <c r="AK5" s="1298" t="s">
        <v>160</v>
      </c>
      <c r="AL5" s="1299"/>
    </row>
    <row r="6" spans="1:38" s="166" customFormat="1" ht="20.149999999999999" customHeight="1" thickBot="1">
      <c r="A6" s="167"/>
      <c r="B6" s="1621"/>
      <c r="C6" s="1622"/>
      <c r="D6" s="1622"/>
      <c r="E6" s="1622"/>
      <c r="F6" s="1622"/>
      <c r="G6" s="1622"/>
      <c r="H6" s="1622"/>
      <c r="I6" s="1622"/>
      <c r="J6" s="1622"/>
      <c r="K6" s="1622"/>
      <c r="L6" s="1622"/>
      <c r="M6" s="1622"/>
      <c r="N6" s="1622"/>
      <c r="O6" s="1622"/>
      <c r="P6" s="1622"/>
      <c r="Q6" s="1622"/>
      <c r="R6" s="1622"/>
      <c r="S6" s="1622"/>
      <c r="T6" s="1622"/>
      <c r="U6" s="1622"/>
      <c r="V6" s="1622"/>
      <c r="W6" s="1622"/>
      <c r="X6" s="1622"/>
      <c r="Y6" s="1622"/>
      <c r="Z6" s="1622"/>
      <c r="AA6" s="1622"/>
      <c r="AB6" s="1622"/>
      <c r="AC6" s="1622"/>
      <c r="AD6" s="1622"/>
      <c r="AE6" s="1622"/>
      <c r="AF6" s="1622"/>
      <c r="AG6" s="1622"/>
      <c r="AH6" s="1622"/>
      <c r="AI6" s="1623"/>
      <c r="AK6" s="1300"/>
      <c r="AL6" s="1301"/>
    </row>
    <row r="7" spans="1:38" s="166" customFormat="1" ht="9" customHeight="1" thickBot="1">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K7" s="77"/>
      <c r="AL7" s="78"/>
    </row>
    <row r="8" spans="1:38" s="166" customFormat="1" ht="27" customHeight="1" thickBot="1">
      <c r="A8" s="165"/>
      <c r="B8" s="1615" t="s">
        <v>161</v>
      </c>
      <c r="C8" s="1616"/>
      <c r="D8" s="1616"/>
      <c r="E8" s="1616"/>
      <c r="F8" s="1616"/>
      <c r="G8" s="1616"/>
      <c r="H8" s="1616"/>
      <c r="I8" s="1616"/>
      <c r="J8" s="1616"/>
      <c r="K8" s="1616"/>
      <c r="L8" s="1616"/>
      <c r="M8" s="1616"/>
      <c r="N8" s="1616"/>
      <c r="O8" s="1616"/>
      <c r="P8" s="1616"/>
      <c r="Q8" s="1616"/>
      <c r="R8" s="1616"/>
      <c r="S8" s="1616"/>
      <c r="T8" s="1616"/>
      <c r="U8" s="1616"/>
      <c r="V8" s="1616"/>
      <c r="W8" s="1616"/>
      <c r="X8" s="1616"/>
      <c r="Y8" s="1616"/>
      <c r="Z8" s="1616"/>
      <c r="AA8" s="1616"/>
      <c r="AB8" s="1616"/>
      <c r="AC8" s="1616"/>
      <c r="AD8" s="1616"/>
      <c r="AE8" s="1616"/>
      <c r="AF8" s="1616"/>
      <c r="AG8" s="1616"/>
      <c r="AH8" s="1616"/>
      <c r="AI8" s="1617"/>
      <c r="AK8" s="1279" t="s">
        <v>139</v>
      </c>
      <c r="AL8" s="1280"/>
    </row>
    <row r="9" spans="1:38" s="166" customFormat="1" ht="9" customHeight="1" thickBot="1">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K9" s="77"/>
      <c r="AL9" s="78"/>
    </row>
    <row r="10" spans="1:38" s="166" customFormat="1" ht="27" customHeight="1" thickBot="1">
      <c r="A10" s="165"/>
      <c r="B10" s="1615" t="str">
        <f>'C0-1 経費内訳(1年目)'!B10</f>
        <v>※「事業期間」は「３年度以内」です。</v>
      </c>
      <c r="C10" s="1616"/>
      <c r="D10" s="1616"/>
      <c r="E10" s="1616"/>
      <c r="F10" s="1616"/>
      <c r="G10" s="1616"/>
      <c r="H10" s="1616"/>
      <c r="I10" s="1616"/>
      <c r="J10" s="1616"/>
      <c r="K10" s="1616"/>
      <c r="L10" s="1616"/>
      <c r="M10" s="1616"/>
      <c r="N10" s="1616"/>
      <c r="O10" s="1616"/>
      <c r="P10" s="1616"/>
      <c r="Q10" s="1616"/>
      <c r="R10" s="1616"/>
      <c r="S10" s="1616"/>
      <c r="T10" s="1616"/>
      <c r="U10" s="1616"/>
      <c r="V10" s="1616"/>
      <c r="W10" s="1616"/>
      <c r="X10" s="1616"/>
      <c r="Y10" s="1616"/>
      <c r="Z10" s="1616"/>
      <c r="AA10" s="1616"/>
      <c r="AB10" s="1616"/>
      <c r="AC10" s="1616"/>
      <c r="AD10" s="1616"/>
      <c r="AE10" s="1616"/>
      <c r="AF10" s="1616"/>
      <c r="AG10" s="1616"/>
      <c r="AH10" s="1616"/>
      <c r="AI10" s="1617"/>
      <c r="AK10" s="1279" t="s">
        <v>319</v>
      </c>
      <c r="AL10" s="1280"/>
    </row>
    <row r="11" spans="1:38" s="166" customFormat="1" ht="9" customHeight="1">
      <c r="AK11" s="77"/>
      <c r="AL11" s="78"/>
    </row>
    <row r="12" spans="1:38" s="166" customFormat="1" ht="18" customHeight="1">
      <c r="A12" s="168"/>
      <c r="B12" s="1631" t="s">
        <v>414</v>
      </c>
      <c r="C12" s="1632"/>
      <c r="D12" s="1632"/>
      <c r="E12" s="1632"/>
      <c r="F12" s="1313" t="s">
        <v>347</v>
      </c>
      <c r="G12" s="1314"/>
      <c r="H12" s="1314"/>
      <c r="I12" s="1314"/>
      <c r="J12" s="1315"/>
      <c r="K12" s="208"/>
      <c r="L12" s="209"/>
      <c r="M12" s="67"/>
      <c r="N12" s="208"/>
      <c r="O12" s="208"/>
      <c r="P12" s="208"/>
      <c r="Q12" s="208"/>
      <c r="R12" s="208"/>
      <c r="S12" s="208"/>
      <c r="T12" s="208"/>
      <c r="U12" s="208"/>
      <c r="V12" s="208"/>
      <c r="W12" s="208"/>
      <c r="X12" s="208"/>
      <c r="Y12" s="208"/>
      <c r="Z12" s="1304" t="str">
        <f>IF(F12="【交付申請】","識別番号","")</f>
        <v/>
      </c>
      <c r="AA12" s="1305"/>
      <c r="AB12" s="1305"/>
      <c r="AC12" s="1305"/>
      <c r="AD12" s="1306"/>
      <c r="AE12" s="1633">
        <f>'B-1 実施計画書'!BU12</f>
        <v>0</v>
      </c>
      <c r="AF12" s="1634"/>
      <c r="AG12" s="1634"/>
      <c r="AH12" s="1634"/>
      <c r="AI12" s="1635"/>
      <c r="AK12" s="1573" t="s">
        <v>140</v>
      </c>
      <c r="AL12" s="856" t="s">
        <v>415</v>
      </c>
    </row>
    <row r="13" spans="1:38" s="166" customFormat="1" ht="18" customHeight="1">
      <c r="A13" s="169"/>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1547"/>
      <c r="AL13" s="858"/>
    </row>
    <row r="14" spans="1:38" s="166" customFormat="1" ht="18" customHeight="1">
      <c r="A14" s="238"/>
      <c r="B14" s="1284" t="str">
        <f>'C0-1 経費内訳(1年目)'!B14</f>
        <v>民間企業等による再エネの導入及び地域共生加速化事業</v>
      </c>
      <c r="C14" s="1284"/>
      <c r="D14" s="1284"/>
      <c r="E14" s="1284"/>
      <c r="F14" s="1284"/>
      <c r="G14" s="1284"/>
      <c r="H14" s="1284"/>
      <c r="I14" s="1284"/>
      <c r="J14" s="1284"/>
      <c r="K14" s="1284"/>
      <c r="L14" s="1284"/>
      <c r="M14" s="1284"/>
      <c r="N14" s="1284"/>
      <c r="O14" s="1284"/>
      <c r="P14" s="1284"/>
      <c r="Q14" s="1284"/>
      <c r="R14" s="1284"/>
      <c r="S14" s="1284"/>
      <c r="T14" s="1284"/>
      <c r="U14" s="1284"/>
      <c r="V14" s="1284"/>
      <c r="W14" s="1284"/>
      <c r="X14" s="1284"/>
      <c r="Y14" s="1284"/>
      <c r="Z14" s="1284"/>
      <c r="AA14" s="1284"/>
      <c r="AB14" s="1284"/>
      <c r="AC14" s="1284"/>
      <c r="AD14" s="1284"/>
      <c r="AE14" s="1284"/>
      <c r="AF14" s="1284"/>
      <c r="AG14" s="1284"/>
      <c r="AH14" s="1284"/>
      <c r="AI14" s="1284"/>
      <c r="AK14" s="1574"/>
      <c r="AL14" s="858"/>
    </row>
    <row r="15" spans="1:38" s="166" customFormat="1" ht="18" customHeight="1">
      <c r="A15" s="238"/>
      <c r="B15" s="1284" t="str">
        <f>'C0-1 経費内訳(1年目)'!B15</f>
        <v>離島の脱炭素化推進事業</v>
      </c>
      <c r="C15" s="1284"/>
      <c r="D15" s="1284"/>
      <c r="E15" s="1284"/>
      <c r="F15" s="1284"/>
      <c r="G15" s="1284"/>
      <c r="H15" s="1284"/>
      <c r="I15" s="1284"/>
      <c r="J15" s="1284"/>
      <c r="K15" s="1284"/>
      <c r="L15" s="1284"/>
      <c r="M15" s="1284"/>
      <c r="N15" s="1284"/>
      <c r="O15" s="1284"/>
      <c r="P15" s="1284"/>
      <c r="Q15" s="1284"/>
      <c r="R15" s="1284"/>
      <c r="S15" s="1284"/>
      <c r="T15" s="1284"/>
      <c r="U15" s="1284"/>
      <c r="V15" s="1284"/>
      <c r="W15" s="1284"/>
      <c r="X15" s="1284"/>
      <c r="Y15" s="1284"/>
      <c r="Z15" s="1284"/>
      <c r="AA15" s="1284"/>
      <c r="AB15" s="1284"/>
      <c r="AC15" s="1284"/>
      <c r="AD15" s="1284"/>
      <c r="AE15" s="1284"/>
      <c r="AF15" s="1284"/>
      <c r="AG15" s="1284"/>
      <c r="AH15" s="1284"/>
      <c r="AI15" s="1284"/>
      <c r="AK15" s="1547" t="s">
        <v>140</v>
      </c>
      <c r="AL15" s="858" t="s">
        <v>141</v>
      </c>
    </row>
    <row r="16" spans="1:38" s="166" customFormat="1" ht="18" customHeight="1">
      <c r="A16" s="240"/>
      <c r="B16" s="1284" t="str">
        <f>'C0-1 経費内訳(1年目)'!B16</f>
        <v>「設備導入事業」</v>
      </c>
      <c r="C16" s="1284"/>
      <c r="D16" s="1284"/>
      <c r="E16" s="1284"/>
      <c r="F16" s="1284"/>
      <c r="G16" s="1284"/>
      <c r="H16" s="1284"/>
      <c r="I16" s="1284"/>
      <c r="J16" s="1284"/>
      <c r="K16" s="1284"/>
      <c r="L16" s="1284"/>
      <c r="M16" s="1284"/>
      <c r="N16" s="1284"/>
      <c r="O16" s="1284"/>
      <c r="P16" s="1284"/>
      <c r="Q16" s="1284"/>
      <c r="R16" s="1284"/>
      <c r="S16" s="1284"/>
      <c r="T16" s="1284"/>
      <c r="U16" s="1284"/>
      <c r="V16" s="1284"/>
      <c r="W16" s="1284"/>
      <c r="X16" s="1284"/>
      <c r="Y16" s="1284"/>
      <c r="Z16" s="1284"/>
      <c r="AA16" s="1284"/>
      <c r="AB16" s="1284"/>
      <c r="AC16" s="1284"/>
      <c r="AD16" s="1284"/>
      <c r="AE16" s="1284"/>
      <c r="AF16" s="1284"/>
      <c r="AG16" s="1284"/>
      <c r="AH16" s="1284"/>
      <c r="AI16" s="1284"/>
      <c r="AK16" s="1547"/>
      <c r="AL16" s="858"/>
    </row>
    <row r="17" spans="1:38" s="166" customFormat="1" ht="18" customHeight="1">
      <c r="A17" s="238"/>
      <c r="AK17" s="1630"/>
      <c r="AL17" s="860"/>
    </row>
    <row r="18" spans="1:38" s="166" customFormat="1" ht="18" customHeight="1">
      <c r="A18" s="155"/>
      <c r="B18" s="1303" t="s">
        <v>355</v>
      </c>
      <c r="C18" s="1303"/>
      <c r="D18" s="1303"/>
      <c r="E18" s="1303"/>
      <c r="F18" s="1303"/>
      <c r="G18" s="1303"/>
      <c r="H18" s="1303"/>
      <c r="I18" s="1303"/>
      <c r="J18" s="1303"/>
      <c r="K18" s="1303"/>
      <c r="L18" s="1303"/>
      <c r="M18" s="1303"/>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K18" s="164"/>
      <c r="AL18" s="78"/>
    </row>
    <row r="19" spans="1:38" s="166" customFormat="1" ht="18" customHeight="1" thickBot="1">
      <c r="A19" s="17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K19" s="164"/>
      <c r="AL19" s="78"/>
    </row>
    <row r="20" spans="1:38" ht="18" customHeight="1">
      <c r="A20" s="106"/>
      <c r="B20" s="1650" t="s">
        <v>284</v>
      </c>
      <c r="C20" s="1651"/>
      <c r="D20" s="1651"/>
      <c r="E20" s="1652"/>
      <c r="F20" s="1659" t="s">
        <v>285</v>
      </c>
      <c r="G20" s="1660"/>
      <c r="H20" s="1660"/>
      <c r="I20" s="1660"/>
      <c r="J20" s="1660"/>
      <c r="K20" s="1660"/>
      <c r="L20" s="1661"/>
      <c r="M20" s="1636" t="s">
        <v>286</v>
      </c>
      <c r="N20" s="1676"/>
      <c r="O20" s="1676"/>
      <c r="P20" s="1676"/>
      <c r="Q20" s="1676"/>
      <c r="R20" s="1676"/>
      <c r="S20" s="1676"/>
      <c r="T20" s="1677"/>
      <c r="U20" s="1636" t="s">
        <v>367</v>
      </c>
      <c r="V20" s="1637"/>
      <c r="W20" s="1637"/>
      <c r="X20" s="1637"/>
      <c r="Y20" s="1637"/>
      <c r="Z20" s="1637"/>
      <c r="AA20" s="1638"/>
      <c r="AB20" s="1645" t="s">
        <v>287</v>
      </c>
      <c r="AC20" s="1637"/>
      <c r="AD20" s="1637"/>
      <c r="AE20" s="1637"/>
      <c r="AF20" s="1637"/>
      <c r="AG20" s="1637"/>
      <c r="AH20" s="1637"/>
      <c r="AI20" s="1646"/>
      <c r="AK20" s="1649" t="s">
        <v>156</v>
      </c>
      <c r="AL20" s="1060"/>
    </row>
    <row r="21" spans="1:38" ht="18" customHeight="1">
      <c r="A21" s="106"/>
      <c r="B21" s="1653"/>
      <c r="C21" s="1654"/>
      <c r="D21" s="1654"/>
      <c r="E21" s="1655"/>
      <c r="F21" s="1662"/>
      <c r="G21" s="1663"/>
      <c r="H21" s="1663"/>
      <c r="I21" s="1663"/>
      <c r="J21" s="1663"/>
      <c r="K21" s="1663"/>
      <c r="L21" s="1664"/>
      <c r="M21" s="1687"/>
      <c r="N21" s="1691"/>
      <c r="O21" s="1691"/>
      <c r="P21" s="1691"/>
      <c r="Q21" s="1691"/>
      <c r="R21" s="1691"/>
      <c r="S21" s="1691"/>
      <c r="T21" s="1700"/>
      <c r="U21" s="1639"/>
      <c r="V21" s="1640"/>
      <c r="W21" s="1640"/>
      <c r="X21" s="1640"/>
      <c r="Y21" s="1640"/>
      <c r="Z21" s="1640"/>
      <c r="AA21" s="1641"/>
      <c r="AB21" s="1639"/>
      <c r="AC21" s="1640"/>
      <c r="AD21" s="1640"/>
      <c r="AE21" s="1640"/>
      <c r="AF21" s="1640"/>
      <c r="AG21" s="1640"/>
      <c r="AH21" s="1640"/>
      <c r="AI21" s="1647"/>
      <c r="AK21" s="85" t="s">
        <v>142</v>
      </c>
      <c r="AL21" s="141" t="s">
        <v>179</v>
      </c>
    </row>
    <row r="22" spans="1:38" ht="18" customHeight="1">
      <c r="A22" s="106"/>
      <c r="B22" s="1653"/>
      <c r="C22" s="1654"/>
      <c r="D22" s="1654"/>
      <c r="E22" s="1655"/>
      <c r="F22" s="1665"/>
      <c r="G22" s="1666"/>
      <c r="H22" s="1666"/>
      <c r="I22" s="1666"/>
      <c r="J22" s="1666"/>
      <c r="K22" s="1666"/>
      <c r="L22" s="1667"/>
      <c r="M22" s="1701"/>
      <c r="N22" s="1702"/>
      <c r="O22" s="1702"/>
      <c r="P22" s="1702"/>
      <c r="Q22" s="1702"/>
      <c r="R22" s="1702"/>
      <c r="S22" s="1702"/>
      <c r="T22" s="1703"/>
      <c r="U22" s="1642"/>
      <c r="V22" s="1643"/>
      <c r="W22" s="1643"/>
      <c r="X22" s="1643"/>
      <c r="Y22" s="1643"/>
      <c r="Z22" s="1643"/>
      <c r="AA22" s="1644"/>
      <c r="AB22" s="1642"/>
      <c r="AC22" s="1643"/>
      <c r="AD22" s="1643"/>
      <c r="AE22" s="1643"/>
      <c r="AF22" s="1643"/>
      <c r="AG22" s="1643"/>
      <c r="AH22" s="1643"/>
      <c r="AI22" s="1648"/>
      <c r="AK22" s="79" t="s">
        <v>142</v>
      </c>
      <c r="AL22" s="134" t="s">
        <v>271</v>
      </c>
    </row>
    <row r="23" spans="1:38" ht="18" customHeight="1" thickBot="1">
      <c r="A23" s="107"/>
      <c r="B23" s="1653"/>
      <c r="C23" s="1654"/>
      <c r="D23" s="1654"/>
      <c r="E23" s="1655"/>
      <c r="F23" s="1668">
        <f>'C0-1 経費内訳(1年目)'!F23+'C0-1 経費内訳 (2年目)'!F23+'C0-1 経費内訳 (3年目)'!F23</f>
        <v>0</v>
      </c>
      <c r="G23" s="1668"/>
      <c r="H23" s="1668"/>
      <c r="I23" s="1668"/>
      <c r="J23" s="1668"/>
      <c r="K23" s="1668"/>
      <c r="L23" s="1668"/>
      <c r="M23" s="1669">
        <f>'C0-1 経費内訳(1年目)'!M23+'C0-1 経費内訳 (2年目)'!M23+'C0-1 経費内訳 (3年目)'!M23</f>
        <v>0</v>
      </c>
      <c r="N23" s="1670"/>
      <c r="O23" s="1670"/>
      <c r="P23" s="1670"/>
      <c r="Q23" s="1670"/>
      <c r="R23" s="1670"/>
      <c r="S23" s="1670"/>
      <c r="T23" s="1671"/>
      <c r="U23" s="1668">
        <f>F23-M23</f>
        <v>0</v>
      </c>
      <c r="V23" s="1668"/>
      <c r="W23" s="1668"/>
      <c r="X23" s="1668"/>
      <c r="Y23" s="1668"/>
      <c r="Z23" s="1668"/>
      <c r="AA23" s="1668"/>
      <c r="AB23" s="1672">
        <f>L49</f>
        <v>0</v>
      </c>
      <c r="AC23" s="1673"/>
      <c r="AD23" s="1673"/>
      <c r="AE23" s="1673"/>
      <c r="AF23" s="1673"/>
      <c r="AG23" s="1673"/>
      <c r="AH23" s="1673"/>
      <c r="AI23" s="1674"/>
      <c r="AK23" s="1547" t="s">
        <v>164</v>
      </c>
      <c r="AL23" s="1059" t="s">
        <v>180</v>
      </c>
    </row>
    <row r="24" spans="1:38" ht="18" customHeight="1">
      <c r="A24" s="108"/>
      <c r="B24" s="1653"/>
      <c r="C24" s="1654"/>
      <c r="D24" s="1654"/>
      <c r="E24" s="1655"/>
      <c r="F24" s="1675" t="s">
        <v>288</v>
      </c>
      <c r="G24" s="1676"/>
      <c r="H24" s="1676"/>
      <c r="I24" s="1676"/>
      <c r="J24" s="1676"/>
      <c r="K24" s="1676"/>
      <c r="L24" s="1677"/>
      <c r="M24" s="1678" t="s">
        <v>365</v>
      </c>
      <c r="N24" s="1679"/>
      <c r="O24" s="1679"/>
      <c r="P24" s="1679"/>
      <c r="Q24" s="1679"/>
      <c r="R24" s="1679"/>
      <c r="S24" s="1679"/>
      <c r="T24" s="1680"/>
      <c r="U24" s="1687" t="s">
        <v>366</v>
      </c>
      <c r="V24" s="1663"/>
      <c r="W24" s="1663"/>
      <c r="X24" s="1663"/>
      <c r="Y24" s="1663"/>
      <c r="Z24" s="1663"/>
      <c r="AA24" s="1664"/>
      <c r="AB24" s="1636" t="s">
        <v>354</v>
      </c>
      <c r="AC24" s="1676"/>
      <c r="AD24" s="1676"/>
      <c r="AE24" s="1676"/>
      <c r="AF24" s="1676"/>
      <c r="AG24" s="1676"/>
      <c r="AH24" s="1676"/>
      <c r="AI24" s="1690"/>
      <c r="AK24" s="1547"/>
      <c r="AL24" s="1059"/>
    </row>
    <row r="25" spans="1:38" ht="18" customHeight="1">
      <c r="A25" s="108"/>
      <c r="B25" s="1653"/>
      <c r="C25" s="1654"/>
      <c r="D25" s="1654"/>
      <c r="E25" s="1655"/>
      <c r="F25" s="1693"/>
      <c r="G25" s="1694"/>
      <c r="H25" s="1694"/>
      <c r="I25" s="1694"/>
      <c r="J25" s="1694"/>
      <c r="K25" s="1694"/>
      <c r="L25" s="1695"/>
      <c r="M25" s="1681"/>
      <c r="N25" s="1682"/>
      <c r="O25" s="1682"/>
      <c r="P25" s="1682"/>
      <c r="Q25" s="1682"/>
      <c r="R25" s="1682"/>
      <c r="S25" s="1682"/>
      <c r="T25" s="1683"/>
      <c r="U25" s="1688"/>
      <c r="V25" s="1663"/>
      <c r="W25" s="1663"/>
      <c r="X25" s="1663"/>
      <c r="Y25" s="1663"/>
      <c r="Z25" s="1663"/>
      <c r="AA25" s="1664"/>
      <c r="AB25" s="1687"/>
      <c r="AC25" s="1691"/>
      <c r="AD25" s="1691"/>
      <c r="AE25" s="1691"/>
      <c r="AF25" s="1691"/>
      <c r="AG25" s="1691"/>
      <c r="AH25" s="1691"/>
      <c r="AI25" s="1692"/>
      <c r="AK25" s="1547"/>
      <c r="AL25" s="1059"/>
    </row>
    <row r="26" spans="1:38" ht="18" customHeight="1">
      <c r="A26" s="172"/>
      <c r="B26" s="1653"/>
      <c r="C26" s="1654"/>
      <c r="D26" s="1654"/>
      <c r="E26" s="1655"/>
      <c r="F26" s="211" t="s">
        <v>289</v>
      </c>
      <c r="G26" s="1838" t="s">
        <v>65</v>
      </c>
      <c r="H26" s="1838"/>
      <c r="I26" s="1838"/>
      <c r="J26" s="1838"/>
      <c r="K26" s="1838"/>
      <c r="L26" s="212" t="s">
        <v>290</v>
      </c>
      <c r="M26" s="1684"/>
      <c r="N26" s="1685"/>
      <c r="O26" s="1685"/>
      <c r="P26" s="1685"/>
      <c r="Q26" s="1685"/>
      <c r="R26" s="1685"/>
      <c r="S26" s="1685"/>
      <c r="T26" s="1686"/>
      <c r="U26" s="1689"/>
      <c r="V26" s="1666"/>
      <c r="W26" s="1666"/>
      <c r="X26" s="1666"/>
      <c r="Y26" s="1666"/>
      <c r="Z26" s="1666"/>
      <c r="AA26" s="1667"/>
      <c r="AB26" s="1697"/>
      <c r="AC26" s="1698"/>
      <c r="AD26" s="1698"/>
      <c r="AE26" s="1698"/>
      <c r="AF26" s="1698"/>
      <c r="AG26" s="1698"/>
      <c r="AH26" s="1698"/>
      <c r="AI26" s="1699"/>
      <c r="AK26" s="79" t="s">
        <v>142</v>
      </c>
      <c r="AL26" s="134" t="s">
        <v>165</v>
      </c>
    </row>
    <row r="27" spans="1:38" ht="18" customHeight="1" thickBot="1">
      <c r="A27" s="107"/>
      <c r="B27" s="1656"/>
      <c r="C27" s="1657"/>
      <c r="D27" s="1657"/>
      <c r="E27" s="1658"/>
      <c r="F27" s="1839" t="s">
        <v>65</v>
      </c>
      <c r="G27" s="1670"/>
      <c r="H27" s="1670"/>
      <c r="I27" s="1670"/>
      <c r="J27" s="1670"/>
      <c r="K27" s="1670"/>
      <c r="L27" s="1671"/>
      <c r="M27" s="1669">
        <f>IF(F27&gt;0,IF(AB23&gt;F27,F27,AB23),AB23)</f>
        <v>0</v>
      </c>
      <c r="N27" s="1670"/>
      <c r="O27" s="1670"/>
      <c r="P27" s="1670"/>
      <c r="Q27" s="1670"/>
      <c r="R27" s="1670"/>
      <c r="S27" s="1670"/>
      <c r="T27" s="1671"/>
      <c r="U27" s="1669">
        <f>IF(U23&lt;M27,U23,M27)</f>
        <v>0</v>
      </c>
      <c r="V27" s="1670"/>
      <c r="W27" s="1670"/>
      <c r="X27" s="1670"/>
      <c r="Y27" s="1670"/>
      <c r="Z27" s="1670"/>
      <c r="AA27" s="1671"/>
      <c r="AB27" s="1672">
        <f>'C0-1 経費内訳(1年目)'!AB27+'C0-1 経費内訳 (2年目)'!AB27+'C0-1 経費内訳 (3年目)'!AB27</f>
        <v>0</v>
      </c>
      <c r="AC27" s="1673"/>
      <c r="AD27" s="1673"/>
      <c r="AE27" s="1673"/>
      <c r="AF27" s="1673"/>
      <c r="AG27" s="1673"/>
      <c r="AH27" s="1673"/>
      <c r="AI27" s="1674"/>
      <c r="AK27" s="130" t="s">
        <v>142</v>
      </c>
      <c r="AL27" s="140" t="s">
        <v>558</v>
      </c>
    </row>
    <row r="28" spans="1:38" ht="18" customHeight="1" thickBot="1">
      <c r="A28" s="109"/>
      <c r="B28" s="213"/>
      <c r="C28" s="213"/>
      <c r="D28" s="213"/>
      <c r="E28" s="213"/>
      <c r="F28" s="213"/>
      <c r="G28" s="213"/>
      <c r="H28" s="213"/>
      <c r="I28" s="213"/>
      <c r="J28" s="213"/>
      <c r="K28" s="213"/>
      <c r="L28" s="213"/>
      <c r="M28" s="213"/>
      <c r="N28" s="213"/>
      <c r="O28" s="213"/>
      <c r="P28" s="213"/>
      <c r="Q28" s="213"/>
      <c r="R28" s="214"/>
      <c r="S28" s="214"/>
      <c r="T28" s="214"/>
      <c r="U28" s="214"/>
      <c r="V28" s="214"/>
      <c r="W28" s="214"/>
      <c r="X28" s="214"/>
      <c r="Y28" s="214"/>
      <c r="Z28" s="214"/>
      <c r="AA28" s="214"/>
      <c r="AB28" s="1704"/>
      <c r="AC28" s="1704"/>
      <c r="AD28" s="1704"/>
      <c r="AE28" s="1704"/>
      <c r="AF28" s="1704"/>
      <c r="AG28" s="1704"/>
      <c r="AH28" s="1704"/>
      <c r="AI28" s="1704"/>
      <c r="AK28" s="164"/>
    </row>
    <row r="29" spans="1:38" ht="18" customHeight="1" thickBot="1">
      <c r="A29" s="110"/>
      <c r="B29" s="1705" t="s">
        <v>291</v>
      </c>
      <c r="C29" s="1706"/>
      <c r="D29" s="1706"/>
      <c r="E29" s="1706"/>
      <c r="F29" s="1706"/>
      <c r="G29" s="1706"/>
      <c r="H29" s="1706"/>
      <c r="I29" s="1706"/>
      <c r="J29" s="1706"/>
      <c r="K29" s="1706"/>
      <c r="L29" s="1706"/>
      <c r="M29" s="1706"/>
      <c r="N29" s="1706"/>
      <c r="O29" s="1706"/>
      <c r="P29" s="1706"/>
      <c r="Q29" s="1706"/>
      <c r="R29" s="1706"/>
      <c r="S29" s="1706"/>
      <c r="T29" s="1706"/>
      <c r="U29" s="1706"/>
      <c r="V29" s="1706"/>
      <c r="W29" s="1706"/>
      <c r="X29" s="1706"/>
      <c r="Y29" s="1706"/>
      <c r="Z29" s="1706"/>
      <c r="AA29" s="1706"/>
      <c r="AB29" s="1706"/>
      <c r="AC29" s="1706"/>
      <c r="AD29" s="1706"/>
      <c r="AE29" s="1706"/>
      <c r="AF29" s="1706"/>
      <c r="AG29" s="1706"/>
      <c r="AH29" s="1706"/>
      <c r="AI29" s="1707"/>
      <c r="AK29" s="1649" t="s">
        <v>157</v>
      </c>
      <c r="AL29" s="1060"/>
    </row>
    <row r="30" spans="1:38" ht="18" customHeight="1">
      <c r="A30" s="111"/>
      <c r="B30" s="1840" t="s">
        <v>292</v>
      </c>
      <c r="C30" s="1841"/>
      <c r="D30" s="1841"/>
      <c r="E30" s="1841"/>
      <c r="F30" s="1841"/>
      <c r="G30" s="1841"/>
      <c r="H30" s="1841"/>
      <c r="I30" s="1841"/>
      <c r="J30" s="1841"/>
      <c r="K30" s="1841"/>
      <c r="L30" s="1739" t="s">
        <v>293</v>
      </c>
      <c r="M30" s="1740"/>
      <c r="N30" s="1740"/>
      <c r="O30" s="1740"/>
      <c r="P30" s="1740"/>
      <c r="Q30" s="1740"/>
      <c r="R30" s="1741"/>
      <c r="S30" s="1742" t="s">
        <v>294</v>
      </c>
      <c r="T30" s="1740"/>
      <c r="U30" s="1740"/>
      <c r="V30" s="1740"/>
      <c r="W30" s="1740"/>
      <c r="X30" s="1740"/>
      <c r="Y30" s="1740"/>
      <c r="Z30" s="1740"/>
      <c r="AA30" s="1740"/>
      <c r="AB30" s="1740"/>
      <c r="AC30" s="1740"/>
      <c r="AD30" s="1740"/>
      <c r="AE30" s="1740"/>
      <c r="AF30" s="1740"/>
      <c r="AG30" s="1740"/>
      <c r="AH30" s="1740"/>
      <c r="AI30" s="1741"/>
      <c r="AK30" s="1573" t="s">
        <v>140</v>
      </c>
      <c r="AL30" s="856" t="s">
        <v>175</v>
      </c>
    </row>
    <row r="31" spans="1:38" ht="18" customHeight="1">
      <c r="A31" s="173"/>
      <c r="B31" s="1719" t="s">
        <v>749</v>
      </c>
      <c r="C31" s="1720"/>
      <c r="D31" s="1720"/>
      <c r="E31" s="1720"/>
      <c r="F31" s="1720"/>
      <c r="G31" s="1720"/>
      <c r="H31" s="640" t="s">
        <v>754</v>
      </c>
      <c r="I31" s="641"/>
      <c r="J31" s="641"/>
      <c r="K31" s="642"/>
      <c r="L31" s="1746">
        <f>'C0-1 経費内訳(1年目)'!L31+'C0-1 経費内訳 (2年目)'!L31+'C0-1 経費内訳 (3年目)'!L31</f>
        <v>0</v>
      </c>
      <c r="M31" s="1747"/>
      <c r="N31" s="1747"/>
      <c r="O31" s="1747"/>
      <c r="P31" s="1747"/>
      <c r="Q31" s="1747"/>
      <c r="R31" s="1748"/>
      <c r="S31" s="1755" t="s">
        <v>295</v>
      </c>
      <c r="T31" s="1756"/>
      <c r="U31" s="1756"/>
      <c r="V31" s="1756"/>
      <c r="W31" s="1756"/>
      <c r="X31" s="1756"/>
      <c r="Y31" s="1756"/>
      <c r="Z31" s="1756"/>
      <c r="AA31" s="1756"/>
      <c r="AB31" s="1756"/>
      <c r="AC31" s="1756"/>
      <c r="AD31" s="1756"/>
      <c r="AE31" s="1756"/>
      <c r="AF31" s="1756"/>
      <c r="AG31" s="1756"/>
      <c r="AH31" s="1756"/>
      <c r="AI31" s="1757"/>
      <c r="AK31" s="1574"/>
      <c r="AL31" s="858"/>
    </row>
    <row r="32" spans="1:38" ht="18" customHeight="1">
      <c r="A32" s="173"/>
      <c r="B32" s="1721" t="s">
        <v>755</v>
      </c>
      <c r="C32" s="1722"/>
      <c r="D32" s="1722"/>
      <c r="E32" s="1722"/>
      <c r="F32" s="1722"/>
      <c r="G32" s="1723"/>
      <c r="H32" s="635" t="s">
        <v>756</v>
      </c>
      <c r="I32" s="643"/>
      <c r="J32" s="536"/>
      <c r="K32" s="537"/>
      <c r="L32" s="1743">
        <f>'C0-1 経費内訳(1年目)'!L32+'C0-1 経費内訳 (2年目)'!L32+'C0-1 経費内訳 (3年目)'!L32</f>
        <v>0</v>
      </c>
      <c r="M32" s="1744"/>
      <c r="N32" s="1744"/>
      <c r="O32" s="1744"/>
      <c r="P32" s="1744"/>
      <c r="Q32" s="1744"/>
      <c r="R32" s="1745"/>
      <c r="S32" s="1758"/>
      <c r="T32" s="1759"/>
      <c r="U32" s="1759"/>
      <c r="V32" s="1759"/>
      <c r="W32" s="1759"/>
      <c r="X32" s="1759"/>
      <c r="Y32" s="1759"/>
      <c r="Z32" s="1759"/>
      <c r="AA32" s="1759"/>
      <c r="AB32" s="1759"/>
      <c r="AC32" s="1759"/>
      <c r="AD32" s="1759"/>
      <c r="AE32" s="1759"/>
      <c r="AF32" s="1759"/>
      <c r="AG32" s="1759"/>
      <c r="AH32" s="1759"/>
      <c r="AI32" s="1760"/>
      <c r="AK32" s="1547" t="s">
        <v>140</v>
      </c>
      <c r="AL32" s="1059" t="s">
        <v>559</v>
      </c>
    </row>
    <row r="33" spans="1:38" ht="18" customHeight="1">
      <c r="A33" s="173"/>
      <c r="B33" s="1721" t="s">
        <v>755</v>
      </c>
      <c r="C33" s="1722"/>
      <c r="D33" s="1722"/>
      <c r="E33" s="1722"/>
      <c r="F33" s="1722"/>
      <c r="G33" s="1723"/>
      <c r="H33" s="635" t="s">
        <v>757</v>
      </c>
      <c r="I33" s="643"/>
      <c r="J33" s="536"/>
      <c r="K33" s="537"/>
      <c r="L33" s="1743">
        <f>'C0-1 経費内訳(1年目)'!L33+'C0-1 経費内訳 (2年目)'!L33+'C0-1 経費内訳 (3年目)'!L33</f>
        <v>0</v>
      </c>
      <c r="M33" s="1744"/>
      <c r="N33" s="1744"/>
      <c r="O33" s="1744"/>
      <c r="P33" s="1744"/>
      <c r="Q33" s="1744"/>
      <c r="R33" s="1745"/>
      <c r="S33" s="1758"/>
      <c r="T33" s="1759"/>
      <c r="U33" s="1759"/>
      <c r="V33" s="1759"/>
      <c r="W33" s="1759"/>
      <c r="X33" s="1759"/>
      <c r="Y33" s="1759"/>
      <c r="Z33" s="1759"/>
      <c r="AA33" s="1759"/>
      <c r="AB33" s="1759"/>
      <c r="AC33" s="1759"/>
      <c r="AD33" s="1759"/>
      <c r="AE33" s="1759"/>
      <c r="AF33" s="1759"/>
      <c r="AG33" s="1759"/>
      <c r="AH33" s="1759"/>
      <c r="AI33" s="1760"/>
      <c r="AK33" s="1574"/>
      <c r="AL33" s="1059"/>
    </row>
    <row r="34" spans="1:38" ht="18" customHeight="1">
      <c r="A34" s="173"/>
      <c r="B34" s="1721" t="s">
        <v>755</v>
      </c>
      <c r="C34" s="1722"/>
      <c r="D34" s="1722"/>
      <c r="E34" s="1722"/>
      <c r="F34" s="1722"/>
      <c r="G34" s="1723"/>
      <c r="H34" s="535" t="s">
        <v>296</v>
      </c>
      <c r="I34" s="536"/>
      <c r="J34" s="536"/>
      <c r="K34" s="537"/>
      <c r="L34" s="1743">
        <f>'C0-1 経費内訳(1年目)'!L34+'C0-1 経費内訳 (2年目)'!L34+'C0-1 経費内訳 (3年目)'!L34</f>
        <v>0</v>
      </c>
      <c r="M34" s="1744"/>
      <c r="N34" s="1744"/>
      <c r="O34" s="1744"/>
      <c r="P34" s="1744"/>
      <c r="Q34" s="1744"/>
      <c r="R34" s="1745"/>
      <c r="S34" s="1758"/>
      <c r="T34" s="1759"/>
      <c r="U34" s="1759"/>
      <c r="V34" s="1759"/>
      <c r="W34" s="1759"/>
      <c r="X34" s="1759"/>
      <c r="Y34" s="1759"/>
      <c r="Z34" s="1759"/>
      <c r="AA34" s="1759"/>
      <c r="AB34" s="1759"/>
      <c r="AC34" s="1759"/>
      <c r="AD34" s="1759"/>
      <c r="AE34" s="1759"/>
      <c r="AF34" s="1759"/>
      <c r="AG34" s="1759"/>
      <c r="AH34" s="1759"/>
      <c r="AI34" s="1760"/>
      <c r="AK34" s="130" t="s">
        <v>142</v>
      </c>
      <c r="AL34" s="140" t="s">
        <v>176</v>
      </c>
    </row>
    <row r="35" spans="1:38" ht="18" customHeight="1">
      <c r="A35" s="173"/>
      <c r="B35" s="1721" t="s">
        <v>755</v>
      </c>
      <c r="C35" s="1722"/>
      <c r="D35" s="1722"/>
      <c r="E35" s="1722"/>
      <c r="F35" s="1722"/>
      <c r="G35" s="1723"/>
      <c r="H35" s="535" t="s">
        <v>297</v>
      </c>
      <c r="I35" s="536"/>
      <c r="J35" s="536"/>
      <c r="K35" s="537"/>
      <c r="L35" s="1743">
        <f>'C0-1 経費内訳(1年目)'!L35+'C0-1 経費内訳 (2年目)'!L35+'C0-1 経費内訳 (3年目)'!L35</f>
        <v>0</v>
      </c>
      <c r="M35" s="1744"/>
      <c r="N35" s="1744"/>
      <c r="O35" s="1744"/>
      <c r="P35" s="1744"/>
      <c r="Q35" s="1744"/>
      <c r="R35" s="1745"/>
      <c r="S35" s="1758"/>
      <c r="T35" s="1759"/>
      <c r="U35" s="1759"/>
      <c r="V35" s="1759"/>
      <c r="W35" s="1759"/>
      <c r="X35" s="1759"/>
      <c r="Y35" s="1759"/>
      <c r="Z35" s="1759"/>
      <c r="AA35" s="1759"/>
      <c r="AB35" s="1759"/>
      <c r="AC35" s="1759"/>
      <c r="AD35" s="1759"/>
      <c r="AE35" s="1759"/>
      <c r="AF35" s="1759"/>
      <c r="AG35" s="1759"/>
      <c r="AH35" s="1759"/>
      <c r="AI35" s="1760"/>
      <c r="AK35" s="174"/>
      <c r="AL35" s="174"/>
    </row>
    <row r="36" spans="1:38" ht="18" customHeight="1">
      <c r="A36" s="173"/>
      <c r="B36" s="1721" t="s">
        <v>755</v>
      </c>
      <c r="C36" s="1722"/>
      <c r="D36" s="1722"/>
      <c r="E36" s="1722"/>
      <c r="F36" s="1722"/>
      <c r="G36" s="1723"/>
      <c r="H36" s="535" t="s">
        <v>298</v>
      </c>
      <c r="I36" s="536"/>
      <c r="J36" s="536"/>
      <c r="K36" s="537"/>
      <c r="L36" s="1743">
        <f>'C0-1 経費内訳(1年目)'!L36+'C0-1 経費内訳 (2年目)'!L36+'C0-1 経費内訳 (3年目)'!L36</f>
        <v>0</v>
      </c>
      <c r="M36" s="1744"/>
      <c r="N36" s="1744"/>
      <c r="O36" s="1744"/>
      <c r="P36" s="1744"/>
      <c r="Q36" s="1744"/>
      <c r="R36" s="1745"/>
      <c r="S36" s="1758"/>
      <c r="T36" s="1759"/>
      <c r="U36" s="1759"/>
      <c r="V36" s="1759"/>
      <c r="W36" s="1759"/>
      <c r="X36" s="1759"/>
      <c r="Y36" s="1759"/>
      <c r="Z36" s="1759"/>
      <c r="AA36" s="1759"/>
      <c r="AB36" s="1759"/>
      <c r="AC36" s="1759"/>
      <c r="AD36" s="1759"/>
      <c r="AE36" s="1759"/>
      <c r="AF36" s="1759"/>
      <c r="AG36" s="1759"/>
      <c r="AH36" s="1759"/>
      <c r="AI36" s="1760"/>
      <c r="AK36" s="174"/>
      <c r="AL36" s="174"/>
    </row>
    <row r="37" spans="1:38" ht="18" customHeight="1">
      <c r="A37" s="173"/>
      <c r="B37" s="636" t="s">
        <v>750</v>
      </c>
      <c r="C37" s="637"/>
      <c r="D37" s="536"/>
      <c r="E37" s="536"/>
      <c r="F37" s="536"/>
      <c r="G37" s="536"/>
      <c r="H37" s="535"/>
      <c r="I37" s="536"/>
      <c r="J37" s="536"/>
      <c r="K37" s="537"/>
      <c r="L37" s="1743">
        <f>'C0-1 経費内訳(1年目)'!L37+'C0-1 経費内訳 (2年目)'!L37+'C0-1 経費内訳 (3年目)'!L37</f>
        <v>0</v>
      </c>
      <c r="M37" s="1744"/>
      <c r="N37" s="1744"/>
      <c r="O37" s="1744"/>
      <c r="P37" s="1744"/>
      <c r="Q37" s="1744"/>
      <c r="R37" s="1745"/>
      <c r="S37" s="1758"/>
      <c r="T37" s="1759"/>
      <c r="U37" s="1759"/>
      <c r="V37" s="1759"/>
      <c r="W37" s="1759"/>
      <c r="X37" s="1759"/>
      <c r="Y37" s="1759"/>
      <c r="Z37" s="1759"/>
      <c r="AA37" s="1759"/>
      <c r="AB37" s="1759"/>
      <c r="AC37" s="1759"/>
      <c r="AD37" s="1759"/>
      <c r="AE37" s="1759"/>
      <c r="AF37" s="1759"/>
      <c r="AG37" s="1759"/>
      <c r="AH37" s="1759"/>
      <c r="AI37" s="1760"/>
      <c r="AK37" s="164"/>
    </row>
    <row r="38" spans="1:38" ht="18" customHeight="1">
      <c r="A38" s="173"/>
      <c r="B38" s="636" t="s">
        <v>751</v>
      </c>
      <c r="C38" s="637"/>
      <c r="D38" s="536"/>
      <c r="E38" s="536"/>
      <c r="F38" s="536"/>
      <c r="G38" s="536"/>
      <c r="H38" s="535"/>
      <c r="I38" s="536"/>
      <c r="J38" s="536"/>
      <c r="K38" s="537"/>
      <c r="L38" s="1743">
        <f>'C0-1 経費内訳(1年目)'!L38+'C0-1 経費内訳 (2年目)'!L38+'C0-1 経費内訳 (3年目)'!L38</f>
        <v>0</v>
      </c>
      <c r="M38" s="1744"/>
      <c r="N38" s="1744"/>
      <c r="O38" s="1744"/>
      <c r="P38" s="1744"/>
      <c r="Q38" s="1744"/>
      <c r="R38" s="1745"/>
      <c r="S38" s="1758"/>
      <c r="T38" s="1759"/>
      <c r="U38" s="1759"/>
      <c r="V38" s="1759"/>
      <c r="W38" s="1759"/>
      <c r="X38" s="1759"/>
      <c r="Y38" s="1759"/>
      <c r="Z38" s="1759"/>
      <c r="AA38" s="1759"/>
      <c r="AB38" s="1759"/>
      <c r="AC38" s="1759"/>
      <c r="AD38" s="1759"/>
      <c r="AE38" s="1759"/>
      <c r="AF38" s="1759"/>
      <c r="AG38" s="1759"/>
      <c r="AH38" s="1759"/>
      <c r="AI38" s="1760"/>
      <c r="AK38" s="1112"/>
      <c r="AL38" s="1762"/>
    </row>
    <row r="39" spans="1:38" ht="18" customHeight="1" thickBot="1">
      <c r="A39" s="173"/>
      <c r="B39" s="638" t="s">
        <v>752</v>
      </c>
      <c r="C39" s="639"/>
      <c r="D39" s="539"/>
      <c r="E39" s="539"/>
      <c r="F39" s="539"/>
      <c r="G39" s="539"/>
      <c r="H39" s="538"/>
      <c r="I39" s="539"/>
      <c r="J39" s="539"/>
      <c r="K39" s="540"/>
      <c r="L39" s="1716">
        <f>'C0-1 経費内訳(1年目)'!L39+'C0-1 経費内訳 (2年目)'!L39+'C0-1 経費内訳 (3年目)'!L39</f>
        <v>0</v>
      </c>
      <c r="M39" s="1717"/>
      <c r="N39" s="1717"/>
      <c r="O39" s="1717"/>
      <c r="P39" s="1717"/>
      <c r="Q39" s="1717"/>
      <c r="R39" s="1718"/>
      <c r="S39" s="1758"/>
      <c r="T39" s="1759"/>
      <c r="U39" s="1759"/>
      <c r="V39" s="1759"/>
      <c r="W39" s="1759"/>
      <c r="X39" s="1759"/>
      <c r="Y39" s="1759"/>
      <c r="Z39" s="1759"/>
      <c r="AA39" s="1759"/>
      <c r="AB39" s="1759"/>
      <c r="AC39" s="1759"/>
      <c r="AD39" s="1759"/>
      <c r="AE39" s="1759"/>
      <c r="AF39" s="1759"/>
      <c r="AG39" s="1759"/>
      <c r="AH39" s="1759"/>
      <c r="AI39" s="1760"/>
      <c r="AK39" s="1761"/>
      <c r="AL39" s="1762"/>
    </row>
    <row r="40" spans="1:38" ht="18" customHeight="1">
      <c r="A40" s="111"/>
      <c r="B40" s="1752" t="s">
        <v>753</v>
      </c>
      <c r="C40" s="1753"/>
      <c r="D40" s="1753"/>
      <c r="E40" s="1753"/>
      <c r="F40" s="1753"/>
      <c r="G40" s="1753"/>
      <c r="H40" s="1753"/>
      <c r="I40" s="1753"/>
      <c r="J40" s="1753"/>
      <c r="K40" s="1754"/>
      <c r="L40" s="1716">
        <f>'C0-1 経費内訳(1年目)'!L40+'C0-1 経費内訳 (2年目)'!L40+'C0-1 経費内訳 (3年目)'!L40</f>
        <v>0</v>
      </c>
      <c r="M40" s="1717"/>
      <c r="N40" s="1717"/>
      <c r="O40" s="1717"/>
      <c r="P40" s="1717"/>
      <c r="Q40" s="1717"/>
      <c r="R40" s="1718"/>
      <c r="S40" s="1742" t="s">
        <v>299</v>
      </c>
      <c r="T40" s="1740"/>
      <c r="U40" s="1740"/>
      <c r="V40" s="1740"/>
      <c r="W40" s="1740"/>
      <c r="X40" s="1740"/>
      <c r="Y40" s="1740"/>
      <c r="Z40" s="1740"/>
      <c r="AA40" s="1740"/>
      <c r="AB40" s="1740"/>
      <c r="AC40" s="1740"/>
      <c r="AD40" s="1740"/>
      <c r="AE40" s="1740"/>
      <c r="AF40" s="1740"/>
      <c r="AG40" s="1740"/>
      <c r="AH40" s="1740"/>
      <c r="AI40" s="1741"/>
      <c r="AK40" s="1112"/>
      <c r="AL40" s="1762"/>
    </row>
    <row r="41" spans="1:38" ht="18" customHeight="1">
      <c r="A41" s="113"/>
      <c r="B41" s="1763" t="s">
        <v>300</v>
      </c>
      <c r="C41" s="1764"/>
      <c r="D41" s="1764"/>
      <c r="E41" s="1764"/>
      <c r="F41" s="1764"/>
      <c r="G41" s="1764"/>
      <c r="H41" s="1764"/>
      <c r="I41" s="1764"/>
      <c r="J41" s="1764"/>
      <c r="K41" s="1764"/>
      <c r="L41" s="1765">
        <f>'C0-1 経費内訳(1年目)'!L41+'C0-1 経費内訳 (2年目)'!L41+'C0-1 経費内訳 (3年目)'!L41</f>
        <v>0</v>
      </c>
      <c r="M41" s="1766"/>
      <c r="N41" s="1766"/>
      <c r="O41" s="1766"/>
      <c r="P41" s="1766"/>
      <c r="Q41" s="1766"/>
      <c r="R41" s="1767"/>
      <c r="S41" s="1727" t="s">
        <v>364</v>
      </c>
      <c r="T41" s="1842"/>
      <c r="U41" s="1842"/>
      <c r="V41" s="1842"/>
      <c r="W41" s="1842"/>
      <c r="X41" s="1842"/>
      <c r="Y41" s="1842"/>
      <c r="Z41" s="1842"/>
      <c r="AA41" s="1842"/>
      <c r="AB41" s="1843"/>
      <c r="AC41" s="1730">
        <f>'C0-1 経費内訳(1年目)'!AC41+'C0-1 経費内訳 (2年目)'!AC41+'C0-1 経費内訳 (3年目)'!AC41</f>
        <v>0</v>
      </c>
      <c r="AD41" s="1731"/>
      <c r="AE41" s="1731"/>
      <c r="AF41" s="1731"/>
      <c r="AG41" s="1731"/>
      <c r="AH41" s="1731"/>
      <c r="AI41" s="1732"/>
      <c r="AK41" s="1112"/>
      <c r="AL41" s="1762"/>
    </row>
    <row r="42" spans="1:38" ht="18" customHeight="1">
      <c r="A42" s="113"/>
      <c r="B42" s="1763" t="s">
        <v>301</v>
      </c>
      <c r="C42" s="1764"/>
      <c r="D42" s="1764"/>
      <c r="E42" s="1764"/>
      <c r="F42" s="1764"/>
      <c r="G42" s="1764"/>
      <c r="H42" s="1764"/>
      <c r="I42" s="1764"/>
      <c r="J42" s="1764"/>
      <c r="K42" s="1764"/>
      <c r="L42" s="1765">
        <f>'C0-1 経費内訳(1年目)'!L42+'C0-1 経費内訳 (2年目)'!L42+'C0-1 経費内訳 (3年目)'!L42</f>
        <v>0</v>
      </c>
      <c r="M42" s="1766"/>
      <c r="N42" s="1766"/>
      <c r="O42" s="1766"/>
      <c r="P42" s="1766"/>
      <c r="Q42" s="1766"/>
      <c r="R42" s="1767"/>
      <c r="S42" s="1844"/>
      <c r="T42" s="1842"/>
      <c r="U42" s="1842"/>
      <c r="V42" s="1842"/>
      <c r="W42" s="1842"/>
      <c r="X42" s="1842"/>
      <c r="Y42" s="1842"/>
      <c r="Z42" s="1842"/>
      <c r="AA42" s="1842"/>
      <c r="AB42" s="1843"/>
      <c r="AC42" s="1733"/>
      <c r="AD42" s="1734"/>
      <c r="AE42" s="1734"/>
      <c r="AF42" s="1734"/>
      <c r="AG42" s="1734"/>
      <c r="AH42" s="1734"/>
      <c r="AI42" s="1735"/>
      <c r="AK42" s="1112"/>
      <c r="AL42" s="1762"/>
    </row>
    <row r="43" spans="1:38" ht="18" customHeight="1">
      <c r="A43" s="113"/>
      <c r="B43" s="1776" t="s">
        <v>302</v>
      </c>
      <c r="C43" s="1777"/>
      <c r="D43" s="1777"/>
      <c r="E43" s="1777"/>
      <c r="F43" s="1777"/>
      <c r="G43" s="1777"/>
      <c r="H43" s="1777"/>
      <c r="I43" s="1777"/>
      <c r="J43" s="1777"/>
      <c r="K43" s="1777"/>
      <c r="L43" s="1730">
        <f>'C0-1 経費内訳(1年目)'!L43+'C0-1 経費内訳 (2年目)'!L43+'C0-1 経費内訳 (3年目)'!L43</f>
        <v>0</v>
      </c>
      <c r="M43" s="1731"/>
      <c r="N43" s="1731"/>
      <c r="O43" s="1731"/>
      <c r="P43" s="1731"/>
      <c r="Q43" s="1731"/>
      <c r="R43" s="1732"/>
      <c r="S43" s="1844"/>
      <c r="T43" s="1842"/>
      <c r="U43" s="1842"/>
      <c r="V43" s="1842"/>
      <c r="W43" s="1842"/>
      <c r="X43" s="1842"/>
      <c r="Y43" s="1842"/>
      <c r="Z43" s="1842"/>
      <c r="AA43" s="1842"/>
      <c r="AB43" s="1843"/>
      <c r="AC43" s="1733"/>
      <c r="AD43" s="1734"/>
      <c r="AE43" s="1734"/>
      <c r="AF43" s="1734"/>
      <c r="AG43" s="1734"/>
      <c r="AH43" s="1734"/>
      <c r="AI43" s="1735"/>
      <c r="AK43" s="112"/>
      <c r="AL43" s="84"/>
    </row>
    <row r="44" spans="1:38" ht="18" customHeight="1" thickBot="1">
      <c r="A44" s="113"/>
      <c r="B44" s="1776" t="s">
        <v>303</v>
      </c>
      <c r="C44" s="1777"/>
      <c r="D44" s="1777"/>
      <c r="E44" s="1777"/>
      <c r="F44" s="1777"/>
      <c r="G44" s="1777"/>
      <c r="H44" s="1777"/>
      <c r="I44" s="1777"/>
      <c r="J44" s="1777"/>
      <c r="K44" s="1777"/>
      <c r="L44" s="1730">
        <f>'C0-1 経費内訳(1年目)'!L44+'C0-1 経費内訳 (2年目)'!L44+'C0-1 経費内訳 (3年目)'!L44</f>
        <v>0</v>
      </c>
      <c r="M44" s="1731"/>
      <c r="N44" s="1731"/>
      <c r="O44" s="1731"/>
      <c r="P44" s="1731"/>
      <c r="Q44" s="1731"/>
      <c r="R44" s="1732"/>
      <c r="S44" s="1768" t="str">
        <f>IF(L40+L41+L42+L43=L44," ","←小計値が合っていません")</f>
        <v xml:space="preserve"> </v>
      </c>
      <c r="T44" s="1769"/>
      <c r="U44" s="1769"/>
      <c r="V44" s="1769"/>
      <c r="W44" s="1769"/>
      <c r="X44" s="1769"/>
      <c r="Y44" s="1769"/>
      <c r="Z44" s="1769"/>
      <c r="AA44" s="1769"/>
      <c r="AB44" s="1770"/>
      <c r="AC44" s="1736"/>
      <c r="AD44" s="1737"/>
      <c r="AE44" s="1737"/>
      <c r="AF44" s="1737"/>
      <c r="AG44" s="1737"/>
      <c r="AH44" s="1737"/>
      <c r="AI44" s="1738"/>
      <c r="AK44" s="164"/>
    </row>
    <row r="45" spans="1:38" ht="18" customHeight="1" thickTop="1">
      <c r="A45" s="114"/>
      <c r="B45" s="1771" t="s">
        <v>304</v>
      </c>
      <c r="C45" s="1772"/>
      <c r="D45" s="1772"/>
      <c r="E45" s="1772"/>
      <c r="F45" s="1772"/>
      <c r="G45" s="1772"/>
      <c r="H45" s="1772"/>
      <c r="I45" s="1772"/>
      <c r="J45" s="1772"/>
      <c r="K45" s="1772"/>
      <c r="L45" s="1749">
        <f>'C0-1 経費内訳(1年目)'!L45+'C0-1 経費内訳 (2年目)'!L45+'C0-1 経費内訳 (3年目)'!L45</f>
        <v>0</v>
      </c>
      <c r="M45" s="1750"/>
      <c r="N45" s="1750"/>
      <c r="O45" s="1750"/>
      <c r="P45" s="1750"/>
      <c r="Q45" s="1750"/>
      <c r="R45" s="1751"/>
      <c r="S45" s="1773" t="s">
        <v>305</v>
      </c>
      <c r="T45" s="1774"/>
      <c r="U45" s="1774"/>
      <c r="V45" s="1774"/>
      <c r="W45" s="1774"/>
      <c r="X45" s="1774"/>
      <c r="Y45" s="1774"/>
      <c r="Z45" s="1774"/>
      <c r="AA45" s="1774"/>
      <c r="AB45" s="1775"/>
      <c r="AC45" s="1749">
        <f>'C0-1 経費内訳(1年目)'!AC45+'C0-1 経費内訳 (2年目)'!AC45+'C0-1 経費内訳 (3年目)'!AC45</f>
        <v>0</v>
      </c>
      <c r="AD45" s="1750"/>
      <c r="AE45" s="1750"/>
      <c r="AF45" s="1750"/>
      <c r="AG45" s="1750"/>
      <c r="AH45" s="1750"/>
      <c r="AI45" s="1751"/>
      <c r="AK45" s="164"/>
      <c r="AL45" s="84"/>
    </row>
    <row r="46" spans="1:38" ht="18" customHeight="1">
      <c r="A46" s="114"/>
      <c r="B46" s="1763" t="s">
        <v>306</v>
      </c>
      <c r="C46" s="1764"/>
      <c r="D46" s="1764"/>
      <c r="E46" s="1764"/>
      <c r="F46" s="1764"/>
      <c r="G46" s="1764"/>
      <c r="H46" s="1764"/>
      <c r="I46" s="1764"/>
      <c r="J46" s="1764"/>
      <c r="K46" s="1764"/>
      <c r="L46" s="1765">
        <f>'C0-1 経費内訳(1年目)'!L46+'C0-1 経費内訳 (2年目)'!L46+'C0-1 経費内訳 (3年目)'!L46</f>
        <v>0</v>
      </c>
      <c r="M46" s="1766"/>
      <c r="N46" s="1766"/>
      <c r="O46" s="1766"/>
      <c r="P46" s="1766"/>
      <c r="Q46" s="1766"/>
      <c r="R46" s="1767"/>
      <c r="S46" s="1778" t="s">
        <v>307</v>
      </c>
      <c r="T46" s="1779"/>
      <c r="U46" s="1779"/>
      <c r="V46" s="1779"/>
      <c r="W46" s="1779"/>
      <c r="X46" s="1779"/>
      <c r="Y46" s="1779"/>
      <c r="Z46" s="1779"/>
      <c r="AA46" s="1779"/>
      <c r="AB46" s="1780"/>
      <c r="AC46" s="1765">
        <f>'C0-1 経費内訳(1年目)'!AC46+'C0-1 経費内訳 (2年目)'!AC46+'C0-1 経費内訳 (3年目)'!AC46</f>
        <v>0</v>
      </c>
      <c r="AD46" s="1766"/>
      <c r="AE46" s="1766"/>
      <c r="AF46" s="1766"/>
      <c r="AG46" s="1766"/>
      <c r="AH46" s="1766"/>
      <c r="AI46" s="1767"/>
      <c r="AK46" s="112"/>
      <c r="AL46" s="84"/>
    </row>
    <row r="47" spans="1:38" ht="18" customHeight="1" thickBot="1">
      <c r="A47" s="114"/>
      <c r="B47" s="1776" t="s">
        <v>308</v>
      </c>
      <c r="C47" s="1777"/>
      <c r="D47" s="1777"/>
      <c r="E47" s="1777"/>
      <c r="F47" s="1777"/>
      <c r="G47" s="1777"/>
      <c r="H47" s="1777"/>
      <c r="I47" s="1777"/>
      <c r="J47" s="1777"/>
      <c r="K47" s="1777"/>
      <c r="L47" s="1803">
        <f>'C0-1 経費内訳(1年目)'!L47+'C0-1 経費内訳 (2年目)'!L47+'C0-1 経費内訳 (3年目)'!L47</f>
        <v>0</v>
      </c>
      <c r="M47" s="1804"/>
      <c r="N47" s="1804"/>
      <c r="O47" s="1804"/>
      <c r="P47" s="1804"/>
      <c r="Q47" s="1804"/>
      <c r="R47" s="1805"/>
      <c r="S47" s="1786" t="s">
        <v>309</v>
      </c>
      <c r="T47" s="1787"/>
      <c r="U47" s="1787"/>
      <c r="V47" s="1787"/>
      <c r="W47" s="1787"/>
      <c r="X47" s="1787"/>
      <c r="Y47" s="1787"/>
      <c r="Z47" s="1787"/>
      <c r="AA47" s="1787"/>
      <c r="AB47" s="1788"/>
      <c r="AC47" s="1803">
        <f>'C0-1 経費内訳(1年目)'!AC47+'C0-1 経費内訳 (2年目)'!AC47+'C0-1 経費内訳 (3年目)'!AC47</f>
        <v>0</v>
      </c>
      <c r="AD47" s="1804"/>
      <c r="AE47" s="1804"/>
      <c r="AF47" s="1804"/>
      <c r="AG47" s="1804"/>
      <c r="AH47" s="1804"/>
      <c r="AI47" s="1805"/>
      <c r="AK47" s="112"/>
      <c r="AL47" s="84"/>
    </row>
    <row r="48" spans="1:38" ht="18" customHeight="1" thickTop="1" thickBot="1">
      <c r="A48" s="114"/>
      <c r="B48" s="1789" t="s">
        <v>310</v>
      </c>
      <c r="C48" s="1790"/>
      <c r="D48" s="1790"/>
      <c r="E48" s="1790"/>
      <c r="F48" s="1790"/>
      <c r="G48" s="1790"/>
      <c r="H48" s="1790"/>
      <c r="I48" s="1790"/>
      <c r="J48" s="1790"/>
      <c r="K48" s="1790"/>
      <c r="L48" s="1791">
        <f>'C0-1 経費内訳(1年目)'!L48+'C0-1 経費内訳 (2年目)'!L48+'C0-1 経費内訳 (3年目)'!L48</f>
        <v>0</v>
      </c>
      <c r="M48" s="1792"/>
      <c r="N48" s="1792"/>
      <c r="O48" s="1792"/>
      <c r="P48" s="1792"/>
      <c r="Q48" s="1792"/>
      <c r="R48" s="1793"/>
      <c r="S48" s="1794" t="s">
        <v>311</v>
      </c>
      <c r="T48" s="1795"/>
      <c r="U48" s="1795"/>
      <c r="V48" s="1795"/>
      <c r="W48" s="1795"/>
      <c r="X48" s="1795"/>
      <c r="Y48" s="1795"/>
      <c r="Z48" s="1795"/>
      <c r="AA48" s="1795"/>
      <c r="AB48" s="1796"/>
      <c r="AC48" s="1791">
        <f>'C0-1 経費内訳(1年目)'!AC48+'C0-1 経費内訳 (2年目)'!AC48+'C0-1 経費内訳 (3年目)'!AC48</f>
        <v>0</v>
      </c>
      <c r="AD48" s="1792"/>
      <c r="AE48" s="1792"/>
      <c r="AF48" s="1792"/>
      <c r="AG48" s="1792"/>
      <c r="AH48" s="1792"/>
      <c r="AI48" s="1793"/>
      <c r="AK48" s="112"/>
      <c r="AL48" s="84"/>
    </row>
    <row r="49" spans="1:38" ht="18" customHeight="1" thickBot="1">
      <c r="A49" s="113"/>
      <c r="B49" s="1781" t="s">
        <v>312</v>
      </c>
      <c r="C49" s="1782"/>
      <c r="D49" s="1782"/>
      <c r="E49" s="1782"/>
      <c r="F49" s="1782"/>
      <c r="G49" s="1782"/>
      <c r="H49" s="1782"/>
      <c r="I49" s="1782"/>
      <c r="J49" s="1782"/>
      <c r="K49" s="1782"/>
      <c r="L49" s="1783">
        <f>'C0-1 経費内訳(1年目)'!L49+'C0-1 経費内訳 (2年目)'!L49+'C0-1 経費内訳 (3年目)'!L49</f>
        <v>0</v>
      </c>
      <c r="M49" s="1784"/>
      <c r="N49" s="1784"/>
      <c r="O49" s="1784"/>
      <c r="P49" s="1784"/>
      <c r="Q49" s="1784"/>
      <c r="R49" s="1785"/>
      <c r="S49" s="1845" t="s">
        <v>353</v>
      </c>
      <c r="T49" s="1801"/>
      <c r="U49" s="1801"/>
      <c r="V49" s="1801"/>
      <c r="W49" s="1801"/>
      <c r="X49" s="1801"/>
      <c r="Y49" s="1801"/>
      <c r="Z49" s="1801"/>
      <c r="AA49" s="1801"/>
      <c r="AB49" s="1802"/>
      <c r="AC49" s="1783">
        <f>'C0-1 経費内訳(1年目)'!AC49+'C0-1 経費内訳 (2年目)'!AC49+'C0-1 経費内訳 (3年目)'!AC49</f>
        <v>0</v>
      </c>
      <c r="AD49" s="1784"/>
      <c r="AE49" s="1784"/>
      <c r="AF49" s="1784"/>
      <c r="AG49" s="1784"/>
      <c r="AH49" s="1784"/>
      <c r="AI49" s="1785"/>
      <c r="AK49" s="164"/>
      <c r="AL49" s="84"/>
    </row>
    <row r="50" spans="1:38" ht="18" hidden="1" customHeight="1" thickBot="1">
      <c r="A50" s="115"/>
      <c r="B50" s="1705" t="s">
        <v>313</v>
      </c>
      <c r="C50" s="1706"/>
      <c r="D50" s="1706"/>
      <c r="E50" s="1706"/>
      <c r="F50" s="1706"/>
      <c r="G50" s="1706"/>
      <c r="H50" s="1706"/>
      <c r="I50" s="1706"/>
      <c r="J50" s="1706"/>
      <c r="K50" s="1706"/>
      <c r="L50" s="1706"/>
      <c r="M50" s="1706"/>
      <c r="N50" s="1706"/>
      <c r="O50" s="1706"/>
      <c r="P50" s="1706"/>
      <c r="Q50" s="1706"/>
      <c r="R50" s="1706"/>
      <c r="S50" s="1706"/>
      <c r="T50" s="1706"/>
      <c r="U50" s="1706"/>
      <c r="V50" s="1706"/>
      <c r="W50" s="1706"/>
      <c r="X50" s="1706"/>
      <c r="Y50" s="1706"/>
      <c r="Z50" s="1706"/>
      <c r="AA50" s="1706"/>
      <c r="AB50" s="1706"/>
      <c r="AC50" s="1706"/>
      <c r="AD50" s="1706"/>
      <c r="AE50" s="1706"/>
      <c r="AF50" s="1706"/>
      <c r="AG50" s="1706"/>
      <c r="AH50" s="1706"/>
      <c r="AI50" s="1707"/>
      <c r="AK50" s="1649" t="s">
        <v>158</v>
      </c>
      <c r="AL50" s="1060"/>
    </row>
    <row r="51" spans="1:38" ht="18" hidden="1" customHeight="1">
      <c r="A51" s="115"/>
      <c r="B51" s="1814" t="s">
        <v>314</v>
      </c>
      <c r="C51" s="1815"/>
      <c r="D51" s="1815"/>
      <c r="E51" s="1815"/>
      <c r="F51" s="1815"/>
      <c r="G51" s="1815"/>
      <c r="H51" s="1815"/>
      <c r="I51" s="1815"/>
      <c r="J51" s="1739" t="s">
        <v>315</v>
      </c>
      <c r="K51" s="1740"/>
      <c r="L51" s="1740"/>
      <c r="M51" s="1740"/>
      <c r="N51" s="1740"/>
      <c r="O51" s="1740"/>
      <c r="P51" s="1826"/>
      <c r="Q51" s="1739" t="s">
        <v>316</v>
      </c>
      <c r="R51" s="1826"/>
      <c r="S51" s="1739" t="s">
        <v>317</v>
      </c>
      <c r="T51" s="1740"/>
      <c r="U51" s="1740"/>
      <c r="V51" s="1740"/>
      <c r="W51" s="1740"/>
      <c r="X51" s="1826"/>
      <c r="Y51" s="1808" t="s">
        <v>293</v>
      </c>
      <c r="Z51" s="1651"/>
      <c r="AA51" s="1651"/>
      <c r="AB51" s="1651"/>
      <c r="AC51" s="1651"/>
      <c r="AD51" s="1809"/>
      <c r="AE51" s="1808" t="s">
        <v>318</v>
      </c>
      <c r="AF51" s="1651"/>
      <c r="AG51" s="1651"/>
      <c r="AH51" s="1651"/>
      <c r="AI51" s="1652"/>
      <c r="AK51" s="85" t="s">
        <v>142</v>
      </c>
      <c r="AL51" s="86" t="s">
        <v>389</v>
      </c>
    </row>
    <row r="52" spans="1:38" ht="18" hidden="1" customHeight="1">
      <c r="B52" s="1816"/>
      <c r="C52" s="1817"/>
      <c r="D52" s="1817"/>
      <c r="E52" s="1817"/>
      <c r="F52" s="1817"/>
      <c r="G52" s="1817"/>
      <c r="H52" s="1817"/>
      <c r="I52" s="1817"/>
      <c r="J52" s="1820"/>
      <c r="K52" s="1821"/>
      <c r="L52" s="1821"/>
      <c r="M52" s="1821"/>
      <c r="N52" s="1821"/>
      <c r="O52" s="1821"/>
      <c r="P52" s="1822"/>
      <c r="Q52" s="1827"/>
      <c r="R52" s="1828"/>
      <c r="S52" s="1831"/>
      <c r="T52" s="1831"/>
      <c r="U52" s="1831"/>
      <c r="V52" s="1831"/>
      <c r="W52" s="1831"/>
      <c r="X52" s="1832"/>
      <c r="Y52" s="1810">
        <f t="shared" ref="Y52:Y57" si="0">Q52*S52</f>
        <v>0</v>
      </c>
      <c r="Z52" s="1810"/>
      <c r="AA52" s="1810"/>
      <c r="AB52" s="1810"/>
      <c r="AC52" s="1810"/>
      <c r="AD52" s="1810"/>
      <c r="AE52" s="1812"/>
      <c r="AF52" s="1812"/>
      <c r="AG52" s="1812"/>
      <c r="AH52" s="1812"/>
      <c r="AI52" s="1813"/>
      <c r="AK52" s="131"/>
      <c r="AL52" s="80" t="s">
        <v>368</v>
      </c>
    </row>
    <row r="53" spans="1:38" ht="18" hidden="1" customHeight="1">
      <c r="B53" s="1816"/>
      <c r="C53" s="1817"/>
      <c r="D53" s="1817"/>
      <c r="E53" s="1817"/>
      <c r="F53" s="1817"/>
      <c r="G53" s="1817"/>
      <c r="H53" s="1817"/>
      <c r="I53" s="1817"/>
      <c r="J53" s="1820"/>
      <c r="K53" s="1821"/>
      <c r="L53" s="1821"/>
      <c r="M53" s="1821"/>
      <c r="N53" s="1821"/>
      <c r="O53" s="1821"/>
      <c r="P53" s="1822"/>
      <c r="Q53" s="1827"/>
      <c r="R53" s="1828"/>
      <c r="S53" s="1831"/>
      <c r="T53" s="1831"/>
      <c r="U53" s="1831"/>
      <c r="V53" s="1831"/>
      <c r="W53" s="1831"/>
      <c r="X53" s="1832"/>
      <c r="Y53" s="1810">
        <f t="shared" si="0"/>
        <v>0</v>
      </c>
      <c r="Z53" s="1810"/>
      <c r="AA53" s="1810"/>
      <c r="AB53" s="1810"/>
      <c r="AC53" s="1810"/>
      <c r="AD53" s="1810"/>
      <c r="AE53" s="1812"/>
      <c r="AF53" s="1812"/>
      <c r="AG53" s="1812"/>
      <c r="AH53" s="1812"/>
      <c r="AI53" s="1813"/>
      <c r="AK53" s="130" t="s">
        <v>142</v>
      </c>
      <c r="AL53" s="90" t="s">
        <v>159</v>
      </c>
    </row>
    <row r="54" spans="1:38" ht="18" hidden="1" customHeight="1">
      <c r="B54" s="1816"/>
      <c r="C54" s="1817"/>
      <c r="D54" s="1817"/>
      <c r="E54" s="1817"/>
      <c r="F54" s="1817"/>
      <c r="G54" s="1817"/>
      <c r="H54" s="1817"/>
      <c r="I54" s="1817"/>
      <c r="J54" s="1820"/>
      <c r="K54" s="1821"/>
      <c r="L54" s="1821"/>
      <c r="M54" s="1821"/>
      <c r="N54" s="1821"/>
      <c r="O54" s="1821"/>
      <c r="P54" s="1822"/>
      <c r="Q54" s="1827"/>
      <c r="R54" s="1828"/>
      <c r="S54" s="1831"/>
      <c r="T54" s="1831"/>
      <c r="U54" s="1831"/>
      <c r="V54" s="1831"/>
      <c r="W54" s="1831"/>
      <c r="X54" s="1832"/>
      <c r="Y54" s="1810">
        <f t="shared" si="0"/>
        <v>0</v>
      </c>
      <c r="Z54" s="1810"/>
      <c r="AA54" s="1810"/>
      <c r="AB54" s="1810"/>
      <c r="AC54" s="1810"/>
      <c r="AD54" s="1810"/>
      <c r="AE54" s="1812"/>
      <c r="AF54" s="1812"/>
      <c r="AG54" s="1812"/>
      <c r="AH54" s="1812"/>
      <c r="AI54" s="1813"/>
      <c r="AK54" s="87"/>
      <c r="AL54" s="101"/>
    </row>
    <row r="55" spans="1:38" ht="18" hidden="1" customHeight="1">
      <c r="B55" s="1816"/>
      <c r="C55" s="1817"/>
      <c r="D55" s="1817"/>
      <c r="E55" s="1817"/>
      <c r="F55" s="1817"/>
      <c r="G55" s="1817"/>
      <c r="H55" s="1817"/>
      <c r="I55" s="1817"/>
      <c r="J55" s="1820"/>
      <c r="K55" s="1821"/>
      <c r="L55" s="1821"/>
      <c r="M55" s="1821"/>
      <c r="N55" s="1821"/>
      <c r="O55" s="1821"/>
      <c r="P55" s="1822"/>
      <c r="Q55" s="1827"/>
      <c r="R55" s="1828"/>
      <c r="S55" s="1831"/>
      <c r="T55" s="1831"/>
      <c r="U55" s="1831"/>
      <c r="V55" s="1831"/>
      <c r="W55" s="1831"/>
      <c r="X55" s="1832"/>
      <c r="Y55" s="1810">
        <f t="shared" si="0"/>
        <v>0</v>
      </c>
      <c r="Z55" s="1810"/>
      <c r="AA55" s="1810"/>
      <c r="AB55" s="1810"/>
      <c r="AC55" s="1810"/>
      <c r="AD55" s="1810"/>
      <c r="AE55" s="1812"/>
      <c r="AF55" s="1812"/>
      <c r="AG55" s="1812"/>
      <c r="AH55" s="1812"/>
      <c r="AI55" s="1813"/>
      <c r="AK55" s="112"/>
      <c r="AL55" s="101"/>
    </row>
    <row r="56" spans="1:38" ht="18" hidden="1" customHeight="1">
      <c r="B56" s="1816"/>
      <c r="C56" s="1817"/>
      <c r="D56" s="1817"/>
      <c r="E56" s="1817"/>
      <c r="F56" s="1817"/>
      <c r="G56" s="1817"/>
      <c r="H56" s="1817"/>
      <c r="I56" s="1817"/>
      <c r="J56" s="1820"/>
      <c r="K56" s="1821"/>
      <c r="L56" s="1821"/>
      <c r="M56" s="1821"/>
      <c r="N56" s="1821"/>
      <c r="O56" s="1821"/>
      <c r="P56" s="1822"/>
      <c r="Q56" s="1827"/>
      <c r="R56" s="1828"/>
      <c r="S56" s="1831"/>
      <c r="T56" s="1831"/>
      <c r="U56" s="1831"/>
      <c r="V56" s="1831"/>
      <c r="W56" s="1831"/>
      <c r="X56" s="1832"/>
      <c r="Y56" s="1810">
        <f t="shared" si="0"/>
        <v>0</v>
      </c>
      <c r="Z56" s="1810"/>
      <c r="AA56" s="1810"/>
      <c r="AB56" s="1810"/>
      <c r="AC56" s="1810"/>
      <c r="AD56" s="1810"/>
      <c r="AE56" s="1812"/>
      <c r="AF56" s="1812"/>
      <c r="AG56" s="1812"/>
      <c r="AH56" s="1812"/>
      <c r="AI56" s="1813"/>
      <c r="AK56" s="112"/>
      <c r="AL56" s="101"/>
    </row>
    <row r="57" spans="1:38" s="116" customFormat="1" ht="18" hidden="1" customHeight="1" thickBot="1">
      <c r="A57" s="52"/>
      <c r="B57" s="1818"/>
      <c r="C57" s="1819"/>
      <c r="D57" s="1819"/>
      <c r="E57" s="1819"/>
      <c r="F57" s="1819"/>
      <c r="G57" s="1819"/>
      <c r="H57" s="1819"/>
      <c r="I57" s="1819"/>
      <c r="J57" s="1823"/>
      <c r="K57" s="1824"/>
      <c r="L57" s="1824"/>
      <c r="M57" s="1824"/>
      <c r="N57" s="1824"/>
      <c r="O57" s="1824"/>
      <c r="P57" s="1825"/>
      <c r="Q57" s="1829"/>
      <c r="R57" s="1830"/>
      <c r="S57" s="1833"/>
      <c r="T57" s="1833"/>
      <c r="U57" s="1833"/>
      <c r="V57" s="1833"/>
      <c r="W57" s="1833"/>
      <c r="X57" s="1834"/>
      <c r="Y57" s="1811">
        <f t="shared" si="0"/>
        <v>0</v>
      </c>
      <c r="Z57" s="1811"/>
      <c r="AA57" s="1811"/>
      <c r="AB57" s="1811"/>
      <c r="AC57" s="1811"/>
      <c r="AD57" s="1811"/>
      <c r="AE57" s="1806"/>
      <c r="AF57" s="1806"/>
      <c r="AG57" s="1806"/>
      <c r="AH57" s="1806"/>
      <c r="AI57" s="1807"/>
      <c r="AK57" s="77"/>
      <c r="AL57" s="78"/>
    </row>
    <row r="58" spans="1:38" ht="18" customHeight="1">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row>
    <row r="59" spans="1:38" ht="18" customHeight="1">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row>
    <row r="60" spans="1:38" ht="18" customHeight="1">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row>
    <row r="61" spans="1:38" ht="18" customHeight="1">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row>
    <row r="62" spans="1:38" ht="18" customHeight="1">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row>
    <row r="63" spans="1:38" ht="18" customHeight="1">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row>
    <row r="64" spans="1:38" ht="18" customHeight="1">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row>
    <row r="65" spans="2:35" ht="18" customHeight="1">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row>
    <row r="66" spans="2:35" ht="18" customHeight="1">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row>
    <row r="67" spans="2:35" ht="18" customHeight="1"/>
  </sheetData>
  <mergeCells count="153">
    <mergeCell ref="B40:K40"/>
    <mergeCell ref="B57:I57"/>
    <mergeCell ref="J57:P57"/>
    <mergeCell ref="Q57:R57"/>
    <mergeCell ref="S57:X57"/>
    <mergeCell ref="Y57:AD57"/>
    <mergeCell ref="AE57:AI57"/>
    <mergeCell ref="B56:I56"/>
    <mergeCell ref="J56:P56"/>
    <mergeCell ref="Q56:R56"/>
    <mergeCell ref="S56:X56"/>
    <mergeCell ref="Y56:AD56"/>
    <mergeCell ref="AE56:AI56"/>
    <mergeCell ref="B55:I55"/>
    <mergeCell ref="J55:P55"/>
    <mergeCell ref="Q55:R55"/>
    <mergeCell ref="S55:X55"/>
    <mergeCell ref="Y55:AD55"/>
    <mergeCell ref="AE55:AI55"/>
    <mergeCell ref="B54:I54"/>
    <mergeCell ref="J54:P54"/>
    <mergeCell ref="Q54:R54"/>
    <mergeCell ref="S54:X54"/>
    <mergeCell ref="Y54:AD54"/>
    <mergeCell ref="AE54:AI54"/>
    <mergeCell ref="B53:I53"/>
    <mergeCell ref="J53:P53"/>
    <mergeCell ref="Q53:R53"/>
    <mergeCell ref="S53:X53"/>
    <mergeCell ref="Y53:AD53"/>
    <mergeCell ref="AE53:AI53"/>
    <mergeCell ref="B52:I52"/>
    <mergeCell ref="J52:P52"/>
    <mergeCell ref="Q52:R52"/>
    <mergeCell ref="S52:X52"/>
    <mergeCell ref="Y52:AD52"/>
    <mergeCell ref="AE52:AI52"/>
    <mergeCell ref="B51:I51"/>
    <mergeCell ref="J51:P51"/>
    <mergeCell ref="Q51:R51"/>
    <mergeCell ref="S51:X51"/>
    <mergeCell ref="Y51:AD51"/>
    <mergeCell ref="AE51:AI51"/>
    <mergeCell ref="B49:K49"/>
    <mergeCell ref="L49:R49"/>
    <mergeCell ref="S49:AB49"/>
    <mergeCell ref="AC49:AI49"/>
    <mergeCell ref="B50:AI50"/>
    <mergeCell ref="B45:K45"/>
    <mergeCell ref="L45:R45"/>
    <mergeCell ref="S45:AB45"/>
    <mergeCell ref="AC45:AI45"/>
    <mergeCell ref="B46:K46"/>
    <mergeCell ref="L46:R46"/>
    <mergeCell ref="S46:AB46"/>
    <mergeCell ref="AC46:AI46"/>
    <mergeCell ref="AK50:AL50"/>
    <mergeCell ref="B47:K47"/>
    <mergeCell ref="L47:R47"/>
    <mergeCell ref="S47:AB47"/>
    <mergeCell ref="AC47:AI47"/>
    <mergeCell ref="B48:K48"/>
    <mergeCell ref="L48:R48"/>
    <mergeCell ref="S48:AB48"/>
    <mergeCell ref="AC48:AI48"/>
    <mergeCell ref="B41:K41"/>
    <mergeCell ref="L41:R41"/>
    <mergeCell ref="S41:AB43"/>
    <mergeCell ref="AC41:AI44"/>
    <mergeCell ref="B42:K42"/>
    <mergeCell ref="L42:R42"/>
    <mergeCell ref="B43:K43"/>
    <mergeCell ref="L43:R43"/>
    <mergeCell ref="B44:K44"/>
    <mergeCell ref="L44:R44"/>
    <mergeCell ref="S44:AB44"/>
    <mergeCell ref="L40:R40"/>
    <mergeCell ref="S40:AI40"/>
    <mergeCell ref="AK40:AK42"/>
    <mergeCell ref="AL40:AL42"/>
    <mergeCell ref="L37:R37"/>
    <mergeCell ref="L38:R38"/>
    <mergeCell ref="AK38:AK39"/>
    <mergeCell ref="AL38:AL39"/>
    <mergeCell ref="L39:R39"/>
    <mergeCell ref="AK32:AK33"/>
    <mergeCell ref="AL32:AL33"/>
    <mergeCell ref="L33:R33"/>
    <mergeCell ref="L34:R34"/>
    <mergeCell ref="L35:R35"/>
    <mergeCell ref="L36:R36"/>
    <mergeCell ref="AK29:AL29"/>
    <mergeCell ref="B30:K30"/>
    <mergeCell ref="L30:R30"/>
    <mergeCell ref="S30:AI30"/>
    <mergeCell ref="AK30:AK31"/>
    <mergeCell ref="AL30:AL31"/>
    <mergeCell ref="L31:R31"/>
    <mergeCell ref="S31:AI39"/>
    <mergeCell ref="L32:R32"/>
    <mergeCell ref="B31:G31"/>
    <mergeCell ref="B32:G32"/>
    <mergeCell ref="B33:G33"/>
    <mergeCell ref="B34:G34"/>
    <mergeCell ref="B35:G35"/>
    <mergeCell ref="B36:G36"/>
    <mergeCell ref="AB28:AI28"/>
    <mergeCell ref="B29:AI29"/>
    <mergeCell ref="AK20:AL20"/>
    <mergeCell ref="F23:L23"/>
    <mergeCell ref="M23:T23"/>
    <mergeCell ref="U23:AA23"/>
    <mergeCell ref="AB23:AI23"/>
    <mergeCell ref="AK23:AK25"/>
    <mergeCell ref="AL23:AL25"/>
    <mergeCell ref="F24:L24"/>
    <mergeCell ref="M24:T26"/>
    <mergeCell ref="U24:AA26"/>
    <mergeCell ref="B20:E27"/>
    <mergeCell ref="F20:L22"/>
    <mergeCell ref="M20:T22"/>
    <mergeCell ref="U20:AA22"/>
    <mergeCell ref="AB20:AI22"/>
    <mergeCell ref="AB24:AI25"/>
    <mergeCell ref="F25:L25"/>
    <mergeCell ref="G26:K26"/>
    <mergeCell ref="AB26:AI26"/>
    <mergeCell ref="F27:L27"/>
    <mergeCell ref="M27:T27"/>
    <mergeCell ref="U27:AA27"/>
    <mergeCell ref="AB27:AI27"/>
    <mergeCell ref="B1:AI1"/>
    <mergeCell ref="AK1:AL1"/>
    <mergeCell ref="B3:AI3"/>
    <mergeCell ref="AK3:AL3"/>
    <mergeCell ref="B5:AI6"/>
    <mergeCell ref="AK5:AL6"/>
    <mergeCell ref="B14:AI14"/>
    <mergeCell ref="B18:AI18"/>
    <mergeCell ref="AK15:AK17"/>
    <mergeCell ref="AL15:AL17"/>
    <mergeCell ref="B15:AI15"/>
    <mergeCell ref="B8:AI8"/>
    <mergeCell ref="AK8:AL8"/>
    <mergeCell ref="B10:AI10"/>
    <mergeCell ref="AK10:AL10"/>
    <mergeCell ref="B12:E12"/>
    <mergeCell ref="F12:J12"/>
    <mergeCell ref="Z12:AD12"/>
    <mergeCell ref="AE12:AI12"/>
    <mergeCell ref="AK12:AK14"/>
    <mergeCell ref="AL12:AL14"/>
    <mergeCell ref="B16:AI16"/>
  </mergeCells>
  <phoneticPr fontId="2"/>
  <conditionalFormatting sqref="AE12">
    <cfRule type="expression" dxfId="0" priority="1">
      <formula>#REF!&lt;&gt;"【応募申請用】"</formula>
    </cfRule>
  </conditionalFormatting>
  <dataValidations disablePrompts="1" count="1">
    <dataValidation type="list" allowBlank="1" showInputMessage="1" showErrorMessage="1" sqref="F12" xr:uid="{95349881-A888-46C9-9EF1-791659BCCA62}">
      <formula1>"　,【応募申請】,【交付申請】"</formula1>
    </dataValidation>
  </dataValidations>
  <pageMargins left="0.70866141732283472" right="0.39370078740157483" top="0.43307086614173229" bottom="0.39370078740157483" header="0.31496062992125984" footer="0.31496062992125984"/>
  <pageSetup paperSize="9" scale="94"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B6256-8B23-4B57-ABBB-76C4002E7905}">
  <sheetPr>
    <pageSetUpPr fitToPage="1"/>
  </sheetPr>
  <dimension ref="B1:AF152"/>
  <sheetViews>
    <sheetView showGridLines="0" zoomScale="60" zoomScaleNormal="60" workbookViewId="0">
      <selection activeCell="C12" sqref="C12"/>
    </sheetView>
  </sheetViews>
  <sheetFormatPr defaultColWidth="9" defaultRowHeight="14"/>
  <cols>
    <col min="1" max="1" width="3.36328125" style="2" customWidth="1"/>
    <col min="2" max="2" width="4.6328125" style="2" customWidth="1"/>
    <col min="3" max="3" width="12.6328125" style="2" customWidth="1"/>
    <col min="4" max="4" width="27.26953125" style="2" customWidth="1"/>
    <col min="5" max="5" width="9.453125" style="2" bestFit="1" customWidth="1"/>
    <col min="6" max="7" width="12.6328125" style="2" customWidth="1"/>
    <col min="8" max="9" width="28.6328125" style="2" customWidth="1"/>
    <col min="10" max="10" width="5.90625" style="2" customWidth="1"/>
    <col min="11" max="11" width="5.6328125" style="122"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32" s="4" customFormat="1" ht="32.15" customHeight="1" thickBot="1">
      <c r="B1" s="1914" t="s">
        <v>425</v>
      </c>
      <c r="C1" s="1915"/>
      <c r="D1" s="1915"/>
      <c r="E1" s="1915"/>
      <c r="F1" s="197" t="str">
        <f>'C0-1 経費内訳(1年目)'!B15&amp;'C0-1 経費内訳(1年目)'!B16</f>
        <v>離島の脱炭素化推進事業「設備導入事業」</v>
      </c>
      <c r="G1" s="197"/>
      <c r="H1" s="197"/>
      <c r="I1" s="197"/>
      <c r="J1" s="197"/>
      <c r="K1" s="197"/>
      <c r="L1" s="197"/>
      <c r="M1" s="197"/>
    </row>
    <row r="2" spans="2:32" s="13" customFormat="1" ht="22" customHeight="1" thickBot="1">
      <c r="B2" s="1916" t="s">
        <v>105</v>
      </c>
      <c r="C2" s="1917"/>
      <c r="D2" s="1918" t="s">
        <v>552</v>
      </c>
      <c r="E2" s="1919"/>
      <c r="F2" s="147"/>
      <c r="G2" s="117"/>
      <c r="H2" s="117"/>
      <c r="I2" s="1929"/>
      <c r="J2" s="1929"/>
      <c r="K2" s="118"/>
      <c r="X2" s="563" t="s">
        <v>208</v>
      </c>
      <c r="Y2" s="178"/>
    </row>
    <row r="3" spans="2:32" s="13" customFormat="1" ht="22" customHeight="1" thickBot="1">
      <c r="B3" s="1916" t="s">
        <v>55</v>
      </c>
      <c r="C3" s="1917"/>
      <c r="D3" s="1931">
        <f>'C0-1 経費内訳(1年目)'!AE12</f>
        <v>0</v>
      </c>
      <c r="E3" s="1932"/>
      <c r="F3" s="176"/>
      <c r="O3" s="119"/>
      <c r="P3" s="119"/>
      <c r="Q3" s="119"/>
      <c r="R3" s="119"/>
      <c r="S3" s="119"/>
      <c r="X3" s="179"/>
      <c r="Y3" s="146" t="s">
        <v>269</v>
      </c>
    </row>
    <row r="4" spans="2:32" s="13" customFormat="1" ht="22" customHeight="1" thickBot="1">
      <c r="B4" s="1930" t="s">
        <v>181</v>
      </c>
      <c r="C4" s="1930"/>
      <c r="D4" s="1926">
        <f>'B-1 実施計画書'!W22</f>
        <v>0</v>
      </c>
      <c r="E4" s="1927"/>
      <c r="F4" s="1927"/>
      <c r="G4" s="1927"/>
      <c r="H4" s="1927"/>
      <c r="I4" s="1927"/>
      <c r="J4" s="1927"/>
      <c r="K4" s="1927"/>
      <c r="L4" s="1927"/>
      <c r="M4" s="1928"/>
      <c r="N4" s="176"/>
      <c r="O4" s="119"/>
      <c r="P4" s="119"/>
      <c r="Q4" s="119"/>
      <c r="R4" s="119"/>
      <c r="S4" s="119"/>
      <c r="X4" s="417"/>
      <c r="Y4" s="63" t="s">
        <v>546</v>
      </c>
    </row>
    <row r="5" spans="2:32" s="13" customFormat="1" ht="22" customHeight="1" thickBot="1">
      <c r="B5" s="1916" t="s">
        <v>182</v>
      </c>
      <c r="C5" s="1917"/>
      <c r="D5" s="1926" t="str">
        <f>'B-1 実施計画書'!L20</f>
        <v/>
      </c>
      <c r="E5" s="1927"/>
      <c r="F5" s="1927"/>
      <c r="G5" s="1927"/>
      <c r="H5" s="1927"/>
      <c r="I5" s="1927"/>
      <c r="J5" s="1927"/>
      <c r="K5" s="1927"/>
      <c r="L5" s="1927"/>
      <c r="M5" s="1928"/>
      <c r="N5" s="176"/>
      <c r="O5" s="119"/>
      <c r="P5" s="119"/>
      <c r="Q5" s="119"/>
      <c r="R5" s="119"/>
      <c r="S5" s="119"/>
      <c r="Y5" s="176"/>
    </row>
    <row r="6" spans="2:32" ht="22" customHeight="1" thickBot="1">
      <c r="B6" s="120"/>
      <c r="C6" s="120"/>
      <c r="D6" s="120"/>
      <c r="E6" s="120"/>
      <c r="F6" s="120"/>
      <c r="G6" s="120"/>
      <c r="N6" s="121"/>
      <c r="O6" s="121"/>
      <c r="P6" s="121"/>
      <c r="Q6" s="121"/>
      <c r="R6" s="121"/>
      <c r="S6" s="121"/>
      <c r="T6" s="121"/>
      <c r="U6" s="121"/>
      <c r="V6" s="121"/>
      <c r="W6" s="121"/>
    </row>
    <row r="7" spans="2:32" ht="22" customHeight="1" thickBot="1">
      <c r="B7" s="1848" t="s">
        <v>544</v>
      </c>
      <c r="C7" s="1849"/>
      <c r="D7" s="1849"/>
      <c r="E7" s="1849"/>
      <c r="F7" s="1849"/>
      <c r="G7" s="1849"/>
      <c r="H7" s="1849"/>
      <c r="I7" s="1849"/>
      <c r="J7" s="1849"/>
      <c r="K7" s="1849"/>
      <c r="L7" s="1849"/>
      <c r="M7" s="1850"/>
      <c r="N7" s="1877" t="s">
        <v>12</v>
      </c>
      <c r="O7" s="1849"/>
      <c r="P7" s="1849"/>
      <c r="Q7" s="1849"/>
      <c r="R7" s="1849"/>
      <c r="S7" s="1849"/>
      <c r="T7" s="1849"/>
      <c r="U7" s="1849"/>
      <c r="V7" s="1849"/>
      <c r="W7" s="1849"/>
      <c r="X7" s="1849"/>
      <c r="Y7" s="1849"/>
      <c r="Z7" s="1850"/>
    </row>
    <row r="8" spans="2:32" ht="22" customHeight="1" thickBot="1">
      <c r="B8" s="1892" t="s">
        <v>0</v>
      </c>
      <c r="C8" s="1851" t="s">
        <v>102</v>
      </c>
      <c r="D8" s="1852"/>
      <c r="E8" s="1853"/>
      <c r="F8" s="1857" t="s">
        <v>539</v>
      </c>
      <c r="G8" s="1860" t="s">
        <v>524</v>
      </c>
      <c r="H8" s="1835" t="s">
        <v>13</v>
      </c>
      <c r="I8" s="1904" t="s">
        <v>14</v>
      </c>
      <c r="J8" s="1905"/>
      <c r="K8" s="1905"/>
      <c r="L8" s="1905"/>
      <c r="M8" s="1905"/>
      <c r="N8" s="1906" t="s">
        <v>15</v>
      </c>
      <c r="O8" s="1907"/>
      <c r="P8" s="1907"/>
      <c r="Q8" s="1907"/>
      <c r="R8" s="1907"/>
      <c r="S8" s="1907"/>
      <c r="T8" s="1907"/>
      <c r="U8" s="1907"/>
      <c r="V8" s="1908"/>
      <c r="W8" s="33" t="s">
        <v>16</v>
      </c>
      <c r="X8" s="33" t="s">
        <v>17</v>
      </c>
      <c r="Y8" s="33" t="s">
        <v>18</v>
      </c>
      <c r="Z8" s="1920" t="s">
        <v>19</v>
      </c>
      <c r="AA8" s="1921" t="s">
        <v>64</v>
      </c>
      <c r="AB8" s="1867" t="s">
        <v>20</v>
      </c>
      <c r="AC8" s="1869" t="s">
        <v>21</v>
      </c>
      <c r="AE8" s="1846" t="s">
        <v>526</v>
      </c>
      <c r="AF8" s="1847"/>
    </row>
    <row r="9" spans="2:32" ht="22" customHeight="1" thickBot="1">
      <c r="B9" s="1892"/>
      <c r="C9" s="1854"/>
      <c r="D9" s="1855"/>
      <c r="E9" s="1856"/>
      <c r="F9" s="1858"/>
      <c r="G9" s="1861"/>
      <c r="H9" s="1835"/>
      <c r="I9" s="1923" t="s">
        <v>22</v>
      </c>
      <c r="J9" s="1898" t="s">
        <v>23</v>
      </c>
      <c r="K9" s="1899"/>
      <c r="L9" s="1902" t="s">
        <v>24</v>
      </c>
      <c r="M9" s="1902" t="s">
        <v>25</v>
      </c>
      <c r="N9" s="1877" t="s">
        <v>26</v>
      </c>
      <c r="O9" s="1849"/>
      <c r="P9" s="1849"/>
      <c r="Q9" s="1849"/>
      <c r="R9" s="1849"/>
      <c r="S9" s="1850"/>
      <c r="T9" s="1874" t="s">
        <v>550</v>
      </c>
      <c r="U9" s="1876" t="s">
        <v>542</v>
      </c>
      <c r="V9" s="1871" t="s">
        <v>543</v>
      </c>
      <c r="W9" s="1873" t="s">
        <v>2</v>
      </c>
      <c r="X9" s="1873" t="s">
        <v>17</v>
      </c>
      <c r="Y9" s="1873" t="s">
        <v>3</v>
      </c>
      <c r="Z9" s="1920"/>
      <c r="AA9" s="1922"/>
      <c r="AB9" s="1868"/>
      <c r="AC9" s="1870"/>
      <c r="AE9" s="507"/>
      <c r="AF9" s="507"/>
    </row>
    <row r="10" spans="2:32" ht="22" customHeight="1">
      <c r="B10" s="1892"/>
      <c r="C10" s="1865" t="s">
        <v>211</v>
      </c>
      <c r="D10" s="1893" t="s">
        <v>545</v>
      </c>
      <c r="E10" s="1863" t="s">
        <v>549</v>
      </c>
      <c r="F10" s="1858"/>
      <c r="G10" s="1861"/>
      <c r="H10" s="1835"/>
      <c r="I10" s="1924"/>
      <c r="J10" s="1872"/>
      <c r="K10" s="1875"/>
      <c r="L10" s="1865"/>
      <c r="M10" s="1865"/>
      <c r="N10" s="1895" t="s">
        <v>106</v>
      </c>
      <c r="O10" s="1896"/>
      <c r="P10" s="1897"/>
      <c r="Q10" s="1895" t="s">
        <v>107</v>
      </c>
      <c r="R10" s="1896"/>
      <c r="S10" s="1897"/>
      <c r="T10" s="1875"/>
      <c r="U10" s="1865"/>
      <c r="V10" s="1872"/>
      <c r="W10" s="1873"/>
      <c r="X10" s="1873"/>
      <c r="Y10" s="1873"/>
      <c r="Z10" s="1920"/>
      <c r="AA10" s="1922"/>
      <c r="AB10" s="1868"/>
      <c r="AC10" s="1870"/>
      <c r="AE10" s="508" t="s">
        <v>527</v>
      </c>
      <c r="AF10" s="508" t="s">
        <v>528</v>
      </c>
    </row>
    <row r="11" spans="2:32" ht="22" customHeight="1" thickBot="1">
      <c r="B11" s="1892"/>
      <c r="C11" s="1866"/>
      <c r="D11" s="1894"/>
      <c r="E11" s="1864"/>
      <c r="F11" s="1859"/>
      <c r="G11" s="1862"/>
      <c r="H11" s="1835"/>
      <c r="I11" s="1925"/>
      <c r="J11" s="1900"/>
      <c r="K11" s="1901"/>
      <c r="L11" s="1903"/>
      <c r="M11" s="1903"/>
      <c r="N11" s="133" t="s">
        <v>30</v>
      </c>
      <c r="O11" s="12" t="s">
        <v>31</v>
      </c>
      <c r="P11" s="60" t="s">
        <v>108</v>
      </c>
      <c r="Q11" s="61" t="s">
        <v>109</v>
      </c>
      <c r="R11" s="132" t="s">
        <v>110</v>
      </c>
      <c r="S11" s="60" t="s">
        <v>111</v>
      </c>
      <c r="T11" s="1875"/>
      <c r="U11" s="1865"/>
      <c r="V11" s="1872"/>
      <c r="W11" s="1873"/>
      <c r="X11" s="1873"/>
      <c r="Y11" s="1873"/>
      <c r="Z11" s="1920"/>
      <c r="AA11" s="1922"/>
      <c r="AB11" s="1868"/>
      <c r="AC11" s="1870"/>
      <c r="AE11" s="508" t="s">
        <v>529</v>
      </c>
      <c r="AF11" s="509" t="s">
        <v>525</v>
      </c>
    </row>
    <row r="12" spans="2:32" ht="22" customHeight="1">
      <c r="B12" s="14">
        <v>1</v>
      </c>
      <c r="C12" s="673"/>
      <c r="D12" s="654"/>
      <c r="E12" s="497"/>
      <c r="F12" s="491"/>
      <c r="G12" s="492"/>
      <c r="H12" s="666"/>
      <c r="I12" s="667"/>
      <c r="J12" s="326"/>
      <c r="K12" s="327"/>
      <c r="L12" s="328"/>
      <c r="M12" s="358">
        <f t="shared" ref="M12:M56" si="0">J12*L12</f>
        <v>0</v>
      </c>
      <c r="N12" s="375" t="str">
        <f t="shared" ref="N12:S13" si="1">IF(AND($F12=N$11,$G12=$AF$10),$M12,"")</f>
        <v/>
      </c>
      <c r="O12" s="376" t="str">
        <f t="shared" si="1"/>
        <v/>
      </c>
      <c r="P12" s="377" t="str">
        <f t="shared" si="1"/>
        <v/>
      </c>
      <c r="Q12" s="378" t="str">
        <f t="shared" si="1"/>
        <v/>
      </c>
      <c r="R12" s="379" t="str">
        <f t="shared" si="1"/>
        <v/>
      </c>
      <c r="S12" s="380" t="str">
        <f t="shared" si="1"/>
        <v/>
      </c>
      <c r="T12" s="378" t="str">
        <f t="shared" ref="T12:Y13" si="2">IF(AND($F12=T$9,$G12=$AF$10),$M12,"")</f>
        <v/>
      </c>
      <c r="U12" s="379" t="str">
        <f t="shared" si="2"/>
        <v/>
      </c>
      <c r="V12" s="380" t="str">
        <f t="shared" si="2"/>
        <v/>
      </c>
      <c r="W12" s="381" t="str">
        <f t="shared" si="2"/>
        <v/>
      </c>
      <c r="X12" s="381" t="str">
        <f t="shared" si="2"/>
        <v/>
      </c>
      <c r="Y12" s="381" t="str">
        <f t="shared" si="2"/>
        <v/>
      </c>
      <c r="Z12" s="364">
        <f>SUM(N12:Y12)</f>
        <v>0</v>
      </c>
      <c r="AA12" s="389">
        <f>IF($G12=$AF$11,$M12,0)</f>
        <v>0</v>
      </c>
      <c r="AB12" s="365">
        <f>Z12+AA12</f>
        <v>0</v>
      </c>
      <c r="AC12" s="366" t="str">
        <f t="shared" ref="AC12:AC51" si="3">IF(M12=AB12,"○","×")</f>
        <v>○</v>
      </c>
      <c r="AE12" s="508" t="s">
        <v>530</v>
      </c>
      <c r="AF12" s="363"/>
    </row>
    <row r="13" spans="2:32" ht="22" customHeight="1">
      <c r="B13" s="16">
        <v>2</v>
      </c>
      <c r="C13" s="655"/>
      <c r="D13" s="674"/>
      <c r="E13" s="498"/>
      <c r="F13" s="493"/>
      <c r="G13" s="494"/>
      <c r="H13" s="653"/>
      <c r="I13" s="669"/>
      <c r="J13" s="331"/>
      <c r="K13" s="320"/>
      <c r="L13" s="332"/>
      <c r="M13" s="359">
        <f t="shared" si="0"/>
        <v>0</v>
      </c>
      <c r="N13" s="382" t="str">
        <f t="shared" si="1"/>
        <v/>
      </c>
      <c r="O13" s="383" t="str">
        <f t="shared" si="1"/>
        <v/>
      </c>
      <c r="P13" s="384" t="str">
        <f t="shared" si="1"/>
        <v/>
      </c>
      <c r="Q13" s="385" t="str">
        <f t="shared" si="1"/>
        <v/>
      </c>
      <c r="R13" s="386" t="str">
        <f t="shared" si="1"/>
        <v/>
      </c>
      <c r="S13" s="387" t="str">
        <f t="shared" si="1"/>
        <v/>
      </c>
      <c r="T13" s="385" t="str">
        <f t="shared" si="2"/>
        <v/>
      </c>
      <c r="U13" s="386" t="str">
        <f t="shared" si="2"/>
        <v/>
      </c>
      <c r="V13" s="387" t="str">
        <f t="shared" si="2"/>
        <v/>
      </c>
      <c r="W13" s="388" t="str">
        <f t="shared" si="2"/>
        <v/>
      </c>
      <c r="X13" s="388" t="str">
        <f t="shared" si="2"/>
        <v/>
      </c>
      <c r="Y13" s="388" t="str">
        <f t="shared" si="2"/>
        <v/>
      </c>
      <c r="Z13" s="367">
        <f>SUM(N13:Y13)</f>
        <v>0</v>
      </c>
      <c r="AA13" s="390">
        <f>IF($G13=$AF$11,$M13,0)</f>
        <v>0</v>
      </c>
      <c r="AB13" s="368">
        <f t="shared" ref="AB13:AB56" si="4">Z13+AA13</f>
        <v>0</v>
      </c>
      <c r="AC13" s="369" t="str">
        <f t="shared" si="3"/>
        <v>○</v>
      </c>
      <c r="AE13" s="508" t="s">
        <v>531</v>
      </c>
      <c r="AF13" s="363"/>
    </row>
    <row r="14" spans="2:32" ht="22" customHeight="1">
      <c r="B14" s="16">
        <v>3</v>
      </c>
      <c r="C14" s="656"/>
      <c r="D14" s="656"/>
      <c r="E14" s="499"/>
      <c r="F14" s="493"/>
      <c r="G14" s="494"/>
      <c r="H14" s="653"/>
      <c r="I14" s="669"/>
      <c r="J14" s="331"/>
      <c r="K14" s="320"/>
      <c r="L14" s="332"/>
      <c r="M14" s="359">
        <f t="shared" si="0"/>
        <v>0</v>
      </c>
      <c r="N14" s="382" t="str">
        <f t="shared" ref="N14:S56" si="5">IF(AND($F14=N$11,$G14=$AF$10),$M14,"")</f>
        <v/>
      </c>
      <c r="O14" s="383" t="str">
        <f t="shared" si="5"/>
        <v/>
      </c>
      <c r="P14" s="384" t="str">
        <f t="shared" si="5"/>
        <v/>
      </c>
      <c r="Q14" s="385" t="str">
        <f t="shared" si="5"/>
        <v/>
      </c>
      <c r="R14" s="386" t="str">
        <f t="shared" si="5"/>
        <v/>
      </c>
      <c r="S14" s="387" t="str">
        <f t="shared" si="5"/>
        <v/>
      </c>
      <c r="T14" s="385" t="str">
        <f t="shared" ref="T14:Y56" si="6">IF(AND($F14=T$9,$G14=$AF$10),$M14,"")</f>
        <v/>
      </c>
      <c r="U14" s="386" t="str">
        <f t="shared" si="6"/>
        <v/>
      </c>
      <c r="V14" s="387" t="str">
        <f t="shared" si="6"/>
        <v/>
      </c>
      <c r="W14" s="388" t="str">
        <f t="shared" si="6"/>
        <v/>
      </c>
      <c r="X14" s="388" t="str">
        <f t="shared" si="6"/>
        <v/>
      </c>
      <c r="Y14" s="388" t="str">
        <f t="shared" si="6"/>
        <v/>
      </c>
      <c r="Z14" s="367">
        <f t="shared" ref="Z14:Z56" si="7">SUM(N14:Y14)</f>
        <v>0</v>
      </c>
      <c r="AA14" s="390">
        <f t="shared" ref="AA14:AA56" si="8">IF($G14=$AF$11,$M14,0)</f>
        <v>0</v>
      </c>
      <c r="AB14" s="368">
        <f t="shared" si="4"/>
        <v>0</v>
      </c>
      <c r="AC14" s="370" t="str">
        <f t="shared" si="3"/>
        <v>○</v>
      </c>
      <c r="AE14" s="508" t="s">
        <v>532</v>
      </c>
      <c r="AF14" s="363"/>
    </row>
    <row r="15" spans="2:32" ht="22" customHeight="1">
      <c r="B15" s="16">
        <v>4</v>
      </c>
      <c r="C15" s="656"/>
      <c r="D15" s="656"/>
      <c r="E15" s="499"/>
      <c r="F15" s="493"/>
      <c r="G15" s="494"/>
      <c r="H15" s="668"/>
      <c r="I15" s="669"/>
      <c r="J15" s="331"/>
      <c r="K15" s="320"/>
      <c r="L15" s="332"/>
      <c r="M15" s="359">
        <f t="shared" si="0"/>
        <v>0</v>
      </c>
      <c r="N15" s="382" t="str">
        <f t="shared" si="5"/>
        <v/>
      </c>
      <c r="O15" s="383" t="str">
        <f t="shared" si="5"/>
        <v/>
      </c>
      <c r="P15" s="384" t="str">
        <f t="shared" si="5"/>
        <v/>
      </c>
      <c r="Q15" s="385" t="str">
        <f t="shared" si="5"/>
        <v/>
      </c>
      <c r="R15" s="386" t="str">
        <f t="shared" si="5"/>
        <v/>
      </c>
      <c r="S15" s="387" t="str">
        <f t="shared" si="5"/>
        <v/>
      </c>
      <c r="T15" s="385" t="str">
        <f t="shared" si="6"/>
        <v/>
      </c>
      <c r="U15" s="386" t="str">
        <f t="shared" si="6"/>
        <v/>
      </c>
      <c r="V15" s="387" t="str">
        <f t="shared" si="6"/>
        <v/>
      </c>
      <c r="W15" s="388" t="str">
        <f t="shared" si="6"/>
        <v/>
      </c>
      <c r="X15" s="388" t="str">
        <f t="shared" si="6"/>
        <v/>
      </c>
      <c r="Y15" s="388" t="str">
        <f t="shared" si="6"/>
        <v/>
      </c>
      <c r="Z15" s="367">
        <f t="shared" si="7"/>
        <v>0</v>
      </c>
      <c r="AA15" s="390">
        <f t="shared" si="8"/>
        <v>0</v>
      </c>
      <c r="AB15" s="368">
        <f t="shared" si="4"/>
        <v>0</v>
      </c>
      <c r="AC15" s="370" t="str">
        <f t="shared" si="3"/>
        <v>○</v>
      </c>
      <c r="AE15" s="508" t="s">
        <v>533</v>
      </c>
      <c r="AF15" s="363"/>
    </row>
    <row r="16" spans="2:32" ht="22" customHeight="1">
      <c r="B16" s="16">
        <v>5</v>
      </c>
      <c r="C16" s="656"/>
      <c r="D16" s="656"/>
      <c r="E16" s="499"/>
      <c r="F16" s="493"/>
      <c r="G16" s="494"/>
      <c r="H16" s="668"/>
      <c r="I16" s="669"/>
      <c r="J16" s="331"/>
      <c r="K16" s="320"/>
      <c r="L16" s="332"/>
      <c r="M16" s="359">
        <f t="shared" si="0"/>
        <v>0</v>
      </c>
      <c r="N16" s="382" t="str">
        <f t="shared" si="5"/>
        <v/>
      </c>
      <c r="O16" s="383" t="str">
        <f t="shared" si="5"/>
        <v/>
      </c>
      <c r="P16" s="384" t="str">
        <f t="shared" si="5"/>
        <v/>
      </c>
      <c r="Q16" s="385" t="str">
        <f t="shared" si="5"/>
        <v/>
      </c>
      <c r="R16" s="386" t="str">
        <f t="shared" si="5"/>
        <v/>
      </c>
      <c r="S16" s="387" t="str">
        <f t="shared" si="5"/>
        <v/>
      </c>
      <c r="T16" s="385" t="str">
        <f t="shared" si="6"/>
        <v/>
      </c>
      <c r="U16" s="386" t="str">
        <f t="shared" si="6"/>
        <v/>
      </c>
      <c r="V16" s="387" t="str">
        <f t="shared" si="6"/>
        <v/>
      </c>
      <c r="W16" s="388" t="str">
        <f t="shared" si="6"/>
        <v/>
      </c>
      <c r="X16" s="388" t="str">
        <f t="shared" si="6"/>
        <v/>
      </c>
      <c r="Y16" s="388" t="str">
        <f t="shared" si="6"/>
        <v/>
      </c>
      <c r="Z16" s="367">
        <f t="shared" si="7"/>
        <v>0</v>
      </c>
      <c r="AA16" s="390">
        <f t="shared" si="8"/>
        <v>0</v>
      </c>
      <c r="AB16" s="368">
        <f t="shared" si="4"/>
        <v>0</v>
      </c>
      <c r="AC16" s="370" t="str">
        <f t="shared" si="3"/>
        <v>○</v>
      </c>
      <c r="AE16" s="508" t="s">
        <v>540</v>
      </c>
      <c r="AF16" s="363"/>
    </row>
    <row r="17" spans="2:32" ht="22" customHeight="1">
      <c r="B17" s="16">
        <v>6</v>
      </c>
      <c r="C17" s="656"/>
      <c r="D17" s="656"/>
      <c r="E17" s="499"/>
      <c r="F17" s="493"/>
      <c r="G17" s="494"/>
      <c r="H17" s="668"/>
      <c r="I17" s="669"/>
      <c r="J17" s="331"/>
      <c r="K17" s="320"/>
      <c r="L17" s="332"/>
      <c r="M17" s="359">
        <f t="shared" si="0"/>
        <v>0</v>
      </c>
      <c r="N17" s="382" t="str">
        <f t="shared" si="5"/>
        <v/>
      </c>
      <c r="O17" s="383" t="str">
        <f t="shared" si="5"/>
        <v/>
      </c>
      <c r="P17" s="384" t="str">
        <f t="shared" si="5"/>
        <v/>
      </c>
      <c r="Q17" s="385" t="str">
        <f t="shared" si="5"/>
        <v/>
      </c>
      <c r="R17" s="386" t="str">
        <f t="shared" si="5"/>
        <v/>
      </c>
      <c r="S17" s="387" t="str">
        <f t="shared" si="5"/>
        <v/>
      </c>
      <c r="T17" s="385" t="str">
        <f t="shared" si="6"/>
        <v/>
      </c>
      <c r="U17" s="386" t="str">
        <f t="shared" si="6"/>
        <v/>
      </c>
      <c r="V17" s="387" t="str">
        <f t="shared" si="6"/>
        <v/>
      </c>
      <c r="W17" s="388" t="str">
        <f t="shared" si="6"/>
        <v/>
      </c>
      <c r="X17" s="388" t="str">
        <f t="shared" si="6"/>
        <v/>
      </c>
      <c r="Y17" s="388" t="str">
        <f t="shared" si="6"/>
        <v/>
      </c>
      <c r="Z17" s="367">
        <f t="shared" si="7"/>
        <v>0</v>
      </c>
      <c r="AA17" s="390">
        <f t="shared" si="8"/>
        <v>0</v>
      </c>
      <c r="AB17" s="368">
        <f t="shared" si="4"/>
        <v>0</v>
      </c>
      <c r="AC17" s="370" t="str">
        <f t="shared" si="3"/>
        <v>○</v>
      </c>
      <c r="AE17" s="508" t="s">
        <v>534</v>
      </c>
      <c r="AF17" s="363"/>
    </row>
    <row r="18" spans="2:32" ht="22" customHeight="1">
      <c r="B18" s="16">
        <v>7</v>
      </c>
      <c r="C18" s="656"/>
      <c r="D18" s="656"/>
      <c r="E18" s="499"/>
      <c r="F18" s="493"/>
      <c r="G18" s="494"/>
      <c r="H18" s="668"/>
      <c r="I18" s="669"/>
      <c r="J18" s="331"/>
      <c r="K18" s="320"/>
      <c r="L18" s="332"/>
      <c r="M18" s="359">
        <f t="shared" si="0"/>
        <v>0</v>
      </c>
      <c r="N18" s="382" t="str">
        <f t="shared" si="5"/>
        <v/>
      </c>
      <c r="O18" s="383" t="str">
        <f t="shared" si="5"/>
        <v/>
      </c>
      <c r="P18" s="384" t="str">
        <f t="shared" si="5"/>
        <v/>
      </c>
      <c r="Q18" s="385" t="str">
        <f t="shared" si="5"/>
        <v/>
      </c>
      <c r="R18" s="386" t="str">
        <f t="shared" si="5"/>
        <v/>
      </c>
      <c r="S18" s="387" t="str">
        <f t="shared" si="5"/>
        <v/>
      </c>
      <c r="T18" s="385" t="str">
        <f t="shared" si="6"/>
        <v/>
      </c>
      <c r="U18" s="386" t="str">
        <f t="shared" si="6"/>
        <v/>
      </c>
      <c r="V18" s="387" t="str">
        <f t="shared" si="6"/>
        <v/>
      </c>
      <c r="W18" s="388" t="str">
        <f t="shared" si="6"/>
        <v/>
      </c>
      <c r="X18" s="388" t="str">
        <f t="shared" si="6"/>
        <v/>
      </c>
      <c r="Y18" s="388" t="str">
        <f t="shared" si="6"/>
        <v/>
      </c>
      <c r="Z18" s="367">
        <f t="shared" si="7"/>
        <v>0</v>
      </c>
      <c r="AA18" s="390">
        <f t="shared" si="8"/>
        <v>0</v>
      </c>
      <c r="AB18" s="368">
        <f t="shared" si="4"/>
        <v>0</v>
      </c>
      <c r="AC18" s="370" t="str">
        <f t="shared" si="3"/>
        <v>○</v>
      </c>
      <c r="AE18" s="508" t="s">
        <v>535</v>
      </c>
      <c r="AF18" s="363"/>
    </row>
    <row r="19" spans="2:32" ht="22" customHeight="1">
      <c r="B19" s="16">
        <v>8</v>
      </c>
      <c r="C19" s="656"/>
      <c r="D19" s="656"/>
      <c r="E19" s="499"/>
      <c r="F19" s="493"/>
      <c r="G19" s="494"/>
      <c r="H19" s="668"/>
      <c r="I19" s="669"/>
      <c r="J19" s="331"/>
      <c r="K19" s="320"/>
      <c r="L19" s="332"/>
      <c r="M19" s="359">
        <f t="shared" si="0"/>
        <v>0</v>
      </c>
      <c r="N19" s="382" t="str">
        <f t="shared" si="5"/>
        <v/>
      </c>
      <c r="O19" s="383" t="str">
        <f t="shared" si="5"/>
        <v/>
      </c>
      <c r="P19" s="384" t="str">
        <f t="shared" si="5"/>
        <v/>
      </c>
      <c r="Q19" s="385" t="str">
        <f t="shared" si="5"/>
        <v/>
      </c>
      <c r="R19" s="386" t="str">
        <f t="shared" si="5"/>
        <v/>
      </c>
      <c r="S19" s="387" t="str">
        <f t="shared" si="5"/>
        <v/>
      </c>
      <c r="T19" s="385" t="str">
        <f t="shared" si="6"/>
        <v/>
      </c>
      <c r="U19" s="386" t="str">
        <f t="shared" si="6"/>
        <v/>
      </c>
      <c r="V19" s="387" t="str">
        <f t="shared" si="6"/>
        <v/>
      </c>
      <c r="W19" s="388" t="str">
        <f t="shared" si="6"/>
        <v/>
      </c>
      <c r="X19" s="388" t="str">
        <f t="shared" si="6"/>
        <v/>
      </c>
      <c r="Y19" s="388" t="str">
        <f t="shared" si="6"/>
        <v/>
      </c>
      <c r="Z19" s="367">
        <f t="shared" si="7"/>
        <v>0</v>
      </c>
      <c r="AA19" s="390">
        <f t="shared" si="8"/>
        <v>0</v>
      </c>
      <c r="AB19" s="368">
        <f t="shared" si="4"/>
        <v>0</v>
      </c>
      <c r="AC19" s="370" t="str">
        <f t="shared" si="3"/>
        <v>○</v>
      </c>
      <c r="AE19" s="508" t="s">
        <v>536</v>
      </c>
      <c r="AF19" s="363"/>
    </row>
    <row r="20" spans="2:32" ht="22" customHeight="1">
      <c r="B20" s="16">
        <v>9</v>
      </c>
      <c r="C20" s="656"/>
      <c r="D20" s="656"/>
      <c r="E20" s="499"/>
      <c r="F20" s="493"/>
      <c r="G20" s="494"/>
      <c r="H20" s="668"/>
      <c r="I20" s="669"/>
      <c r="J20" s="331"/>
      <c r="K20" s="320"/>
      <c r="L20" s="332"/>
      <c r="M20" s="359">
        <f t="shared" si="0"/>
        <v>0</v>
      </c>
      <c r="N20" s="382" t="str">
        <f t="shared" si="5"/>
        <v/>
      </c>
      <c r="O20" s="383" t="str">
        <f t="shared" si="5"/>
        <v/>
      </c>
      <c r="P20" s="384" t="str">
        <f t="shared" si="5"/>
        <v/>
      </c>
      <c r="Q20" s="385" t="str">
        <f t="shared" si="5"/>
        <v/>
      </c>
      <c r="R20" s="386" t="str">
        <f t="shared" si="5"/>
        <v/>
      </c>
      <c r="S20" s="387" t="str">
        <f t="shared" si="5"/>
        <v/>
      </c>
      <c r="T20" s="385" t="str">
        <f t="shared" si="6"/>
        <v/>
      </c>
      <c r="U20" s="386" t="str">
        <f t="shared" si="6"/>
        <v/>
      </c>
      <c r="V20" s="387" t="str">
        <f t="shared" si="6"/>
        <v/>
      </c>
      <c r="W20" s="388" t="str">
        <f t="shared" si="6"/>
        <v/>
      </c>
      <c r="X20" s="388" t="str">
        <f t="shared" si="6"/>
        <v/>
      </c>
      <c r="Y20" s="388" t="str">
        <f t="shared" si="6"/>
        <v/>
      </c>
      <c r="Z20" s="367">
        <f t="shared" si="7"/>
        <v>0</v>
      </c>
      <c r="AA20" s="390">
        <f t="shared" si="8"/>
        <v>0</v>
      </c>
      <c r="AB20" s="368">
        <f t="shared" si="4"/>
        <v>0</v>
      </c>
      <c r="AC20" s="370" t="str">
        <f t="shared" si="3"/>
        <v>○</v>
      </c>
      <c r="AE20" s="508" t="s">
        <v>537</v>
      </c>
      <c r="AF20" s="363"/>
    </row>
    <row r="21" spans="2:32" ht="22" customHeight="1" thickBot="1">
      <c r="B21" s="16">
        <v>10</v>
      </c>
      <c r="C21" s="656"/>
      <c r="D21" s="657"/>
      <c r="E21" s="500"/>
      <c r="F21" s="493"/>
      <c r="G21" s="494"/>
      <c r="H21" s="668"/>
      <c r="I21" s="669"/>
      <c r="J21" s="331"/>
      <c r="K21" s="320"/>
      <c r="L21" s="332"/>
      <c r="M21" s="359">
        <f t="shared" si="0"/>
        <v>0</v>
      </c>
      <c r="N21" s="382" t="str">
        <f t="shared" si="5"/>
        <v/>
      </c>
      <c r="O21" s="383" t="str">
        <f t="shared" si="5"/>
        <v/>
      </c>
      <c r="P21" s="384" t="str">
        <f t="shared" si="5"/>
        <v/>
      </c>
      <c r="Q21" s="385" t="str">
        <f t="shared" si="5"/>
        <v/>
      </c>
      <c r="R21" s="386" t="str">
        <f t="shared" si="5"/>
        <v/>
      </c>
      <c r="S21" s="387" t="str">
        <f t="shared" si="5"/>
        <v/>
      </c>
      <c r="T21" s="385" t="str">
        <f t="shared" si="6"/>
        <v/>
      </c>
      <c r="U21" s="386" t="str">
        <f t="shared" si="6"/>
        <v/>
      </c>
      <c r="V21" s="387" t="str">
        <f t="shared" si="6"/>
        <v/>
      </c>
      <c r="W21" s="388" t="str">
        <f t="shared" si="6"/>
        <v/>
      </c>
      <c r="X21" s="388" t="str">
        <f t="shared" si="6"/>
        <v/>
      </c>
      <c r="Y21" s="388" t="str">
        <f t="shared" si="6"/>
        <v/>
      </c>
      <c r="Z21" s="367">
        <f t="shared" si="7"/>
        <v>0</v>
      </c>
      <c r="AA21" s="390">
        <f t="shared" si="8"/>
        <v>0</v>
      </c>
      <c r="AB21" s="368">
        <f t="shared" si="4"/>
        <v>0</v>
      </c>
      <c r="AC21" s="370" t="str">
        <f t="shared" si="3"/>
        <v>○</v>
      </c>
      <c r="AE21" s="509" t="s">
        <v>538</v>
      </c>
    </row>
    <row r="22" spans="2:32" ht="22" customHeight="1">
      <c r="B22" s="16">
        <v>11</v>
      </c>
      <c r="C22" s="656"/>
      <c r="D22" s="658"/>
      <c r="E22" s="501"/>
      <c r="F22" s="493"/>
      <c r="G22" s="494"/>
      <c r="H22" s="668"/>
      <c r="I22" s="669"/>
      <c r="J22" s="331"/>
      <c r="K22" s="320"/>
      <c r="L22" s="332"/>
      <c r="M22" s="359">
        <f t="shared" si="0"/>
        <v>0</v>
      </c>
      <c r="N22" s="382" t="str">
        <f t="shared" si="5"/>
        <v/>
      </c>
      <c r="O22" s="383" t="str">
        <f t="shared" si="5"/>
        <v/>
      </c>
      <c r="P22" s="384" t="str">
        <f t="shared" si="5"/>
        <v/>
      </c>
      <c r="Q22" s="385" t="str">
        <f t="shared" si="5"/>
        <v/>
      </c>
      <c r="R22" s="386" t="str">
        <f t="shared" si="5"/>
        <v/>
      </c>
      <c r="S22" s="387" t="str">
        <f t="shared" si="5"/>
        <v/>
      </c>
      <c r="T22" s="385" t="str">
        <f t="shared" si="6"/>
        <v/>
      </c>
      <c r="U22" s="386" t="str">
        <f t="shared" si="6"/>
        <v/>
      </c>
      <c r="V22" s="387" t="str">
        <f t="shared" si="6"/>
        <v/>
      </c>
      <c r="W22" s="388" t="str">
        <f t="shared" si="6"/>
        <v/>
      </c>
      <c r="X22" s="388" t="str">
        <f t="shared" si="6"/>
        <v/>
      </c>
      <c r="Y22" s="388" t="str">
        <f t="shared" si="6"/>
        <v/>
      </c>
      <c r="Z22" s="367">
        <f t="shared" si="7"/>
        <v>0</v>
      </c>
      <c r="AA22" s="390">
        <f t="shared" si="8"/>
        <v>0</v>
      </c>
      <c r="AB22" s="368">
        <f t="shared" si="4"/>
        <v>0</v>
      </c>
      <c r="AC22" s="370" t="str">
        <f t="shared" si="3"/>
        <v>○</v>
      </c>
    </row>
    <row r="23" spans="2:32" ht="22" customHeight="1">
      <c r="B23" s="16">
        <v>12</v>
      </c>
      <c r="C23" s="656"/>
      <c r="D23" s="657"/>
      <c r="E23" s="500"/>
      <c r="F23" s="493"/>
      <c r="G23" s="494"/>
      <c r="H23" s="668"/>
      <c r="I23" s="669"/>
      <c r="J23" s="331"/>
      <c r="K23" s="320"/>
      <c r="L23" s="332"/>
      <c r="M23" s="359">
        <f t="shared" si="0"/>
        <v>0</v>
      </c>
      <c r="N23" s="382" t="str">
        <f t="shared" si="5"/>
        <v/>
      </c>
      <c r="O23" s="383" t="str">
        <f t="shared" si="5"/>
        <v/>
      </c>
      <c r="P23" s="384" t="str">
        <f t="shared" si="5"/>
        <v/>
      </c>
      <c r="Q23" s="385" t="str">
        <f t="shared" si="5"/>
        <v/>
      </c>
      <c r="R23" s="386" t="str">
        <f t="shared" si="5"/>
        <v/>
      </c>
      <c r="S23" s="387" t="str">
        <f t="shared" si="5"/>
        <v/>
      </c>
      <c r="T23" s="385" t="str">
        <f t="shared" si="6"/>
        <v/>
      </c>
      <c r="U23" s="386" t="str">
        <f t="shared" si="6"/>
        <v/>
      </c>
      <c r="V23" s="387" t="str">
        <f t="shared" si="6"/>
        <v/>
      </c>
      <c r="W23" s="388" t="str">
        <f t="shared" si="6"/>
        <v/>
      </c>
      <c r="X23" s="388" t="str">
        <f t="shared" si="6"/>
        <v/>
      </c>
      <c r="Y23" s="388" t="str">
        <f t="shared" si="6"/>
        <v/>
      </c>
      <c r="Z23" s="367">
        <f t="shared" si="7"/>
        <v>0</v>
      </c>
      <c r="AA23" s="390">
        <f t="shared" si="8"/>
        <v>0</v>
      </c>
      <c r="AB23" s="368">
        <f t="shared" si="4"/>
        <v>0</v>
      </c>
      <c r="AC23" s="370" t="str">
        <f t="shared" si="3"/>
        <v>○</v>
      </c>
    </row>
    <row r="24" spans="2:32" ht="22" customHeight="1">
      <c r="B24" s="16">
        <v>13</v>
      </c>
      <c r="C24" s="656"/>
      <c r="D24" s="657"/>
      <c r="E24" s="500"/>
      <c r="F24" s="493"/>
      <c r="G24" s="494"/>
      <c r="H24" s="668"/>
      <c r="I24" s="669"/>
      <c r="J24" s="331"/>
      <c r="K24" s="320"/>
      <c r="L24" s="332"/>
      <c r="M24" s="359">
        <f t="shared" si="0"/>
        <v>0</v>
      </c>
      <c r="N24" s="382" t="str">
        <f t="shared" si="5"/>
        <v/>
      </c>
      <c r="O24" s="383" t="str">
        <f t="shared" si="5"/>
        <v/>
      </c>
      <c r="P24" s="384" t="str">
        <f t="shared" si="5"/>
        <v/>
      </c>
      <c r="Q24" s="385" t="str">
        <f t="shared" si="5"/>
        <v/>
      </c>
      <c r="R24" s="386" t="str">
        <f t="shared" si="5"/>
        <v/>
      </c>
      <c r="S24" s="387" t="str">
        <f t="shared" si="5"/>
        <v/>
      </c>
      <c r="T24" s="385" t="str">
        <f t="shared" si="6"/>
        <v/>
      </c>
      <c r="U24" s="386" t="str">
        <f t="shared" si="6"/>
        <v/>
      </c>
      <c r="V24" s="387" t="str">
        <f t="shared" si="6"/>
        <v/>
      </c>
      <c r="W24" s="388" t="str">
        <f t="shared" si="6"/>
        <v/>
      </c>
      <c r="X24" s="388" t="str">
        <f t="shared" si="6"/>
        <v/>
      </c>
      <c r="Y24" s="388" t="str">
        <f t="shared" si="6"/>
        <v/>
      </c>
      <c r="Z24" s="367">
        <f t="shared" si="7"/>
        <v>0</v>
      </c>
      <c r="AA24" s="390">
        <f t="shared" si="8"/>
        <v>0</v>
      </c>
      <c r="AB24" s="368">
        <f t="shared" si="4"/>
        <v>0</v>
      </c>
      <c r="AC24" s="370" t="str">
        <f t="shared" si="3"/>
        <v>○</v>
      </c>
    </row>
    <row r="25" spans="2:32" ht="22" customHeight="1">
      <c r="B25" s="16">
        <v>14</v>
      </c>
      <c r="C25" s="656"/>
      <c r="D25" s="657"/>
      <c r="E25" s="500"/>
      <c r="F25" s="493"/>
      <c r="G25" s="494"/>
      <c r="H25" s="668"/>
      <c r="I25" s="669"/>
      <c r="J25" s="331"/>
      <c r="K25" s="320"/>
      <c r="L25" s="332"/>
      <c r="M25" s="359">
        <f t="shared" si="0"/>
        <v>0</v>
      </c>
      <c r="N25" s="382" t="str">
        <f t="shared" si="5"/>
        <v/>
      </c>
      <c r="O25" s="383" t="str">
        <f t="shared" si="5"/>
        <v/>
      </c>
      <c r="P25" s="384" t="str">
        <f t="shared" si="5"/>
        <v/>
      </c>
      <c r="Q25" s="385" t="str">
        <f t="shared" si="5"/>
        <v/>
      </c>
      <c r="R25" s="386" t="str">
        <f t="shared" si="5"/>
        <v/>
      </c>
      <c r="S25" s="387" t="str">
        <f t="shared" si="5"/>
        <v/>
      </c>
      <c r="T25" s="385" t="str">
        <f t="shared" si="6"/>
        <v/>
      </c>
      <c r="U25" s="386" t="str">
        <f t="shared" si="6"/>
        <v/>
      </c>
      <c r="V25" s="387" t="str">
        <f t="shared" si="6"/>
        <v/>
      </c>
      <c r="W25" s="388" t="str">
        <f t="shared" si="6"/>
        <v/>
      </c>
      <c r="X25" s="388" t="str">
        <f t="shared" si="6"/>
        <v/>
      </c>
      <c r="Y25" s="388" t="str">
        <f t="shared" si="6"/>
        <v/>
      </c>
      <c r="Z25" s="367">
        <f t="shared" si="7"/>
        <v>0</v>
      </c>
      <c r="AA25" s="390">
        <f t="shared" si="8"/>
        <v>0</v>
      </c>
      <c r="AB25" s="368">
        <f t="shared" si="4"/>
        <v>0</v>
      </c>
      <c r="AC25" s="370" t="str">
        <f t="shared" si="3"/>
        <v>○</v>
      </c>
    </row>
    <row r="26" spans="2:32" ht="22" customHeight="1">
      <c r="B26" s="16">
        <v>15</v>
      </c>
      <c r="C26" s="656"/>
      <c r="D26" s="657"/>
      <c r="E26" s="500"/>
      <c r="F26" s="493"/>
      <c r="G26" s="494"/>
      <c r="H26" s="668"/>
      <c r="I26" s="669"/>
      <c r="J26" s="331"/>
      <c r="K26" s="320"/>
      <c r="L26" s="332"/>
      <c r="M26" s="359">
        <f t="shared" si="0"/>
        <v>0</v>
      </c>
      <c r="N26" s="382" t="str">
        <f t="shared" si="5"/>
        <v/>
      </c>
      <c r="O26" s="383" t="str">
        <f t="shared" si="5"/>
        <v/>
      </c>
      <c r="P26" s="384" t="str">
        <f t="shared" si="5"/>
        <v/>
      </c>
      <c r="Q26" s="385" t="str">
        <f t="shared" si="5"/>
        <v/>
      </c>
      <c r="R26" s="386" t="str">
        <f t="shared" si="5"/>
        <v/>
      </c>
      <c r="S26" s="387" t="str">
        <f t="shared" si="5"/>
        <v/>
      </c>
      <c r="T26" s="385" t="str">
        <f t="shared" si="6"/>
        <v/>
      </c>
      <c r="U26" s="386" t="str">
        <f t="shared" si="6"/>
        <v/>
      </c>
      <c r="V26" s="387" t="str">
        <f t="shared" si="6"/>
        <v/>
      </c>
      <c r="W26" s="388" t="str">
        <f t="shared" si="6"/>
        <v/>
      </c>
      <c r="X26" s="388" t="str">
        <f t="shared" si="6"/>
        <v/>
      </c>
      <c r="Y26" s="388" t="str">
        <f t="shared" si="6"/>
        <v/>
      </c>
      <c r="Z26" s="367">
        <f t="shared" si="7"/>
        <v>0</v>
      </c>
      <c r="AA26" s="390">
        <f t="shared" si="8"/>
        <v>0</v>
      </c>
      <c r="AB26" s="368">
        <f t="shared" si="4"/>
        <v>0</v>
      </c>
      <c r="AC26" s="370" t="str">
        <f t="shared" si="3"/>
        <v>○</v>
      </c>
    </row>
    <row r="27" spans="2:32" ht="22" customHeight="1">
      <c r="B27" s="16">
        <v>16</v>
      </c>
      <c r="C27" s="656"/>
      <c r="D27" s="657"/>
      <c r="E27" s="500"/>
      <c r="F27" s="493"/>
      <c r="G27" s="494"/>
      <c r="H27" s="668"/>
      <c r="I27" s="669"/>
      <c r="J27" s="331"/>
      <c r="K27" s="320"/>
      <c r="L27" s="332"/>
      <c r="M27" s="359">
        <f t="shared" si="0"/>
        <v>0</v>
      </c>
      <c r="N27" s="382" t="str">
        <f t="shared" si="5"/>
        <v/>
      </c>
      <c r="O27" s="383" t="str">
        <f t="shared" si="5"/>
        <v/>
      </c>
      <c r="P27" s="384" t="str">
        <f t="shared" si="5"/>
        <v/>
      </c>
      <c r="Q27" s="385" t="str">
        <f t="shared" si="5"/>
        <v/>
      </c>
      <c r="R27" s="386" t="str">
        <f t="shared" si="5"/>
        <v/>
      </c>
      <c r="S27" s="387" t="str">
        <f t="shared" si="5"/>
        <v/>
      </c>
      <c r="T27" s="385" t="str">
        <f t="shared" si="6"/>
        <v/>
      </c>
      <c r="U27" s="386" t="str">
        <f t="shared" si="6"/>
        <v/>
      </c>
      <c r="V27" s="387" t="str">
        <f t="shared" si="6"/>
        <v/>
      </c>
      <c r="W27" s="388" t="str">
        <f t="shared" si="6"/>
        <v/>
      </c>
      <c r="X27" s="388" t="str">
        <f t="shared" si="6"/>
        <v/>
      </c>
      <c r="Y27" s="388" t="str">
        <f t="shared" si="6"/>
        <v/>
      </c>
      <c r="Z27" s="367">
        <f t="shared" si="7"/>
        <v>0</v>
      </c>
      <c r="AA27" s="390">
        <f t="shared" si="8"/>
        <v>0</v>
      </c>
      <c r="AB27" s="368">
        <f t="shared" si="4"/>
        <v>0</v>
      </c>
      <c r="AC27" s="370" t="str">
        <f t="shared" si="3"/>
        <v>○</v>
      </c>
    </row>
    <row r="28" spans="2:32" ht="22" customHeight="1">
      <c r="B28" s="16">
        <v>17</v>
      </c>
      <c r="C28" s="656"/>
      <c r="D28" s="657"/>
      <c r="E28" s="500"/>
      <c r="F28" s="493"/>
      <c r="G28" s="494"/>
      <c r="H28" s="668"/>
      <c r="I28" s="669"/>
      <c r="J28" s="331"/>
      <c r="K28" s="320"/>
      <c r="L28" s="332"/>
      <c r="M28" s="359">
        <f t="shared" si="0"/>
        <v>0</v>
      </c>
      <c r="N28" s="382" t="str">
        <f t="shared" si="5"/>
        <v/>
      </c>
      <c r="O28" s="383" t="str">
        <f t="shared" si="5"/>
        <v/>
      </c>
      <c r="P28" s="384" t="str">
        <f t="shared" si="5"/>
        <v/>
      </c>
      <c r="Q28" s="385" t="str">
        <f t="shared" si="5"/>
        <v/>
      </c>
      <c r="R28" s="386" t="str">
        <f t="shared" si="5"/>
        <v/>
      </c>
      <c r="S28" s="387" t="str">
        <f t="shared" si="5"/>
        <v/>
      </c>
      <c r="T28" s="385" t="str">
        <f t="shared" si="6"/>
        <v/>
      </c>
      <c r="U28" s="386" t="str">
        <f t="shared" si="6"/>
        <v/>
      </c>
      <c r="V28" s="387" t="str">
        <f t="shared" si="6"/>
        <v/>
      </c>
      <c r="W28" s="388" t="str">
        <f t="shared" si="6"/>
        <v/>
      </c>
      <c r="X28" s="388" t="str">
        <f t="shared" si="6"/>
        <v/>
      </c>
      <c r="Y28" s="388" t="str">
        <f t="shared" si="6"/>
        <v/>
      </c>
      <c r="Z28" s="367">
        <f t="shared" si="7"/>
        <v>0</v>
      </c>
      <c r="AA28" s="390">
        <f t="shared" si="8"/>
        <v>0</v>
      </c>
      <c r="AB28" s="368">
        <f t="shared" si="4"/>
        <v>0</v>
      </c>
      <c r="AC28" s="370" t="str">
        <f t="shared" si="3"/>
        <v>○</v>
      </c>
    </row>
    <row r="29" spans="2:32" ht="22" customHeight="1">
      <c r="B29" s="16">
        <v>18</v>
      </c>
      <c r="C29" s="656"/>
      <c r="D29" s="657"/>
      <c r="E29" s="500"/>
      <c r="F29" s="493"/>
      <c r="G29" s="494"/>
      <c r="H29" s="668"/>
      <c r="I29" s="669"/>
      <c r="J29" s="331"/>
      <c r="K29" s="320"/>
      <c r="L29" s="332"/>
      <c r="M29" s="359">
        <f t="shared" si="0"/>
        <v>0</v>
      </c>
      <c r="N29" s="382" t="str">
        <f t="shared" si="5"/>
        <v/>
      </c>
      <c r="O29" s="383" t="str">
        <f t="shared" si="5"/>
        <v/>
      </c>
      <c r="P29" s="384" t="str">
        <f t="shared" si="5"/>
        <v/>
      </c>
      <c r="Q29" s="385" t="str">
        <f t="shared" si="5"/>
        <v/>
      </c>
      <c r="R29" s="386" t="str">
        <f t="shared" si="5"/>
        <v/>
      </c>
      <c r="S29" s="387" t="str">
        <f t="shared" si="5"/>
        <v/>
      </c>
      <c r="T29" s="385" t="str">
        <f t="shared" si="6"/>
        <v/>
      </c>
      <c r="U29" s="386" t="str">
        <f t="shared" si="6"/>
        <v/>
      </c>
      <c r="V29" s="387" t="str">
        <f t="shared" si="6"/>
        <v/>
      </c>
      <c r="W29" s="388" t="str">
        <f t="shared" si="6"/>
        <v/>
      </c>
      <c r="X29" s="388" t="str">
        <f t="shared" si="6"/>
        <v/>
      </c>
      <c r="Y29" s="388" t="str">
        <f t="shared" si="6"/>
        <v/>
      </c>
      <c r="Z29" s="367">
        <f t="shared" si="7"/>
        <v>0</v>
      </c>
      <c r="AA29" s="390">
        <f t="shared" si="8"/>
        <v>0</v>
      </c>
      <c r="AB29" s="368">
        <f t="shared" si="4"/>
        <v>0</v>
      </c>
      <c r="AC29" s="370" t="str">
        <f t="shared" si="3"/>
        <v>○</v>
      </c>
    </row>
    <row r="30" spans="2:32" ht="22" customHeight="1">
      <c r="B30" s="16">
        <v>19</v>
      </c>
      <c r="C30" s="656"/>
      <c r="D30" s="657"/>
      <c r="E30" s="500"/>
      <c r="F30" s="493"/>
      <c r="G30" s="494"/>
      <c r="H30" s="668"/>
      <c r="I30" s="669"/>
      <c r="J30" s="331"/>
      <c r="K30" s="320"/>
      <c r="L30" s="332"/>
      <c r="M30" s="359">
        <f t="shared" si="0"/>
        <v>0</v>
      </c>
      <c r="N30" s="382" t="str">
        <f t="shared" si="5"/>
        <v/>
      </c>
      <c r="O30" s="383" t="str">
        <f t="shared" si="5"/>
        <v/>
      </c>
      <c r="P30" s="384" t="str">
        <f t="shared" si="5"/>
        <v/>
      </c>
      <c r="Q30" s="385" t="str">
        <f t="shared" si="5"/>
        <v/>
      </c>
      <c r="R30" s="386" t="str">
        <f t="shared" si="5"/>
        <v/>
      </c>
      <c r="S30" s="387" t="str">
        <f t="shared" si="5"/>
        <v/>
      </c>
      <c r="T30" s="385" t="str">
        <f t="shared" si="6"/>
        <v/>
      </c>
      <c r="U30" s="386" t="str">
        <f t="shared" si="6"/>
        <v/>
      </c>
      <c r="V30" s="387" t="str">
        <f t="shared" si="6"/>
        <v/>
      </c>
      <c r="W30" s="388" t="str">
        <f t="shared" si="6"/>
        <v/>
      </c>
      <c r="X30" s="388" t="str">
        <f t="shared" si="6"/>
        <v/>
      </c>
      <c r="Y30" s="388" t="str">
        <f t="shared" si="6"/>
        <v/>
      </c>
      <c r="Z30" s="367">
        <f t="shared" si="7"/>
        <v>0</v>
      </c>
      <c r="AA30" s="390">
        <f t="shared" si="8"/>
        <v>0</v>
      </c>
      <c r="AB30" s="368">
        <f t="shared" si="4"/>
        <v>0</v>
      </c>
      <c r="AC30" s="370" t="str">
        <f t="shared" si="3"/>
        <v>○</v>
      </c>
    </row>
    <row r="31" spans="2:32" ht="22" customHeight="1">
      <c r="B31" s="16">
        <v>20</v>
      </c>
      <c r="C31" s="659"/>
      <c r="D31" s="660"/>
      <c r="E31" s="503"/>
      <c r="F31" s="493"/>
      <c r="G31" s="494"/>
      <c r="H31" s="668"/>
      <c r="I31" s="669"/>
      <c r="J31" s="331"/>
      <c r="K31" s="320"/>
      <c r="L31" s="332"/>
      <c r="M31" s="359">
        <f t="shared" si="0"/>
        <v>0</v>
      </c>
      <c r="N31" s="382" t="str">
        <f t="shared" si="5"/>
        <v/>
      </c>
      <c r="O31" s="383" t="str">
        <f t="shared" si="5"/>
        <v/>
      </c>
      <c r="P31" s="384" t="str">
        <f t="shared" si="5"/>
        <v/>
      </c>
      <c r="Q31" s="385" t="str">
        <f t="shared" si="5"/>
        <v/>
      </c>
      <c r="R31" s="386" t="str">
        <f t="shared" si="5"/>
        <v/>
      </c>
      <c r="S31" s="387" t="str">
        <f t="shared" si="5"/>
        <v/>
      </c>
      <c r="T31" s="385" t="str">
        <f t="shared" si="6"/>
        <v/>
      </c>
      <c r="U31" s="386" t="str">
        <f t="shared" si="6"/>
        <v/>
      </c>
      <c r="V31" s="387" t="str">
        <f t="shared" si="6"/>
        <v/>
      </c>
      <c r="W31" s="388" t="str">
        <f t="shared" si="6"/>
        <v/>
      </c>
      <c r="X31" s="388" t="str">
        <f t="shared" si="6"/>
        <v/>
      </c>
      <c r="Y31" s="388" t="str">
        <f t="shared" si="6"/>
        <v/>
      </c>
      <c r="Z31" s="367">
        <f t="shared" si="7"/>
        <v>0</v>
      </c>
      <c r="AA31" s="390">
        <f t="shared" si="8"/>
        <v>0</v>
      </c>
      <c r="AB31" s="368">
        <f t="shared" si="4"/>
        <v>0</v>
      </c>
      <c r="AC31" s="370" t="str">
        <f t="shared" si="3"/>
        <v>○</v>
      </c>
    </row>
    <row r="32" spans="2:32" ht="22" customHeight="1">
      <c r="B32" s="16">
        <v>21</v>
      </c>
      <c r="C32" s="661"/>
      <c r="D32" s="657"/>
      <c r="E32" s="500"/>
      <c r="F32" s="493"/>
      <c r="G32" s="494"/>
      <c r="H32" s="668"/>
      <c r="I32" s="669"/>
      <c r="J32" s="331"/>
      <c r="K32" s="320"/>
      <c r="L32" s="332"/>
      <c r="M32" s="359">
        <f t="shared" si="0"/>
        <v>0</v>
      </c>
      <c r="N32" s="382" t="str">
        <f t="shared" si="5"/>
        <v/>
      </c>
      <c r="O32" s="383" t="str">
        <f t="shared" si="5"/>
        <v/>
      </c>
      <c r="P32" s="384" t="str">
        <f t="shared" si="5"/>
        <v/>
      </c>
      <c r="Q32" s="385" t="str">
        <f t="shared" si="5"/>
        <v/>
      </c>
      <c r="R32" s="386" t="str">
        <f t="shared" si="5"/>
        <v/>
      </c>
      <c r="S32" s="387" t="str">
        <f t="shared" si="5"/>
        <v/>
      </c>
      <c r="T32" s="385" t="str">
        <f t="shared" si="6"/>
        <v/>
      </c>
      <c r="U32" s="386" t="str">
        <f t="shared" si="6"/>
        <v/>
      </c>
      <c r="V32" s="387" t="str">
        <f t="shared" si="6"/>
        <v/>
      </c>
      <c r="W32" s="388" t="str">
        <f t="shared" si="6"/>
        <v/>
      </c>
      <c r="X32" s="388" t="str">
        <f t="shared" si="6"/>
        <v/>
      </c>
      <c r="Y32" s="388" t="str">
        <f t="shared" si="6"/>
        <v/>
      </c>
      <c r="Z32" s="367">
        <f t="shared" si="7"/>
        <v>0</v>
      </c>
      <c r="AA32" s="390">
        <f t="shared" si="8"/>
        <v>0</v>
      </c>
      <c r="AB32" s="368">
        <f t="shared" si="4"/>
        <v>0</v>
      </c>
      <c r="AC32" s="370" t="str">
        <f t="shared" si="3"/>
        <v>○</v>
      </c>
    </row>
    <row r="33" spans="2:29" ht="22" customHeight="1">
      <c r="B33" s="16">
        <v>22</v>
      </c>
      <c r="C33" s="661"/>
      <c r="D33" s="657"/>
      <c r="E33" s="500"/>
      <c r="F33" s="493"/>
      <c r="G33" s="494"/>
      <c r="H33" s="668"/>
      <c r="I33" s="669"/>
      <c r="J33" s="331"/>
      <c r="K33" s="320"/>
      <c r="L33" s="332"/>
      <c r="M33" s="359">
        <f t="shared" si="0"/>
        <v>0</v>
      </c>
      <c r="N33" s="382" t="str">
        <f t="shared" si="5"/>
        <v/>
      </c>
      <c r="O33" s="383" t="str">
        <f t="shared" si="5"/>
        <v/>
      </c>
      <c r="P33" s="384" t="str">
        <f t="shared" si="5"/>
        <v/>
      </c>
      <c r="Q33" s="385" t="str">
        <f t="shared" si="5"/>
        <v/>
      </c>
      <c r="R33" s="386" t="str">
        <f t="shared" si="5"/>
        <v/>
      </c>
      <c r="S33" s="387" t="str">
        <f t="shared" si="5"/>
        <v/>
      </c>
      <c r="T33" s="385" t="str">
        <f t="shared" si="6"/>
        <v/>
      </c>
      <c r="U33" s="386" t="str">
        <f t="shared" si="6"/>
        <v/>
      </c>
      <c r="V33" s="387" t="str">
        <f t="shared" si="6"/>
        <v/>
      </c>
      <c r="W33" s="388" t="str">
        <f t="shared" si="6"/>
        <v/>
      </c>
      <c r="X33" s="388" t="str">
        <f t="shared" si="6"/>
        <v/>
      </c>
      <c r="Y33" s="388" t="str">
        <f t="shared" si="6"/>
        <v/>
      </c>
      <c r="Z33" s="367">
        <f t="shared" si="7"/>
        <v>0</v>
      </c>
      <c r="AA33" s="390">
        <f t="shared" si="8"/>
        <v>0</v>
      </c>
      <c r="AB33" s="368">
        <f t="shared" si="4"/>
        <v>0</v>
      </c>
      <c r="AC33" s="370" t="str">
        <f t="shared" si="3"/>
        <v>○</v>
      </c>
    </row>
    <row r="34" spans="2:29" ht="22" customHeight="1">
      <c r="B34" s="16">
        <v>23</v>
      </c>
      <c r="C34" s="659"/>
      <c r="D34" s="662"/>
      <c r="E34" s="504"/>
      <c r="F34" s="493"/>
      <c r="G34" s="494"/>
      <c r="H34" s="668"/>
      <c r="I34" s="669"/>
      <c r="J34" s="331"/>
      <c r="K34" s="320"/>
      <c r="L34" s="332"/>
      <c r="M34" s="359">
        <f t="shared" si="0"/>
        <v>0</v>
      </c>
      <c r="N34" s="382" t="str">
        <f t="shared" si="5"/>
        <v/>
      </c>
      <c r="O34" s="383" t="str">
        <f t="shared" si="5"/>
        <v/>
      </c>
      <c r="P34" s="384" t="str">
        <f t="shared" si="5"/>
        <v/>
      </c>
      <c r="Q34" s="385" t="str">
        <f t="shared" si="5"/>
        <v/>
      </c>
      <c r="R34" s="386" t="str">
        <f t="shared" si="5"/>
        <v/>
      </c>
      <c r="S34" s="387" t="str">
        <f t="shared" si="5"/>
        <v/>
      </c>
      <c r="T34" s="385" t="str">
        <f t="shared" si="6"/>
        <v/>
      </c>
      <c r="U34" s="386" t="str">
        <f t="shared" si="6"/>
        <v/>
      </c>
      <c r="V34" s="387" t="str">
        <f t="shared" si="6"/>
        <v/>
      </c>
      <c r="W34" s="388" t="str">
        <f t="shared" si="6"/>
        <v/>
      </c>
      <c r="X34" s="388" t="str">
        <f t="shared" si="6"/>
        <v/>
      </c>
      <c r="Y34" s="388" t="str">
        <f t="shared" si="6"/>
        <v/>
      </c>
      <c r="Z34" s="367">
        <f t="shared" si="7"/>
        <v>0</v>
      </c>
      <c r="AA34" s="390">
        <f t="shared" si="8"/>
        <v>0</v>
      </c>
      <c r="AB34" s="368">
        <f t="shared" si="4"/>
        <v>0</v>
      </c>
      <c r="AC34" s="370" t="str">
        <f t="shared" si="3"/>
        <v>○</v>
      </c>
    </row>
    <row r="35" spans="2:29" ht="22" customHeight="1">
      <c r="B35" s="16">
        <v>24</v>
      </c>
      <c r="C35" s="659"/>
      <c r="D35" s="657"/>
      <c r="E35" s="500"/>
      <c r="F35" s="493"/>
      <c r="G35" s="494"/>
      <c r="H35" s="668"/>
      <c r="I35" s="669"/>
      <c r="J35" s="331"/>
      <c r="K35" s="320"/>
      <c r="L35" s="332"/>
      <c r="M35" s="359">
        <f t="shared" si="0"/>
        <v>0</v>
      </c>
      <c r="N35" s="382" t="str">
        <f t="shared" si="5"/>
        <v/>
      </c>
      <c r="O35" s="383" t="str">
        <f t="shared" si="5"/>
        <v/>
      </c>
      <c r="P35" s="384" t="str">
        <f t="shared" si="5"/>
        <v/>
      </c>
      <c r="Q35" s="385" t="str">
        <f t="shared" si="5"/>
        <v/>
      </c>
      <c r="R35" s="386" t="str">
        <f t="shared" si="5"/>
        <v/>
      </c>
      <c r="S35" s="387" t="str">
        <f t="shared" si="5"/>
        <v/>
      </c>
      <c r="T35" s="385" t="str">
        <f t="shared" si="6"/>
        <v/>
      </c>
      <c r="U35" s="386" t="str">
        <f t="shared" si="6"/>
        <v/>
      </c>
      <c r="V35" s="387" t="str">
        <f t="shared" si="6"/>
        <v/>
      </c>
      <c r="W35" s="388" t="str">
        <f t="shared" si="6"/>
        <v/>
      </c>
      <c r="X35" s="388" t="str">
        <f t="shared" si="6"/>
        <v/>
      </c>
      <c r="Y35" s="388" t="str">
        <f t="shared" si="6"/>
        <v/>
      </c>
      <c r="Z35" s="367">
        <f t="shared" si="7"/>
        <v>0</v>
      </c>
      <c r="AA35" s="390">
        <f t="shared" si="8"/>
        <v>0</v>
      </c>
      <c r="AB35" s="368">
        <f t="shared" si="4"/>
        <v>0</v>
      </c>
      <c r="AC35" s="370" t="str">
        <f t="shared" si="3"/>
        <v>○</v>
      </c>
    </row>
    <row r="36" spans="2:29" ht="22" customHeight="1">
      <c r="B36" s="16">
        <v>25</v>
      </c>
      <c r="C36" s="659"/>
      <c r="D36" s="657"/>
      <c r="E36" s="500"/>
      <c r="F36" s="493"/>
      <c r="G36" s="494"/>
      <c r="H36" s="668"/>
      <c r="I36" s="669"/>
      <c r="J36" s="331"/>
      <c r="K36" s="320"/>
      <c r="L36" s="332"/>
      <c r="M36" s="359">
        <f t="shared" si="0"/>
        <v>0</v>
      </c>
      <c r="N36" s="382" t="str">
        <f t="shared" si="5"/>
        <v/>
      </c>
      <c r="O36" s="383" t="str">
        <f t="shared" si="5"/>
        <v/>
      </c>
      <c r="P36" s="384" t="str">
        <f t="shared" si="5"/>
        <v/>
      </c>
      <c r="Q36" s="385" t="str">
        <f t="shared" si="5"/>
        <v/>
      </c>
      <c r="R36" s="386" t="str">
        <f t="shared" si="5"/>
        <v/>
      </c>
      <c r="S36" s="387" t="str">
        <f t="shared" si="5"/>
        <v/>
      </c>
      <c r="T36" s="385" t="str">
        <f t="shared" si="6"/>
        <v/>
      </c>
      <c r="U36" s="386" t="str">
        <f t="shared" si="6"/>
        <v/>
      </c>
      <c r="V36" s="387" t="str">
        <f t="shared" si="6"/>
        <v/>
      </c>
      <c r="W36" s="388" t="str">
        <f t="shared" si="6"/>
        <v/>
      </c>
      <c r="X36" s="388" t="str">
        <f t="shared" si="6"/>
        <v/>
      </c>
      <c r="Y36" s="388" t="str">
        <f t="shared" si="6"/>
        <v/>
      </c>
      <c r="Z36" s="367">
        <f t="shared" si="7"/>
        <v>0</v>
      </c>
      <c r="AA36" s="390">
        <f t="shared" si="8"/>
        <v>0</v>
      </c>
      <c r="AB36" s="368">
        <f t="shared" si="4"/>
        <v>0</v>
      </c>
      <c r="AC36" s="370" t="str">
        <f t="shared" si="3"/>
        <v>○</v>
      </c>
    </row>
    <row r="37" spans="2:29" ht="22" customHeight="1">
      <c r="B37" s="16">
        <v>26</v>
      </c>
      <c r="C37" s="659"/>
      <c r="D37" s="657"/>
      <c r="E37" s="500"/>
      <c r="F37" s="493"/>
      <c r="G37" s="494"/>
      <c r="H37" s="668"/>
      <c r="I37" s="669"/>
      <c r="J37" s="331"/>
      <c r="K37" s="320"/>
      <c r="L37" s="332"/>
      <c r="M37" s="359">
        <f t="shared" si="0"/>
        <v>0</v>
      </c>
      <c r="N37" s="382" t="str">
        <f t="shared" si="5"/>
        <v/>
      </c>
      <c r="O37" s="383" t="str">
        <f t="shared" si="5"/>
        <v/>
      </c>
      <c r="P37" s="384" t="str">
        <f t="shared" si="5"/>
        <v/>
      </c>
      <c r="Q37" s="385" t="str">
        <f t="shared" si="5"/>
        <v/>
      </c>
      <c r="R37" s="386" t="str">
        <f t="shared" si="5"/>
        <v/>
      </c>
      <c r="S37" s="387" t="str">
        <f t="shared" si="5"/>
        <v/>
      </c>
      <c r="T37" s="385" t="str">
        <f t="shared" si="6"/>
        <v/>
      </c>
      <c r="U37" s="386" t="str">
        <f t="shared" si="6"/>
        <v/>
      </c>
      <c r="V37" s="387" t="str">
        <f t="shared" si="6"/>
        <v/>
      </c>
      <c r="W37" s="388" t="str">
        <f t="shared" si="6"/>
        <v/>
      </c>
      <c r="X37" s="388" t="str">
        <f t="shared" si="6"/>
        <v/>
      </c>
      <c r="Y37" s="388" t="str">
        <f t="shared" si="6"/>
        <v/>
      </c>
      <c r="Z37" s="367">
        <f t="shared" si="7"/>
        <v>0</v>
      </c>
      <c r="AA37" s="390">
        <f t="shared" si="8"/>
        <v>0</v>
      </c>
      <c r="AB37" s="368">
        <f t="shared" si="4"/>
        <v>0</v>
      </c>
      <c r="AC37" s="370" t="str">
        <f t="shared" si="3"/>
        <v>○</v>
      </c>
    </row>
    <row r="38" spans="2:29" ht="22" customHeight="1">
      <c r="B38" s="16">
        <v>27</v>
      </c>
      <c r="C38" s="659"/>
      <c r="D38" s="663"/>
      <c r="E38" s="505"/>
      <c r="F38" s="493"/>
      <c r="G38" s="494"/>
      <c r="H38" s="668"/>
      <c r="I38" s="669"/>
      <c r="J38" s="331"/>
      <c r="K38" s="320"/>
      <c r="L38" s="332"/>
      <c r="M38" s="359">
        <f t="shared" si="0"/>
        <v>0</v>
      </c>
      <c r="N38" s="382" t="str">
        <f t="shared" si="5"/>
        <v/>
      </c>
      <c r="O38" s="383" t="str">
        <f t="shared" si="5"/>
        <v/>
      </c>
      <c r="P38" s="384" t="str">
        <f t="shared" si="5"/>
        <v/>
      </c>
      <c r="Q38" s="385" t="str">
        <f t="shared" si="5"/>
        <v/>
      </c>
      <c r="R38" s="386" t="str">
        <f t="shared" si="5"/>
        <v/>
      </c>
      <c r="S38" s="387" t="str">
        <f t="shared" si="5"/>
        <v/>
      </c>
      <c r="T38" s="385" t="str">
        <f t="shared" si="6"/>
        <v/>
      </c>
      <c r="U38" s="386" t="str">
        <f t="shared" si="6"/>
        <v/>
      </c>
      <c r="V38" s="387" t="str">
        <f t="shared" si="6"/>
        <v/>
      </c>
      <c r="W38" s="388" t="str">
        <f t="shared" si="6"/>
        <v/>
      </c>
      <c r="X38" s="388" t="str">
        <f t="shared" si="6"/>
        <v/>
      </c>
      <c r="Y38" s="388" t="str">
        <f t="shared" si="6"/>
        <v/>
      </c>
      <c r="Z38" s="367">
        <f t="shared" si="7"/>
        <v>0</v>
      </c>
      <c r="AA38" s="390">
        <f t="shared" si="8"/>
        <v>0</v>
      </c>
      <c r="AB38" s="368">
        <f t="shared" si="4"/>
        <v>0</v>
      </c>
      <c r="AC38" s="370" t="str">
        <f t="shared" si="3"/>
        <v>○</v>
      </c>
    </row>
    <row r="39" spans="2:29" ht="22" customHeight="1">
      <c r="B39" s="16">
        <v>28</v>
      </c>
      <c r="C39" s="659"/>
      <c r="D39" s="663"/>
      <c r="E39" s="505"/>
      <c r="F39" s="493"/>
      <c r="G39" s="494"/>
      <c r="H39" s="668"/>
      <c r="I39" s="669"/>
      <c r="J39" s="331"/>
      <c r="K39" s="320"/>
      <c r="L39" s="332"/>
      <c r="M39" s="359">
        <f t="shared" si="0"/>
        <v>0</v>
      </c>
      <c r="N39" s="382" t="str">
        <f t="shared" si="5"/>
        <v/>
      </c>
      <c r="O39" s="383" t="str">
        <f t="shared" si="5"/>
        <v/>
      </c>
      <c r="P39" s="384" t="str">
        <f t="shared" si="5"/>
        <v/>
      </c>
      <c r="Q39" s="385" t="str">
        <f t="shared" si="5"/>
        <v/>
      </c>
      <c r="R39" s="386" t="str">
        <f t="shared" si="5"/>
        <v/>
      </c>
      <c r="S39" s="387" t="str">
        <f t="shared" si="5"/>
        <v/>
      </c>
      <c r="T39" s="385" t="str">
        <f t="shared" si="6"/>
        <v/>
      </c>
      <c r="U39" s="386" t="str">
        <f t="shared" si="6"/>
        <v/>
      </c>
      <c r="V39" s="387" t="str">
        <f t="shared" si="6"/>
        <v/>
      </c>
      <c r="W39" s="388" t="str">
        <f t="shared" si="6"/>
        <v/>
      </c>
      <c r="X39" s="388" t="str">
        <f t="shared" si="6"/>
        <v/>
      </c>
      <c r="Y39" s="388" t="str">
        <f t="shared" si="6"/>
        <v/>
      </c>
      <c r="Z39" s="367">
        <f t="shared" si="7"/>
        <v>0</v>
      </c>
      <c r="AA39" s="390">
        <f t="shared" si="8"/>
        <v>0</v>
      </c>
      <c r="AB39" s="368">
        <f t="shared" si="4"/>
        <v>0</v>
      </c>
      <c r="AC39" s="370" t="str">
        <f t="shared" si="3"/>
        <v>○</v>
      </c>
    </row>
    <row r="40" spans="2:29" ht="22" customHeight="1">
      <c r="B40" s="16">
        <v>29</v>
      </c>
      <c r="C40" s="659"/>
      <c r="D40" s="663"/>
      <c r="E40" s="505"/>
      <c r="F40" s="493"/>
      <c r="G40" s="494"/>
      <c r="H40" s="668"/>
      <c r="I40" s="669"/>
      <c r="J40" s="331"/>
      <c r="K40" s="320"/>
      <c r="L40" s="332"/>
      <c r="M40" s="359">
        <f t="shared" si="0"/>
        <v>0</v>
      </c>
      <c r="N40" s="382" t="str">
        <f t="shared" si="5"/>
        <v/>
      </c>
      <c r="O40" s="383" t="str">
        <f t="shared" si="5"/>
        <v/>
      </c>
      <c r="P40" s="384" t="str">
        <f t="shared" si="5"/>
        <v/>
      </c>
      <c r="Q40" s="385" t="str">
        <f t="shared" si="5"/>
        <v/>
      </c>
      <c r="R40" s="386" t="str">
        <f t="shared" si="5"/>
        <v/>
      </c>
      <c r="S40" s="387" t="str">
        <f t="shared" si="5"/>
        <v/>
      </c>
      <c r="T40" s="385" t="str">
        <f t="shared" si="6"/>
        <v/>
      </c>
      <c r="U40" s="386" t="str">
        <f t="shared" si="6"/>
        <v/>
      </c>
      <c r="V40" s="387" t="str">
        <f t="shared" si="6"/>
        <v/>
      </c>
      <c r="W40" s="388" t="str">
        <f t="shared" si="6"/>
        <v/>
      </c>
      <c r="X40" s="388" t="str">
        <f t="shared" si="6"/>
        <v/>
      </c>
      <c r="Y40" s="388" t="str">
        <f t="shared" si="6"/>
        <v/>
      </c>
      <c r="Z40" s="367">
        <f t="shared" si="7"/>
        <v>0</v>
      </c>
      <c r="AA40" s="390">
        <f t="shared" si="8"/>
        <v>0</v>
      </c>
      <c r="AB40" s="368">
        <f t="shared" si="4"/>
        <v>0</v>
      </c>
      <c r="AC40" s="370" t="str">
        <f t="shared" si="3"/>
        <v>○</v>
      </c>
    </row>
    <row r="41" spans="2:29" ht="22" customHeight="1">
      <c r="B41" s="16">
        <v>30</v>
      </c>
      <c r="C41" s="659"/>
      <c r="D41" s="663"/>
      <c r="E41" s="505"/>
      <c r="F41" s="493"/>
      <c r="G41" s="494"/>
      <c r="H41" s="668"/>
      <c r="I41" s="669"/>
      <c r="J41" s="331"/>
      <c r="K41" s="320"/>
      <c r="L41" s="332"/>
      <c r="M41" s="359">
        <f t="shared" si="0"/>
        <v>0</v>
      </c>
      <c r="N41" s="382" t="str">
        <f t="shared" si="5"/>
        <v/>
      </c>
      <c r="O41" s="383" t="str">
        <f t="shared" si="5"/>
        <v/>
      </c>
      <c r="P41" s="384" t="str">
        <f t="shared" si="5"/>
        <v/>
      </c>
      <c r="Q41" s="385" t="str">
        <f t="shared" si="5"/>
        <v/>
      </c>
      <c r="R41" s="386" t="str">
        <f t="shared" si="5"/>
        <v/>
      </c>
      <c r="S41" s="387" t="str">
        <f t="shared" si="5"/>
        <v/>
      </c>
      <c r="T41" s="385" t="str">
        <f t="shared" si="6"/>
        <v/>
      </c>
      <c r="U41" s="386" t="str">
        <f t="shared" si="6"/>
        <v/>
      </c>
      <c r="V41" s="387" t="str">
        <f t="shared" si="6"/>
        <v/>
      </c>
      <c r="W41" s="388" t="str">
        <f t="shared" si="6"/>
        <v/>
      </c>
      <c r="X41" s="388" t="str">
        <f t="shared" si="6"/>
        <v/>
      </c>
      <c r="Y41" s="388" t="str">
        <f t="shared" si="6"/>
        <v/>
      </c>
      <c r="Z41" s="367">
        <f t="shared" si="7"/>
        <v>0</v>
      </c>
      <c r="AA41" s="390">
        <f t="shared" si="8"/>
        <v>0</v>
      </c>
      <c r="AB41" s="368">
        <f t="shared" si="4"/>
        <v>0</v>
      </c>
      <c r="AC41" s="370" t="str">
        <f t="shared" si="3"/>
        <v>○</v>
      </c>
    </row>
    <row r="42" spans="2:29" ht="22" customHeight="1">
      <c r="B42" s="16">
        <v>31</v>
      </c>
      <c r="C42" s="659"/>
      <c r="D42" s="663"/>
      <c r="E42" s="505"/>
      <c r="F42" s="493"/>
      <c r="G42" s="494"/>
      <c r="H42" s="668"/>
      <c r="I42" s="669"/>
      <c r="J42" s="331"/>
      <c r="K42" s="320"/>
      <c r="L42" s="332"/>
      <c r="M42" s="359">
        <f t="shared" si="0"/>
        <v>0</v>
      </c>
      <c r="N42" s="382" t="str">
        <f t="shared" si="5"/>
        <v/>
      </c>
      <c r="O42" s="383" t="str">
        <f t="shared" si="5"/>
        <v/>
      </c>
      <c r="P42" s="384" t="str">
        <f t="shared" si="5"/>
        <v/>
      </c>
      <c r="Q42" s="385" t="str">
        <f t="shared" si="5"/>
        <v/>
      </c>
      <c r="R42" s="386" t="str">
        <f t="shared" si="5"/>
        <v/>
      </c>
      <c r="S42" s="387" t="str">
        <f t="shared" si="5"/>
        <v/>
      </c>
      <c r="T42" s="385" t="str">
        <f t="shared" si="6"/>
        <v/>
      </c>
      <c r="U42" s="386" t="str">
        <f t="shared" si="6"/>
        <v/>
      </c>
      <c r="V42" s="387" t="str">
        <f t="shared" si="6"/>
        <v/>
      </c>
      <c r="W42" s="388" t="str">
        <f t="shared" si="6"/>
        <v/>
      </c>
      <c r="X42" s="388" t="str">
        <f t="shared" si="6"/>
        <v/>
      </c>
      <c r="Y42" s="388" t="str">
        <f t="shared" si="6"/>
        <v/>
      </c>
      <c r="Z42" s="367">
        <f t="shared" si="7"/>
        <v>0</v>
      </c>
      <c r="AA42" s="390">
        <f t="shared" si="8"/>
        <v>0</v>
      </c>
      <c r="AB42" s="368">
        <f t="shared" si="4"/>
        <v>0</v>
      </c>
      <c r="AC42" s="370" t="str">
        <f t="shared" si="3"/>
        <v>○</v>
      </c>
    </row>
    <row r="43" spans="2:29" ht="22" customHeight="1">
      <c r="B43" s="16">
        <v>32</v>
      </c>
      <c r="C43" s="659"/>
      <c r="D43" s="663"/>
      <c r="E43" s="505"/>
      <c r="F43" s="493"/>
      <c r="G43" s="494"/>
      <c r="H43" s="668"/>
      <c r="I43" s="669"/>
      <c r="J43" s="331"/>
      <c r="K43" s="320"/>
      <c r="L43" s="332"/>
      <c r="M43" s="359">
        <f t="shared" si="0"/>
        <v>0</v>
      </c>
      <c r="N43" s="382" t="str">
        <f t="shared" si="5"/>
        <v/>
      </c>
      <c r="O43" s="383" t="str">
        <f t="shared" si="5"/>
        <v/>
      </c>
      <c r="P43" s="384" t="str">
        <f t="shared" si="5"/>
        <v/>
      </c>
      <c r="Q43" s="385" t="str">
        <f t="shared" si="5"/>
        <v/>
      </c>
      <c r="R43" s="386" t="str">
        <f t="shared" si="5"/>
        <v/>
      </c>
      <c r="S43" s="387" t="str">
        <f t="shared" si="5"/>
        <v/>
      </c>
      <c r="T43" s="385" t="str">
        <f t="shared" si="6"/>
        <v/>
      </c>
      <c r="U43" s="386" t="str">
        <f t="shared" si="6"/>
        <v/>
      </c>
      <c r="V43" s="387" t="str">
        <f t="shared" si="6"/>
        <v/>
      </c>
      <c r="W43" s="388" t="str">
        <f t="shared" si="6"/>
        <v/>
      </c>
      <c r="X43" s="388" t="str">
        <f t="shared" si="6"/>
        <v/>
      </c>
      <c r="Y43" s="388" t="str">
        <f t="shared" si="6"/>
        <v/>
      </c>
      <c r="Z43" s="367">
        <f t="shared" si="7"/>
        <v>0</v>
      </c>
      <c r="AA43" s="390">
        <f t="shared" si="8"/>
        <v>0</v>
      </c>
      <c r="AB43" s="368">
        <f t="shared" si="4"/>
        <v>0</v>
      </c>
      <c r="AC43" s="370" t="str">
        <f t="shared" si="3"/>
        <v>○</v>
      </c>
    </row>
    <row r="44" spans="2:29" ht="22" customHeight="1">
      <c r="B44" s="16">
        <v>33</v>
      </c>
      <c r="C44" s="659"/>
      <c r="D44" s="659"/>
      <c r="E44" s="502"/>
      <c r="F44" s="493"/>
      <c r="G44" s="494"/>
      <c r="H44" s="668"/>
      <c r="I44" s="669"/>
      <c r="J44" s="331"/>
      <c r="K44" s="320"/>
      <c r="L44" s="332"/>
      <c r="M44" s="359">
        <f t="shared" si="0"/>
        <v>0</v>
      </c>
      <c r="N44" s="382" t="str">
        <f t="shared" si="5"/>
        <v/>
      </c>
      <c r="O44" s="383" t="str">
        <f t="shared" si="5"/>
        <v/>
      </c>
      <c r="P44" s="384" t="str">
        <f t="shared" si="5"/>
        <v/>
      </c>
      <c r="Q44" s="385" t="str">
        <f t="shared" si="5"/>
        <v/>
      </c>
      <c r="R44" s="386" t="str">
        <f t="shared" si="5"/>
        <v/>
      </c>
      <c r="S44" s="387" t="str">
        <f t="shared" si="5"/>
        <v/>
      </c>
      <c r="T44" s="385" t="str">
        <f t="shared" si="6"/>
        <v/>
      </c>
      <c r="U44" s="386" t="str">
        <f t="shared" si="6"/>
        <v/>
      </c>
      <c r="V44" s="387" t="str">
        <f t="shared" si="6"/>
        <v/>
      </c>
      <c r="W44" s="388" t="str">
        <f t="shared" si="6"/>
        <v/>
      </c>
      <c r="X44" s="388" t="str">
        <f t="shared" si="6"/>
        <v/>
      </c>
      <c r="Y44" s="388" t="str">
        <f t="shared" si="6"/>
        <v/>
      </c>
      <c r="Z44" s="367">
        <f t="shared" si="7"/>
        <v>0</v>
      </c>
      <c r="AA44" s="390">
        <f t="shared" si="8"/>
        <v>0</v>
      </c>
      <c r="AB44" s="368">
        <f t="shared" si="4"/>
        <v>0</v>
      </c>
      <c r="AC44" s="370" t="str">
        <f t="shared" si="3"/>
        <v>○</v>
      </c>
    </row>
    <row r="45" spans="2:29" ht="22" customHeight="1">
      <c r="B45" s="16">
        <v>34</v>
      </c>
      <c r="C45" s="659"/>
      <c r="D45" s="659"/>
      <c r="E45" s="502"/>
      <c r="F45" s="493"/>
      <c r="G45" s="494"/>
      <c r="H45" s="668"/>
      <c r="I45" s="669"/>
      <c r="J45" s="331"/>
      <c r="K45" s="320"/>
      <c r="L45" s="332"/>
      <c r="M45" s="359">
        <f t="shared" si="0"/>
        <v>0</v>
      </c>
      <c r="N45" s="382" t="str">
        <f t="shared" si="5"/>
        <v/>
      </c>
      <c r="O45" s="383" t="str">
        <f t="shared" si="5"/>
        <v/>
      </c>
      <c r="P45" s="384" t="str">
        <f t="shared" si="5"/>
        <v/>
      </c>
      <c r="Q45" s="385" t="str">
        <f t="shared" si="5"/>
        <v/>
      </c>
      <c r="R45" s="386" t="str">
        <f t="shared" si="5"/>
        <v/>
      </c>
      <c r="S45" s="387" t="str">
        <f t="shared" si="5"/>
        <v/>
      </c>
      <c r="T45" s="385" t="str">
        <f t="shared" si="6"/>
        <v/>
      </c>
      <c r="U45" s="386" t="str">
        <f t="shared" si="6"/>
        <v/>
      </c>
      <c r="V45" s="387" t="str">
        <f t="shared" si="6"/>
        <v/>
      </c>
      <c r="W45" s="388" t="str">
        <f t="shared" si="6"/>
        <v/>
      </c>
      <c r="X45" s="388" t="str">
        <f t="shared" si="6"/>
        <v/>
      </c>
      <c r="Y45" s="388" t="str">
        <f t="shared" si="6"/>
        <v/>
      </c>
      <c r="Z45" s="367">
        <f t="shared" si="7"/>
        <v>0</v>
      </c>
      <c r="AA45" s="390">
        <f t="shared" si="8"/>
        <v>0</v>
      </c>
      <c r="AB45" s="368">
        <f t="shared" si="4"/>
        <v>0</v>
      </c>
      <c r="AC45" s="370" t="str">
        <f t="shared" si="3"/>
        <v>○</v>
      </c>
    </row>
    <row r="46" spans="2:29" ht="22" customHeight="1">
      <c r="B46" s="16">
        <v>35</v>
      </c>
      <c r="C46" s="659"/>
      <c r="D46" s="659"/>
      <c r="E46" s="502"/>
      <c r="F46" s="493"/>
      <c r="G46" s="494"/>
      <c r="H46" s="668"/>
      <c r="I46" s="669"/>
      <c r="J46" s="331"/>
      <c r="K46" s="320"/>
      <c r="L46" s="332"/>
      <c r="M46" s="359">
        <f t="shared" si="0"/>
        <v>0</v>
      </c>
      <c r="N46" s="382" t="str">
        <f t="shared" si="5"/>
        <v/>
      </c>
      <c r="O46" s="383" t="str">
        <f t="shared" si="5"/>
        <v/>
      </c>
      <c r="P46" s="384" t="str">
        <f t="shared" si="5"/>
        <v/>
      </c>
      <c r="Q46" s="385" t="str">
        <f t="shared" si="5"/>
        <v/>
      </c>
      <c r="R46" s="386" t="str">
        <f t="shared" si="5"/>
        <v/>
      </c>
      <c r="S46" s="387" t="str">
        <f t="shared" si="5"/>
        <v/>
      </c>
      <c r="T46" s="385" t="str">
        <f t="shared" si="6"/>
        <v/>
      </c>
      <c r="U46" s="386" t="str">
        <f t="shared" si="6"/>
        <v/>
      </c>
      <c r="V46" s="387" t="str">
        <f t="shared" si="6"/>
        <v/>
      </c>
      <c r="W46" s="388" t="str">
        <f t="shared" si="6"/>
        <v/>
      </c>
      <c r="X46" s="388" t="str">
        <f t="shared" si="6"/>
        <v/>
      </c>
      <c r="Y46" s="388" t="str">
        <f t="shared" si="6"/>
        <v/>
      </c>
      <c r="Z46" s="367">
        <f t="shared" si="7"/>
        <v>0</v>
      </c>
      <c r="AA46" s="390">
        <f t="shared" si="8"/>
        <v>0</v>
      </c>
      <c r="AB46" s="368">
        <f t="shared" si="4"/>
        <v>0</v>
      </c>
      <c r="AC46" s="370" t="str">
        <f t="shared" si="3"/>
        <v>○</v>
      </c>
    </row>
    <row r="47" spans="2:29" ht="22" customHeight="1">
      <c r="B47" s="16">
        <v>36</v>
      </c>
      <c r="C47" s="659"/>
      <c r="D47" s="659"/>
      <c r="E47" s="502"/>
      <c r="F47" s="493"/>
      <c r="G47" s="494"/>
      <c r="H47" s="668"/>
      <c r="I47" s="669"/>
      <c r="J47" s="331"/>
      <c r="K47" s="320"/>
      <c r="L47" s="332"/>
      <c r="M47" s="359">
        <f t="shared" si="0"/>
        <v>0</v>
      </c>
      <c r="N47" s="382" t="str">
        <f t="shared" si="5"/>
        <v/>
      </c>
      <c r="O47" s="383" t="str">
        <f t="shared" si="5"/>
        <v/>
      </c>
      <c r="P47" s="384" t="str">
        <f t="shared" si="5"/>
        <v/>
      </c>
      <c r="Q47" s="385" t="str">
        <f t="shared" si="5"/>
        <v/>
      </c>
      <c r="R47" s="386" t="str">
        <f t="shared" si="5"/>
        <v/>
      </c>
      <c r="S47" s="387" t="str">
        <f t="shared" si="5"/>
        <v/>
      </c>
      <c r="T47" s="385" t="str">
        <f t="shared" si="6"/>
        <v/>
      </c>
      <c r="U47" s="386" t="str">
        <f t="shared" si="6"/>
        <v/>
      </c>
      <c r="V47" s="387" t="str">
        <f t="shared" si="6"/>
        <v/>
      </c>
      <c r="W47" s="388" t="str">
        <f t="shared" si="6"/>
        <v/>
      </c>
      <c r="X47" s="388" t="str">
        <f t="shared" si="6"/>
        <v/>
      </c>
      <c r="Y47" s="388" t="str">
        <f t="shared" si="6"/>
        <v/>
      </c>
      <c r="Z47" s="367">
        <f t="shared" si="7"/>
        <v>0</v>
      </c>
      <c r="AA47" s="390">
        <f t="shared" si="8"/>
        <v>0</v>
      </c>
      <c r="AB47" s="368">
        <f t="shared" si="4"/>
        <v>0</v>
      </c>
      <c r="AC47" s="370" t="str">
        <f t="shared" si="3"/>
        <v>○</v>
      </c>
    </row>
    <row r="48" spans="2:29" ht="22" customHeight="1">
      <c r="B48" s="16">
        <v>37</v>
      </c>
      <c r="C48" s="659"/>
      <c r="D48" s="659"/>
      <c r="E48" s="502"/>
      <c r="F48" s="493"/>
      <c r="G48" s="494"/>
      <c r="H48" s="668"/>
      <c r="I48" s="669"/>
      <c r="J48" s="331"/>
      <c r="K48" s="320"/>
      <c r="L48" s="332"/>
      <c r="M48" s="359">
        <f t="shared" si="0"/>
        <v>0</v>
      </c>
      <c r="N48" s="382" t="str">
        <f t="shared" si="5"/>
        <v/>
      </c>
      <c r="O48" s="383" t="str">
        <f t="shared" si="5"/>
        <v/>
      </c>
      <c r="P48" s="384" t="str">
        <f t="shared" si="5"/>
        <v/>
      </c>
      <c r="Q48" s="385" t="str">
        <f t="shared" si="5"/>
        <v/>
      </c>
      <c r="R48" s="386" t="str">
        <f t="shared" si="5"/>
        <v/>
      </c>
      <c r="S48" s="387" t="str">
        <f t="shared" si="5"/>
        <v/>
      </c>
      <c r="T48" s="385" t="str">
        <f t="shared" si="6"/>
        <v/>
      </c>
      <c r="U48" s="386" t="str">
        <f t="shared" si="6"/>
        <v/>
      </c>
      <c r="V48" s="387" t="str">
        <f t="shared" si="6"/>
        <v/>
      </c>
      <c r="W48" s="388" t="str">
        <f t="shared" si="6"/>
        <v/>
      </c>
      <c r="X48" s="388" t="str">
        <f t="shared" si="6"/>
        <v/>
      </c>
      <c r="Y48" s="388" t="str">
        <f t="shared" si="6"/>
        <v/>
      </c>
      <c r="Z48" s="367">
        <f t="shared" si="7"/>
        <v>0</v>
      </c>
      <c r="AA48" s="390">
        <f t="shared" si="8"/>
        <v>0</v>
      </c>
      <c r="AB48" s="368">
        <f t="shared" si="4"/>
        <v>0</v>
      </c>
      <c r="AC48" s="370" t="str">
        <f t="shared" si="3"/>
        <v>○</v>
      </c>
    </row>
    <row r="49" spans="2:29" ht="22" customHeight="1">
      <c r="B49" s="16">
        <v>38</v>
      </c>
      <c r="C49" s="659"/>
      <c r="D49" s="659"/>
      <c r="E49" s="502"/>
      <c r="F49" s="493"/>
      <c r="G49" s="494"/>
      <c r="H49" s="668"/>
      <c r="I49" s="669"/>
      <c r="J49" s="331"/>
      <c r="K49" s="320"/>
      <c r="L49" s="332"/>
      <c r="M49" s="359">
        <f t="shared" si="0"/>
        <v>0</v>
      </c>
      <c r="N49" s="382" t="str">
        <f t="shared" si="5"/>
        <v/>
      </c>
      <c r="O49" s="383" t="str">
        <f t="shared" si="5"/>
        <v/>
      </c>
      <c r="P49" s="384" t="str">
        <f t="shared" si="5"/>
        <v/>
      </c>
      <c r="Q49" s="385" t="str">
        <f t="shared" si="5"/>
        <v/>
      </c>
      <c r="R49" s="386" t="str">
        <f t="shared" si="5"/>
        <v/>
      </c>
      <c r="S49" s="387" t="str">
        <f t="shared" si="5"/>
        <v/>
      </c>
      <c r="T49" s="385" t="str">
        <f t="shared" si="6"/>
        <v/>
      </c>
      <c r="U49" s="386" t="str">
        <f t="shared" si="6"/>
        <v/>
      </c>
      <c r="V49" s="387" t="str">
        <f t="shared" si="6"/>
        <v/>
      </c>
      <c r="W49" s="388" t="str">
        <f t="shared" si="6"/>
        <v/>
      </c>
      <c r="X49" s="388" t="str">
        <f t="shared" si="6"/>
        <v/>
      </c>
      <c r="Y49" s="388" t="str">
        <f t="shared" si="6"/>
        <v/>
      </c>
      <c r="Z49" s="367">
        <f t="shared" si="7"/>
        <v>0</v>
      </c>
      <c r="AA49" s="390">
        <f t="shared" si="8"/>
        <v>0</v>
      </c>
      <c r="AB49" s="368">
        <f t="shared" si="4"/>
        <v>0</v>
      </c>
      <c r="AC49" s="370" t="str">
        <f t="shared" si="3"/>
        <v>○</v>
      </c>
    </row>
    <row r="50" spans="2:29" ht="22" customHeight="1">
      <c r="B50" s="16">
        <v>39</v>
      </c>
      <c r="C50" s="659"/>
      <c r="D50" s="659"/>
      <c r="E50" s="502"/>
      <c r="F50" s="493"/>
      <c r="G50" s="494"/>
      <c r="H50" s="668"/>
      <c r="I50" s="669"/>
      <c r="J50" s="331"/>
      <c r="K50" s="320"/>
      <c r="L50" s="332"/>
      <c r="M50" s="359">
        <f t="shared" si="0"/>
        <v>0</v>
      </c>
      <c r="N50" s="382" t="str">
        <f t="shared" si="5"/>
        <v/>
      </c>
      <c r="O50" s="383" t="str">
        <f t="shared" si="5"/>
        <v/>
      </c>
      <c r="P50" s="384" t="str">
        <f t="shared" si="5"/>
        <v/>
      </c>
      <c r="Q50" s="385" t="str">
        <f t="shared" si="5"/>
        <v/>
      </c>
      <c r="R50" s="386" t="str">
        <f t="shared" si="5"/>
        <v/>
      </c>
      <c r="S50" s="387" t="str">
        <f t="shared" si="5"/>
        <v/>
      </c>
      <c r="T50" s="385" t="str">
        <f t="shared" si="6"/>
        <v/>
      </c>
      <c r="U50" s="386" t="str">
        <f t="shared" si="6"/>
        <v/>
      </c>
      <c r="V50" s="387" t="str">
        <f t="shared" si="6"/>
        <v/>
      </c>
      <c r="W50" s="388" t="str">
        <f t="shared" si="6"/>
        <v/>
      </c>
      <c r="X50" s="388" t="str">
        <f t="shared" si="6"/>
        <v/>
      </c>
      <c r="Y50" s="388" t="str">
        <f t="shared" si="6"/>
        <v/>
      </c>
      <c r="Z50" s="367">
        <f t="shared" si="7"/>
        <v>0</v>
      </c>
      <c r="AA50" s="390">
        <f t="shared" si="8"/>
        <v>0</v>
      </c>
      <c r="AB50" s="368">
        <f t="shared" si="4"/>
        <v>0</v>
      </c>
      <c r="AC50" s="370" t="str">
        <f t="shared" si="3"/>
        <v>○</v>
      </c>
    </row>
    <row r="51" spans="2:29" ht="22" customHeight="1">
      <c r="B51" s="64">
        <v>40</v>
      </c>
      <c r="C51" s="659"/>
      <c r="D51" s="659"/>
      <c r="E51" s="502"/>
      <c r="F51" s="493"/>
      <c r="G51" s="494"/>
      <c r="H51" s="668"/>
      <c r="I51" s="669"/>
      <c r="J51" s="331"/>
      <c r="K51" s="320"/>
      <c r="L51" s="332"/>
      <c r="M51" s="359">
        <f t="shared" si="0"/>
        <v>0</v>
      </c>
      <c r="N51" s="382" t="str">
        <f t="shared" si="5"/>
        <v/>
      </c>
      <c r="O51" s="383" t="str">
        <f t="shared" si="5"/>
        <v/>
      </c>
      <c r="P51" s="384" t="str">
        <f t="shared" si="5"/>
        <v/>
      </c>
      <c r="Q51" s="385" t="str">
        <f t="shared" si="5"/>
        <v/>
      </c>
      <c r="R51" s="386" t="str">
        <f t="shared" si="5"/>
        <v/>
      </c>
      <c r="S51" s="387" t="str">
        <f t="shared" si="5"/>
        <v/>
      </c>
      <c r="T51" s="385" t="str">
        <f t="shared" si="6"/>
        <v/>
      </c>
      <c r="U51" s="386" t="str">
        <f t="shared" si="6"/>
        <v/>
      </c>
      <c r="V51" s="387" t="str">
        <f t="shared" si="6"/>
        <v/>
      </c>
      <c r="W51" s="388" t="str">
        <f t="shared" si="6"/>
        <v/>
      </c>
      <c r="X51" s="388" t="str">
        <f t="shared" si="6"/>
        <v/>
      </c>
      <c r="Y51" s="388" t="str">
        <f t="shared" si="6"/>
        <v/>
      </c>
      <c r="Z51" s="367">
        <f t="shared" si="7"/>
        <v>0</v>
      </c>
      <c r="AA51" s="390">
        <f t="shared" si="8"/>
        <v>0</v>
      </c>
      <c r="AB51" s="368">
        <f t="shared" si="4"/>
        <v>0</v>
      </c>
      <c r="AC51" s="370" t="str">
        <f t="shared" si="3"/>
        <v>○</v>
      </c>
    </row>
    <row r="52" spans="2:29" ht="22" customHeight="1">
      <c r="B52" s="16">
        <v>41</v>
      </c>
      <c r="C52" s="661"/>
      <c r="D52" s="657"/>
      <c r="E52" s="500"/>
      <c r="F52" s="493"/>
      <c r="G52" s="494"/>
      <c r="H52" s="668"/>
      <c r="I52" s="669"/>
      <c r="J52" s="331"/>
      <c r="K52" s="320"/>
      <c r="L52" s="332"/>
      <c r="M52" s="359">
        <f t="shared" si="0"/>
        <v>0</v>
      </c>
      <c r="N52" s="382" t="str">
        <f t="shared" si="5"/>
        <v/>
      </c>
      <c r="O52" s="383" t="str">
        <f t="shared" si="5"/>
        <v/>
      </c>
      <c r="P52" s="384" t="str">
        <f t="shared" si="5"/>
        <v/>
      </c>
      <c r="Q52" s="385" t="str">
        <f t="shared" si="5"/>
        <v/>
      </c>
      <c r="R52" s="386" t="str">
        <f t="shared" si="5"/>
        <v/>
      </c>
      <c r="S52" s="387" t="str">
        <f t="shared" si="5"/>
        <v/>
      </c>
      <c r="T52" s="385" t="str">
        <f t="shared" si="6"/>
        <v/>
      </c>
      <c r="U52" s="386" t="str">
        <f t="shared" si="6"/>
        <v/>
      </c>
      <c r="V52" s="387" t="str">
        <f t="shared" si="6"/>
        <v/>
      </c>
      <c r="W52" s="388" t="str">
        <f t="shared" si="6"/>
        <v/>
      </c>
      <c r="X52" s="388" t="str">
        <f t="shared" si="6"/>
        <v/>
      </c>
      <c r="Y52" s="388" t="str">
        <f t="shared" si="6"/>
        <v/>
      </c>
      <c r="Z52" s="367">
        <f t="shared" si="7"/>
        <v>0</v>
      </c>
      <c r="AA52" s="390">
        <f t="shared" si="8"/>
        <v>0</v>
      </c>
      <c r="AB52" s="368">
        <f t="shared" si="4"/>
        <v>0</v>
      </c>
      <c r="AC52" s="370" t="str">
        <f t="shared" ref="AC52:AC55" si="9">IF(M52=AB52,"○","×")</f>
        <v>○</v>
      </c>
    </row>
    <row r="53" spans="2:29" ht="22" customHeight="1">
      <c r="B53" s="16">
        <v>42</v>
      </c>
      <c r="C53" s="661"/>
      <c r="D53" s="657"/>
      <c r="E53" s="500"/>
      <c r="F53" s="493"/>
      <c r="G53" s="494"/>
      <c r="H53" s="668"/>
      <c r="I53" s="669"/>
      <c r="J53" s="331"/>
      <c r="K53" s="320"/>
      <c r="L53" s="332"/>
      <c r="M53" s="359">
        <f t="shared" si="0"/>
        <v>0</v>
      </c>
      <c r="N53" s="382" t="str">
        <f t="shared" si="5"/>
        <v/>
      </c>
      <c r="O53" s="383" t="str">
        <f t="shared" si="5"/>
        <v/>
      </c>
      <c r="P53" s="384" t="str">
        <f t="shared" si="5"/>
        <v/>
      </c>
      <c r="Q53" s="385" t="str">
        <f t="shared" si="5"/>
        <v/>
      </c>
      <c r="R53" s="386" t="str">
        <f t="shared" si="5"/>
        <v/>
      </c>
      <c r="S53" s="387" t="str">
        <f t="shared" si="5"/>
        <v/>
      </c>
      <c r="T53" s="385" t="str">
        <f t="shared" si="6"/>
        <v/>
      </c>
      <c r="U53" s="386" t="str">
        <f t="shared" si="6"/>
        <v/>
      </c>
      <c r="V53" s="387" t="str">
        <f t="shared" si="6"/>
        <v/>
      </c>
      <c r="W53" s="388" t="str">
        <f t="shared" si="6"/>
        <v/>
      </c>
      <c r="X53" s="388" t="str">
        <f t="shared" si="6"/>
        <v/>
      </c>
      <c r="Y53" s="388" t="str">
        <f t="shared" si="6"/>
        <v/>
      </c>
      <c r="Z53" s="367">
        <f t="shared" si="7"/>
        <v>0</v>
      </c>
      <c r="AA53" s="390">
        <f t="shared" si="8"/>
        <v>0</v>
      </c>
      <c r="AB53" s="368">
        <f t="shared" si="4"/>
        <v>0</v>
      </c>
      <c r="AC53" s="370" t="str">
        <f t="shared" si="9"/>
        <v>○</v>
      </c>
    </row>
    <row r="54" spans="2:29" ht="22" customHeight="1">
      <c r="B54" s="16">
        <v>43</v>
      </c>
      <c r="C54" s="659"/>
      <c r="D54" s="662"/>
      <c r="E54" s="504"/>
      <c r="F54" s="493"/>
      <c r="G54" s="494"/>
      <c r="H54" s="668"/>
      <c r="I54" s="669"/>
      <c r="J54" s="331"/>
      <c r="K54" s="320"/>
      <c r="L54" s="332"/>
      <c r="M54" s="359">
        <f t="shared" si="0"/>
        <v>0</v>
      </c>
      <c r="N54" s="382" t="str">
        <f t="shared" si="5"/>
        <v/>
      </c>
      <c r="O54" s="383" t="str">
        <f t="shared" si="5"/>
        <v/>
      </c>
      <c r="P54" s="384" t="str">
        <f t="shared" si="5"/>
        <v/>
      </c>
      <c r="Q54" s="385" t="str">
        <f t="shared" si="5"/>
        <v/>
      </c>
      <c r="R54" s="386" t="str">
        <f t="shared" si="5"/>
        <v/>
      </c>
      <c r="S54" s="387" t="str">
        <f t="shared" si="5"/>
        <v/>
      </c>
      <c r="T54" s="385" t="str">
        <f t="shared" si="6"/>
        <v/>
      </c>
      <c r="U54" s="386" t="str">
        <f t="shared" si="6"/>
        <v/>
      </c>
      <c r="V54" s="387" t="str">
        <f t="shared" si="6"/>
        <v/>
      </c>
      <c r="W54" s="388" t="str">
        <f t="shared" si="6"/>
        <v/>
      </c>
      <c r="X54" s="388" t="str">
        <f t="shared" si="6"/>
        <v/>
      </c>
      <c r="Y54" s="388" t="str">
        <f t="shared" si="6"/>
        <v/>
      </c>
      <c r="Z54" s="367">
        <f t="shared" si="7"/>
        <v>0</v>
      </c>
      <c r="AA54" s="390">
        <f t="shared" si="8"/>
        <v>0</v>
      </c>
      <c r="AB54" s="368">
        <f t="shared" si="4"/>
        <v>0</v>
      </c>
      <c r="AC54" s="370" t="str">
        <f t="shared" si="9"/>
        <v>○</v>
      </c>
    </row>
    <row r="55" spans="2:29" ht="22" customHeight="1">
      <c r="B55" s="64">
        <v>44</v>
      </c>
      <c r="C55" s="659"/>
      <c r="D55" s="657"/>
      <c r="E55" s="500"/>
      <c r="F55" s="493"/>
      <c r="G55" s="494"/>
      <c r="H55" s="668"/>
      <c r="I55" s="669"/>
      <c r="J55" s="331"/>
      <c r="K55" s="320"/>
      <c r="L55" s="332"/>
      <c r="M55" s="359">
        <f t="shared" si="0"/>
        <v>0</v>
      </c>
      <c r="N55" s="382" t="str">
        <f t="shared" si="5"/>
        <v/>
      </c>
      <c r="O55" s="383" t="str">
        <f t="shared" si="5"/>
        <v/>
      </c>
      <c r="P55" s="384" t="str">
        <f t="shared" si="5"/>
        <v/>
      </c>
      <c r="Q55" s="385" t="str">
        <f t="shared" si="5"/>
        <v/>
      </c>
      <c r="R55" s="386" t="str">
        <f t="shared" si="5"/>
        <v/>
      </c>
      <c r="S55" s="387" t="str">
        <f t="shared" si="5"/>
        <v/>
      </c>
      <c r="T55" s="385" t="str">
        <f t="shared" si="6"/>
        <v/>
      </c>
      <c r="U55" s="386" t="str">
        <f t="shared" si="6"/>
        <v/>
      </c>
      <c r="V55" s="387" t="str">
        <f t="shared" si="6"/>
        <v/>
      </c>
      <c r="W55" s="388" t="str">
        <f t="shared" si="6"/>
        <v/>
      </c>
      <c r="X55" s="388" t="str">
        <f t="shared" si="6"/>
        <v/>
      </c>
      <c r="Y55" s="388" t="str">
        <f t="shared" si="6"/>
        <v/>
      </c>
      <c r="Z55" s="367">
        <f t="shared" si="7"/>
        <v>0</v>
      </c>
      <c r="AA55" s="390">
        <f t="shared" si="8"/>
        <v>0</v>
      </c>
      <c r="AB55" s="368">
        <f t="shared" si="4"/>
        <v>0</v>
      </c>
      <c r="AC55" s="370" t="str">
        <f t="shared" si="9"/>
        <v>○</v>
      </c>
    </row>
    <row r="56" spans="2:29" ht="22" customHeight="1" thickBot="1">
      <c r="B56" s="16">
        <v>45</v>
      </c>
      <c r="C56" s="664"/>
      <c r="D56" s="664"/>
      <c r="E56" s="506"/>
      <c r="F56" s="495"/>
      <c r="G56" s="496"/>
      <c r="H56" s="670"/>
      <c r="I56" s="671"/>
      <c r="J56" s="405"/>
      <c r="K56" s="406"/>
      <c r="L56" s="407"/>
      <c r="M56" s="408">
        <f t="shared" si="0"/>
        <v>0</v>
      </c>
      <c r="N56" s="409" t="str">
        <f t="shared" si="5"/>
        <v/>
      </c>
      <c r="O56" s="410" t="str">
        <f t="shared" si="5"/>
        <v/>
      </c>
      <c r="P56" s="411" t="str">
        <f t="shared" si="5"/>
        <v/>
      </c>
      <c r="Q56" s="412" t="str">
        <f t="shared" ref="Q56:S56" si="10">IF(AND($F56=Q$11,$G56=$AF$10),$M56,"")</f>
        <v/>
      </c>
      <c r="R56" s="413" t="str">
        <f t="shared" si="10"/>
        <v/>
      </c>
      <c r="S56" s="414" t="str">
        <f t="shared" si="10"/>
        <v/>
      </c>
      <c r="T56" s="412" t="str">
        <f t="shared" si="6"/>
        <v/>
      </c>
      <c r="U56" s="413" t="str">
        <f t="shared" si="6"/>
        <v/>
      </c>
      <c r="V56" s="414" t="str">
        <f t="shared" si="6"/>
        <v/>
      </c>
      <c r="W56" s="415" t="str">
        <f t="shared" ref="W56:Y56" si="11">IF(AND($F56=W$9,$G56=$AF$10),$M56,"")</f>
        <v/>
      </c>
      <c r="X56" s="415" t="str">
        <f t="shared" si="11"/>
        <v/>
      </c>
      <c r="Y56" s="415" t="str">
        <f t="shared" si="11"/>
        <v/>
      </c>
      <c r="Z56" s="415">
        <f t="shared" si="7"/>
        <v>0</v>
      </c>
      <c r="AA56" s="416">
        <f t="shared" si="8"/>
        <v>0</v>
      </c>
      <c r="AB56" s="416">
        <f t="shared" si="4"/>
        <v>0</v>
      </c>
      <c r="AC56" s="372" t="str">
        <f>IF(M56=AB56,"○","×")</f>
        <v>○</v>
      </c>
    </row>
    <row r="57" spans="2:29" ht="22" customHeight="1" thickBot="1">
      <c r="B57" s="1890" t="s">
        <v>32</v>
      </c>
      <c r="C57" s="1891"/>
      <c r="D57" s="1891"/>
      <c r="E57" s="342"/>
      <c r="F57" s="342"/>
      <c r="G57" s="343"/>
      <c r="H57" s="344"/>
      <c r="I57" s="511"/>
      <c r="J57" s="345"/>
      <c r="K57" s="346"/>
      <c r="L57" s="347"/>
      <c r="M57" s="348">
        <f t="shared" ref="M57:AB57" si="12">SUM(M12:M56)</f>
        <v>0</v>
      </c>
      <c r="N57" s="397">
        <f t="shared" si="12"/>
        <v>0</v>
      </c>
      <c r="O57" s="398">
        <f t="shared" si="12"/>
        <v>0</v>
      </c>
      <c r="P57" s="399">
        <f t="shared" si="12"/>
        <v>0</v>
      </c>
      <c r="Q57" s="397">
        <f t="shared" si="12"/>
        <v>0</v>
      </c>
      <c r="R57" s="398">
        <f t="shared" si="12"/>
        <v>0</v>
      </c>
      <c r="S57" s="399">
        <f t="shared" si="12"/>
        <v>0</v>
      </c>
      <c r="T57" s="400">
        <f t="shared" si="12"/>
        <v>0</v>
      </c>
      <c r="U57" s="398">
        <f t="shared" si="12"/>
        <v>0</v>
      </c>
      <c r="V57" s="401">
        <f t="shared" si="12"/>
        <v>0</v>
      </c>
      <c r="W57" s="402">
        <f t="shared" si="12"/>
        <v>0</v>
      </c>
      <c r="X57" s="402">
        <f t="shared" si="12"/>
        <v>0</v>
      </c>
      <c r="Y57" s="402">
        <f t="shared" si="12"/>
        <v>0</v>
      </c>
      <c r="Z57" s="403">
        <f t="shared" si="12"/>
        <v>0</v>
      </c>
      <c r="AA57" s="404">
        <f t="shared" si="12"/>
        <v>0</v>
      </c>
      <c r="AB57" s="404">
        <f t="shared" si="12"/>
        <v>0</v>
      </c>
      <c r="AC57" s="357" t="str">
        <f>IF(M57=AB57,"○","×")</f>
        <v>○</v>
      </c>
    </row>
    <row r="58" spans="2:29" ht="22" customHeight="1" thickBot="1">
      <c r="B58" s="148" t="s">
        <v>189</v>
      </c>
      <c r="C58" s="148"/>
      <c r="D58" s="123"/>
      <c r="E58" s="123"/>
      <c r="F58" s="123"/>
      <c r="G58" s="123"/>
      <c r="H58" s="124"/>
      <c r="I58" s="122"/>
      <c r="J58" s="122"/>
      <c r="L58" s="122"/>
      <c r="M58" s="122"/>
      <c r="N58" s="1880" t="s">
        <v>112</v>
      </c>
      <c r="O58" s="1882"/>
      <c r="P58" s="361">
        <f>SUM(N57:P57)</f>
        <v>0</v>
      </c>
      <c r="Q58" s="1880" t="s">
        <v>113</v>
      </c>
      <c r="R58" s="1882"/>
      <c r="S58" s="362">
        <f>SUM(Q57:S57)</f>
        <v>0</v>
      </c>
      <c r="T58" s="1909" t="s">
        <v>114</v>
      </c>
      <c r="U58" s="1910"/>
      <c r="V58" s="1887">
        <f>SUM(N57:V57)</f>
        <v>0</v>
      </c>
      <c r="W58" s="1885" t="s">
        <v>115</v>
      </c>
      <c r="X58" s="1887">
        <f>M57</f>
        <v>0</v>
      </c>
      <c r="Y58" s="1889" t="s">
        <v>116</v>
      </c>
      <c r="Z58" s="1887">
        <f>SUM(N57:Y57)</f>
        <v>0</v>
      </c>
      <c r="AA58" s="1889" t="s">
        <v>117</v>
      </c>
      <c r="AB58" s="1887">
        <f>AA57</f>
        <v>0</v>
      </c>
      <c r="AC58" s="1878" t="str">
        <f>IF(AB58+Z58=X58,"〇","×")</f>
        <v>〇</v>
      </c>
    </row>
    <row r="59" spans="2:29" ht="22" customHeight="1" thickBot="1">
      <c r="B59" s="148" t="s">
        <v>190</v>
      </c>
      <c r="C59" s="148"/>
      <c r="D59" s="123"/>
      <c r="E59" s="123"/>
      <c r="F59" s="123"/>
      <c r="G59" s="123"/>
      <c r="H59" s="35"/>
      <c r="I59" s="124"/>
      <c r="J59" s="122"/>
      <c r="L59" s="122"/>
      <c r="M59" s="122"/>
      <c r="N59" s="1880" t="s">
        <v>118</v>
      </c>
      <c r="O59" s="1881"/>
      <c r="P59" s="1881"/>
      <c r="Q59" s="1881"/>
      <c r="R59" s="1882"/>
      <c r="S59" s="362">
        <f>P58+S58</f>
        <v>0</v>
      </c>
      <c r="T59" s="1911"/>
      <c r="U59" s="1912"/>
      <c r="V59" s="1913"/>
      <c r="W59" s="1886"/>
      <c r="X59" s="1888"/>
      <c r="Y59" s="1886"/>
      <c r="Z59" s="1888"/>
      <c r="AA59" s="1886"/>
      <c r="AB59" s="1888"/>
      <c r="AC59" s="1879"/>
    </row>
    <row r="60" spans="2:29" ht="22" customHeight="1">
      <c r="B60" s="149" t="s">
        <v>270</v>
      </c>
      <c r="C60" s="149"/>
      <c r="D60" s="125"/>
      <c r="E60" s="125"/>
      <c r="F60" s="125"/>
      <c r="G60" s="125"/>
      <c r="H60" s="35"/>
      <c r="I60" s="35"/>
      <c r="W60" s="1883" t="s">
        <v>209</v>
      </c>
      <c r="X60" s="1884"/>
      <c r="Y60" s="1884"/>
      <c r="Z60" s="1884"/>
      <c r="AA60" s="1884"/>
      <c r="AB60" s="1884"/>
      <c r="AC60" s="175" t="s">
        <v>213</v>
      </c>
    </row>
    <row r="61" spans="2:29" ht="22" customHeight="1">
      <c r="I61" s="35"/>
    </row>
    <row r="62" spans="2:29" ht="22" customHeight="1"/>
    <row r="63" spans="2:29" ht="22" customHeight="1"/>
    <row r="64" spans="2:29"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sheetData>
  <mergeCells count="54">
    <mergeCell ref="B1:E1"/>
    <mergeCell ref="B2:C2"/>
    <mergeCell ref="D2:E2"/>
    <mergeCell ref="Z8:Z11"/>
    <mergeCell ref="AA8:AA11"/>
    <mergeCell ref="I9:I11"/>
    <mergeCell ref="Q10:S10"/>
    <mergeCell ref="B5:C5"/>
    <mergeCell ref="D5:M5"/>
    <mergeCell ref="I2:J2"/>
    <mergeCell ref="B4:C4"/>
    <mergeCell ref="D4:M4"/>
    <mergeCell ref="B3:C3"/>
    <mergeCell ref="D3:E3"/>
    <mergeCell ref="B57:D57"/>
    <mergeCell ref="N58:O58"/>
    <mergeCell ref="B8:B11"/>
    <mergeCell ref="H8:H11"/>
    <mergeCell ref="D10:D11"/>
    <mergeCell ref="N10:P10"/>
    <mergeCell ref="J9:K11"/>
    <mergeCell ref="L9:L11"/>
    <mergeCell ref="M9:M11"/>
    <mergeCell ref="N9:S9"/>
    <mergeCell ref="I8:M8"/>
    <mergeCell ref="N8:V8"/>
    <mergeCell ref="Q58:R58"/>
    <mergeCell ref="T58:U59"/>
    <mergeCell ref="V58:V59"/>
    <mergeCell ref="AC58:AC59"/>
    <mergeCell ref="N59:R59"/>
    <mergeCell ref="W60:AB60"/>
    <mergeCell ref="W58:W59"/>
    <mergeCell ref="X58:X59"/>
    <mergeCell ref="Y58:Y59"/>
    <mergeCell ref="Z58:Z59"/>
    <mergeCell ref="AA58:AA59"/>
    <mergeCell ref="AB58:AB59"/>
    <mergeCell ref="AE8:AF8"/>
    <mergeCell ref="B7:M7"/>
    <mergeCell ref="C8:E9"/>
    <mergeCell ref="F8:F11"/>
    <mergeCell ref="G8:G11"/>
    <mergeCell ref="E10:E11"/>
    <mergeCell ref="C10:C11"/>
    <mergeCell ref="AB8:AB11"/>
    <mergeCell ref="AC8:AC11"/>
    <mergeCell ref="V9:V11"/>
    <mergeCell ref="W9:W11"/>
    <mergeCell ref="X9:X11"/>
    <mergeCell ref="Y9:Y11"/>
    <mergeCell ref="T9:T11"/>
    <mergeCell ref="U9:U11"/>
    <mergeCell ref="N7:Z7"/>
  </mergeCells>
  <phoneticPr fontId="2"/>
  <dataValidations count="3">
    <dataValidation type="list" allowBlank="1" showInputMessage="1" showErrorMessage="1" sqref="K2" xr:uid="{FB36D225-74F1-43D3-87C2-AB0B64460ABE}">
      <formula1>"　,通期,令和5年（2023年）度,令和6年（2024年）度"</formula1>
    </dataValidation>
    <dataValidation type="list" allowBlank="1" showInputMessage="1" showErrorMessage="1" sqref="G12:G56" xr:uid="{E1E32E2E-251E-4DEA-8314-CE504D8E16CC}">
      <formula1>$AF$9:$AF$11</formula1>
    </dataValidation>
    <dataValidation type="list" allowBlank="1" showInputMessage="1" showErrorMessage="1" sqref="F12:F56" xr:uid="{6CFD5E5E-B54C-42F6-911E-96ADE0A90F3F}">
      <formula1>$AE$9:$AE$21</formula1>
    </dataValidation>
  </dataValidations>
  <pageMargins left="0.62992125984251968" right="0.23622047244094491" top="0.35433070866141736" bottom="0.35433070866141736" header="0.31496062992125984" footer="0.31496062992125984"/>
  <pageSetup paperSize="9" scale="3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0277-8AE2-4933-AEB4-795FEAAC149D}">
  <sheetPr>
    <pageSetUpPr fitToPage="1"/>
  </sheetPr>
  <dimension ref="B1:R64"/>
  <sheetViews>
    <sheetView showGridLines="0" zoomScale="70" zoomScaleNormal="70" zoomScalePageLayoutView="70" workbookViewId="0">
      <selection activeCell="D22" sqref="D22"/>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2007" t="s">
        <v>412</v>
      </c>
      <c r="C1" s="2008"/>
      <c r="D1" s="2008"/>
      <c r="E1" s="2008"/>
      <c r="F1" s="2019" t="str">
        <f>'C0-2 経費区分集計表（1年目）'!F1</f>
        <v>離島の脱炭素化推進事業「設備導入事業」</v>
      </c>
      <c r="G1" s="2019"/>
      <c r="H1" s="2019"/>
      <c r="I1" s="2019"/>
      <c r="J1" s="2019"/>
      <c r="K1" s="2019"/>
      <c r="L1" s="2019"/>
      <c r="M1" s="2019"/>
      <c r="N1" s="2019"/>
      <c r="O1" s="2019"/>
      <c r="P1" s="2019"/>
      <c r="Q1" s="2019"/>
      <c r="R1" s="2019"/>
    </row>
    <row r="2" spans="2:18" ht="22" customHeight="1" thickBot="1">
      <c r="B2" s="1916" t="s">
        <v>105</v>
      </c>
      <c r="C2" s="1917"/>
      <c r="D2" s="2015" t="str">
        <f>'C0-2 経費区分集計表（1年目）'!D2</f>
        <v>令和８年度（１年目）</v>
      </c>
      <c r="E2" s="2016"/>
      <c r="F2" s="151"/>
      <c r="G2" s="152"/>
      <c r="H2" s="152"/>
      <c r="I2" s="152"/>
      <c r="J2" s="152"/>
      <c r="K2" s="152"/>
    </row>
    <row r="3" spans="2:18" ht="22" customHeight="1" thickBot="1">
      <c r="B3" s="1916" t="s">
        <v>55</v>
      </c>
      <c r="C3" s="1917"/>
      <c r="D3" s="2017">
        <f>'C0-2 経費区分集計表（1年目）'!D3</f>
        <v>0</v>
      </c>
      <c r="E3" s="2018"/>
      <c r="F3" s="152"/>
      <c r="G3" s="152"/>
      <c r="H3" s="153"/>
      <c r="I3" s="153"/>
      <c r="J3" s="153"/>
      <c r="K3" s="152"/>
      <c r="L3" s="119"/>
      <c r="M3" s="2023" t="s">
        <v>340</v>
      </c>
      <c r="N3" s="2024"/>
      <c r="O3" s="2024"/>
      <c r="P3" s="2024"/>
      <c r="Q3" s="2024"/>
      <c r="R3" s="2025"/>
    </row>
    <row r="4" spans="2:18" ht="22" customHeight="1" thickBot="1">
      <c r="B4" s="1916" t="s">
        <v>181</v>
      </c>
      <c r="C4" s="1917"/>
      <c r="D4" s="2002">
        <f>'C0-2 経費区分集計表（1年目）'!D4</f>
        <v>0</v>
      </c>
      <c r="E4" s="2003"/>
      <c r="F4" s="2003"/>
      <c r="G4" s="2003"/>
      <c r="H4" s="2003"/>
      <c r="I4" s="2003"/>
      <c r="J4" s="2003"/>
      <c r="K4" s="2004"/>
      <c r="L4" s="7"/>
      <c r="M4" s="2026" t="s">
        <v>341</v>
      </c>
      <c r="N4" s="2027"/>
      <c r="O4" s="2027"/>
      <c r="P4" s="2027"/>
      <c r="Q4" s="2027"/>
      <c r="R4" s="512" t="s">
        <v>277</v>
      </c>
    </row>
    <row r="5" spans="2:18" ht="22" customHeight="1" thickBot="1">
      <c r="B5" s="1916" t="s">
        <v>182</v>
      </c>
      <c r="C5" s="1917"/>
      <c r="D5" s="2002" t="str">
        <f>'C0-2 経費区分集計表（1年目）'!D5</f>
        <v/>
      </c>
      <c r="E5" s="2003"/>
      <c r="F5" s="2003"/>
      <c r="G5" s="2003"/>
      <c r="H5" s="2003"/>
      <c r="I5" s="2003"/>
      <c r="J5" s="2003"/>
      <c r="K5" s="2004"/>
      <c r="L5" s="7"/>
      <c r="M5" s="150"/>
      <c r="N5" s="150"/>
      <c r="O5" s="150"/>
      <c r="P5" s="150"/>
      <c r="Q5" s="150"/>
      <c r="R5" s="150"/>
    </row>
    <row r="6" spans="2:18" ht="22" customHeight="1" thickBot="1"/>
    <row r="7" spans="2:18" ht="22" customHeight="1" thickBot="1">
      <c r="B7" s="1996" t="s">
        <v>208</v>
      </c>
      <c r="C7" s="1997"/>
      <c r="D7" s="513"/>
      <c r="E7" s="184" t="s">
        <v>740</v>
      </c>
      <c r="F7" s="184"/>
      <c r="J7" s="184"/>
      <c r="K7" s="184"/>
      <c r="L7" s="184"/>
      <c r="M7" s="184"/>
      <c r="N7" s="184"/>
      <c r="O7" s="184"/>
    </row>
    <row r="8" spans="2:18" ht="22" customHeight="1"/>
    <row r="9" spans="2:18" s="7" customFormat="1" ht="22" customHeight="1" thickBot="1">
      <c r="B9" s="7" t="s">
        <v>215</v>
      </c>
    </row>
    <row r="10" spans="2:18" s="7" customFormat="1" ht="22" customHeight="1" thickBot="1">
      <c r="B10" s="1933" t="s">
        <v>51</v>
      </c>
      <c r="C10" s="2009" t="s">
        <v>37</v>
      </c>
      <c r="D10" s="1936" t="s">
        <v>216</v>
      </c>
      <c r="E10" s="1986"/>
      <c r="F10" s="1986"/>
      <c r="G10" s="1986"/>
      <c r="H10" s="1986"/>
      <c r="I10" s="1986"/>
      <c r="J10" s="1986"/>
      <c r="K10" s="1986"/>
      <c r="L10" s="2013"/>
      <c r="M10" s="75" t="s">
        <v>38</v>
      </c>
      <c r="N10" s="75" t="s">
        <v>39</v>
      </c>
      <c r="O10" s="75" t="s">
        <v>40</v>
      </c>
      <c r="P10" s="1999" t="s">
        <v>41</v>
      </c>
      <c r="Q10" s="1993" t="s">
        <v>56</v>
      </c>
      <c r="R10" s="2028" t="s">
        <v>57</v>
      </c>
    </row>
    <row r="11" spans="2:18" s="7" customFormat="1" ht="22" customHeight="1" thickBot="1">
      <c r="B11" s="1934"/>
      <c r="C11" s="2014"/>
      <c r="D11" s="1936" t="s">
        <v>217</v>
      </c>
      <c r="E11" s="1986"/>
      <c r="F11" s="1986"/>
      <c r="G11" s="1986"/>
      <c r="H11" s="1986"/>
      <c r="I11" s="2013"/>
      <c r="J11" s="1998" t="s">
        <v>42</v>
      </c>
      <c r="K11" s="1998" t="s">
        <v>43</v>
      </c>
      <c r="L11" s="2031" t="s">
        <v>44</v>
      </c>
      <c r="M11" s="1998" t="s">
        <v>38</v>
      </c>
      <c r="N11" s="1998" t="s">
        <v>39</v>
      </c>
      <c r="O11" s="1998" t="s">
        <v>40</v>
      </c>
      <c r="P11" s="2000"/>
      <c r="Q11" s="1994"/>
      <c r="R11" s="2029"/>
    </row>
    <row r="12" spans="2:18" s="7" customFormat="1" ht="22" customHeight="1" thickBot="1">
      <c r="B12" s="1934"/>
      <c r="C12" s="2014"/>
      <c r="D12" s="1990" t="s">
        <v>218</v>
      </c>
      <c r="E12" s="1991"/>
      <c r="F12" s="1992"/>
      <c r="G12" s="1990" t="s">
        <v>219</v>
      </c>
      <c r="H12" s="1991"/>
      <c r="I12" s="1992"/>
      <c r="J12" s="1998"/>
      <c r="K12" s="1998"/>
      <c r="L12" s="1998"/>
      <c r="M12" s="1998"/>
      <c r="N12" s="1998"/>
      <c r="O12" s="1998"/>
      <c r="P12" s="2000"/>
      <c r="Q12" s="1994"/>
      <c r="R12" s="2029"/>
    </row>
    <row r="13" spans="2:18" s="7" customFormat="1" ht="22" customHeight="1" thickBot="1">
      <c r="B13" s="1934"/>
      <c r="C13" s="2014"/>
      <c r="D13" s="9" t="s">
        <v>45</v>
      </c>
      <c r="E13" s="39" t="s">
        <v>46</v>
      </c>
      <c r="F13" s="40" t="s">
        <v>47</v>
      </c>
      <c r="G13" s="9" t="s">
        <v>48</v>
      </c>
      <c r="H13" s="39" t="s">
        <v>49</v>
      </c>
      <c r="I13" s="40" t="s">
        <v>50</v>
      </c>
      <c r="J13" s="1998"/>
      <c r="K13" s="1998"/>
      <c r="L13" s="1998"/>
      <c r="M13" s="1998"/>
      <c r="N13" s="1998"/>
      <c r="O13" s="1998"/>
      <c r="P13" s="2001"/>
      <c r="Q13" s="1995"/>
      <c r="R13" s="2030"/>
    </row>
    <row r="14" spans="2:18" s="7" customFormat="1" ht="22" customHeight="1" thickBot="1">
      <c r="B14" s="1934"/>
      <c r="C14" s="2009" t="s">
        <v>220</v>
      </c>
      <c r="D14" s="422">
        <f>'C0-2 経費区分集計表（1年目）'!N57</f>
        <v>0</v>
      </c>
      <c r="E14" s="423">
        <f>'C0-2 経費区分集計表（1年目）'!O57</f>
        <v>0</v>
      </c>
      <c r="F14" s="420">
        <f>'C0-2 経費区分集計表（1年目）'!P57</f>
        <v>0</v>
      </c>
      <c r="G14" s="424">
        <f>'C0-2 経費区分集計表（1年目）'!Q57</f>
        <v>0</v>
      </c>
      <c r="H14" s="423">
        <f>'C0-2 経費区分集計表（1年目）'!R57</f>
        <v>0</v>
      </c>
      <c r="I14" s="420">
        <f>'C0-2 経費区分集計表（1年目）'!S57</f>
        <v>0</v>
      </c>
      <c r="J14" s="425">
        <f>'C0-2 経費区分集計表（1年目）'!T57</f>
        <v>0</v>
      </c>
      <c r="K14" s="425">
        <f>'C0-2 経費区分集計表（1年目）'!U57</f>
        <v>0</v>
      </c>
      <c r="L14" s="425">
        <f>'C0-2 経費区分集計表（1年目）'!V57</f>
        <v>0</v>
      </c>
      <c r="M14" s="425">
        <f>'C0-2 経費区分集計表（1年目）'!W57</f>
        <v>0</v>
      </c>
      <c r="N14" s="425">
        <f>'C0-2 経費区分集計表（1年目）'!X57</f>
        <v>0</v>
      </c>
      <c r="O14" s="425">
        <f>'C0-2 経費区分集計表（1年目）'!Y57</f>
        <v>0</v>
      </c>
      <c r="P14" s="424">
        <f>SUM(D14:O14)</f>
        <v>0</v>
      </c>
      <c r="Q14" s="510">
        <v>0.66666666666666663</v>
      </c>
      <c r="R14" s="420">
        <f>ROUNDDOWN(P14*Q14,0)</f>
        <v>0</v>
      </c>
    </row>
    <row r="15" spans="2:18" s="7" customFormat="1" ht="22" customHeight="1" thickBot="1">
      <c r="B15" s="1935"/>
      <c r="C15" s="2010"/>
      <c r="D15" s="2011" t="s">
        <v>221</v>
      </c>
      <c r="E15" s="2012"/>
      <c r="F15" s="426">
        <f>SUM(D14:F14)</f>
        <v>0</v>
      </c>
      <c r="G15" s="2011" t="s">
        <v>222</v>
      </c>
      <c r="H15" s="2012"/>
      <c r="I15" s="426">
        <f>SUM(G14:I14)</f>
        <v>0</v>
      </c>
      <c r="J15" s="181" t="s">
        <v>223</v>
      </c>
      <c r="K15" s="427">
        <f>F15+I15</f>
        <v>0</v>
      </c>
      <c r="L15" s="75" t="s">
        <v>224</v>
      </c>
      <c r="M15" s="427">
        <f>SUM(D14:L14)</f>
        <v>0</v>
      </c>
      <c r="N15" s="2005" t="s">
        <v>225</v>
      </c>
      <c r="O15" s="2005"/>
      <c r="P15" s="428">
        <f>'C0-2 経費区分集計表（1年目）'!AA57</f>
        <v>0</v>
      </c>
      <c r="Q15" s="182" t="s">
        <v>226</v>
      </c>
      <c r="R15" s="421">
        <f>P14+P15</f>
        <v>0</v>
      </c>
    </row>
    <row r="16" spans="2:18" s="7" customFormat="1" ht="22" customHeight="1">
      <c r="P16" s="2006"/>
      <c r="Q16" s="2006"/>
      <c r="R16" s="126"/>
    </row>
    <row r="17" spans="2:18" s="7" customFormat="1" ht="22" customHeight="1" thickBot="1">
      <c r="B17" s="7" t="s">
        <v>227</v>
      </c>
    </row>
    <row r="18" spans="2:18" s="7" customFormat="1" ht="22" customHeight="1" thickBot="1">
      <c r="D18" s="1989" t="s">
        <v>188</v>
      </c>
      <c r="E18" s="1943"/>
      <c r="F18" s="1943"/>
      <c r="G18" s="1943"/>
      <c r="H18" s="1943"/>
      <c r="I18" s="1943"/>
      <c r="J18" s="1944"/>
      <c r="K18" s="75" t="s">
        <v>6</v>
      </c>
      <c r="L18" s="76" t="s">
        <v>5</v>
      </c>
      <c r="M18" s="75" t="s">
        <v>4</v>
      </c>
      <c r="N18" s="75" t="s">
        <v>7</v>
      </c>
      <c r="O18" s="75" t="s">
        <v>8</v>
      </c>
      <c r="P18" s="76" t="s">
        <v>9</v>
      </c>
      <c r="Q18" s="75" t="s">
        <v>10</v>
      </c>
      <c r="R18" s="75" t="s">
        <v>11</v>
      </c>
    </row>
    <row r="19" spans="2:18" s="7" customFormat="1" ht="22" customHeight="1">
      <c r="B19" s="1933" t="s">
        <v>53</v>
      </c>
      <c r="C19" s="1936" t="s">
        <v>1</v>
      </c>
      <c r="D19" s="1939" t="s">
        <v>228</v>
      </c>
      <c r="E19" s="1945" t="s">
        <v>229</v>
      </c>
      <c r="F19" s="1946"/>
      <c r="G19" s="1947"/>
      <c r="H19" s="1986" t="s">
        <v>230</v>
      </c>
      <c r="I19" s="1939" t="s">
        <v>52</v>
      </c>
      <c r="J19" s="1969" t="s">
        <v>393</v>
      </c>
      <c r="K19" s="1966" t="s">
        <v>231</v>
      </c>
      <c r="L19" s="1966" t="s">
        <v>66</v>
      </c>
      <c r="M19" s="1977" t="s">
        <v>348</v>
      </c>
      <c r="N19" s="1977" t="s">
        <v>280</v>
      </c>
      <c r="O19" s="1966" t="s">
        <v>234</v>
      </c>
      <c r="P19" s="1966" t="s">
        <v>58</v>
      </c>
      <c r="Q19" s="1966" t="s">
        <v>59</v>
      </c>
      <c r="R19" s="1977" t="s">
        <v>63</v>
      </c>
    </row>
    <row r="20" spans="2:18" s="7" customFormat="1" ht="22" customHeight="1">
      <c r="B20" s="1934"/>
      <c r="C20" s="1937"/>
      <c r="D20" s="1940"/>
      <c r="E20" s="1948"/>
      <c r="F20" s="1949"/>
      <c r="G20" s="1950"/>
      <c r="H20" s="1987"/>
      <c r="I20" s="1940"/>
      <c r="J20" s="1970"/>
      <c r="K20" s="1967"/>
      <c r="L20" s="1967"/>
      <c r="M20" s="1967"/>
      <c r="N20" s="1967"/>
      <c r="O20" s="1967"/>
      <c r="P20" s="1967"/>
      <c r="Q20" s="1967"/>
      <c r="R20" s="1967"/>
    </row>
    <row r="21" spans="2:18" s="7" customFormat="1" ht="22" customHeight="1" thickBot="1">
      <c r="B21" s="1934"/>
      <c r="C21" s="1938"/>
      <c r="D21" s="1941"/>
      <c r="E21" s="1951"/>
      <c r="F21" s="1952"/>
      <c r="G21" s="1953"/>
      <c r="H21" s="1988"/>
      <c r="I21" s="1941"/>
      <c r="J21" s="1971"/>
      <c r="K21" s="1968"/>
      <c r="L21" s="1968"/>
      <c r="M21" s="1968"/>
      <c r="N21" s="1968"/>
      <c r="O21" s="1968"/>
      <c r="P21" s="1968"/>
      <c r="Q21" s="1968"/>
      <c r="R21" s="1968"/>
    </row>
    <row r="22" spans="2:18" s="7" customFormat="1" ht="22" customHeight="1">
      <c r="B22" s="1934"/>
      <c r="C22" s="36">
        <v>1</v>
      </c>
      <c r="D22" s="514"/>
      <c r="E22" s="1957"/>
      <c r="F22" s="1958"/>
      <c r="G22" s="1959"/>
      <c r="H22" s="514"/>
      <c r="I22" s="515"/>
      <c r="J22" s="516"/>
      <c r="K22" s="429">
        <f t="shared" ref="K22:K27" si="0">ROUNDDOWN(I22*2/3,3)</f>
        <v>0</v>
      </c>
      <c r="L22" s="430">
        <f>K22*40000</f>
        <v>0</v>
      </c>
      <c r="M22" s="431">
        <f>IF(J22="",0,1000000)</f>
        <v>0</v>
      </c>
      <c r="N22" s="431">
        <f>IF(L22&lt;M22,L22,M22)</f>
        <v>0</v>
      </c>
      <c r="O22" s="529"/>
      <c r="P22" s="529"/>
      <c r="Q22" s="438">
        <f>O22*P22</f>
        <v>0</v>
      </c>
      <c r="R22" s="439">
        <f>N22*P22</f>
        <v>0</v>
      </c>
    </row>
    <row r="23" spans="2:18" s="7" customFormat="1" ht="22" customHeight="1">
      <c r="B23" s="1934"/>
      <c r="C23" s="8">
        <v>2</v>
      </c>
      <c r="D23" s="517"/>
      <c r="E23" s="1960"/>
      <c r="F23" s="1961"/>
      <c r="G23" s="1962"/>
      <c r="H23" s="517"/>
      <c r="I23" s="518"/>
      <c r="J23" s="519"/>
      <c r="K23" s="432">
        <f t="shared" si="0"/>
        <v>0</v>
      </c>
      <c r="L23" s="433">
        <f t="shared" ref="L23:L27" si="1">K23*40000</f>
        <v>0</v>
      </c>
      <c r="M23" s="434">
        <f>IF(J23="",0,1000000)</f>
        <v>0</v>
      </c>
      <c r="N23" s="434">
        <f t="shared" ref="N23:N27" si="2">IF(L23&lt;M23,L23,M23)</f>
        <v>0</v>
      </c>
      <c r="O23" s="530"/>
      <c r="P23" s="530"/>
      <c r="Q23" s="440">
        <f t="shared" ref="Q23:Q27" si="3">O23*P23</f>
        <v>0</v>
      </c>
      <c r="R23" s="441">
        <f t="shared" ref="R23:R27" si="4">N23*P23</f>
        <v>0</v>
      </c>
    </row>
    <row r="24" spans="2:18" s="7" customFormat="1" ht="22" customHeight="1">
      <c r="B24" s="1934"/>
      <c r="C24" s="34">
        <v>3</v>
      </c>
      <c r="D24" s="520"/>
      <c r="E24" s="521"/>
      <c r="F24" s="522"/>
      <c r="G24" s="523"/>
      <c r="H24" s="520"/>
      <c r="I24" s="524"/>
      <c r="J24" s="525"/>
      <c r="K24" s="432">
        <f t="shared" si="0"/>
        <v>0</v>
      </c>
      <c r="L24" s="433">
        <f t="shared" si="1"/>
        <v>0</v>
      </c>
      <c r="M24" s="434">
        <f t="shared" ref="M24:M27" si="5">IF(J24="",0,1000000)</f>
        <v>0</v>
      </c>
      <c r="N24" s="434">
        <f t="shared" si="2"/>
        <v>0</v>
      </c>
      <c r="O24" s="530"/>
      <c r="P24" s="530"/>
      <c r="Q24" s="440">
        <f t="shared" si="3"/>
        <v>0</v>
      </c>
      <c r="R24" s="441">
        <f t="shared" si="4"/>
        <v>0</v>
      </c>
    </row>
    <row r="25" spans="2:18" s="7" customFormat="1" ht="22" customHeight="1">
      <c r="B25" s="1934"/>
      <c r="C25" s="34">
        <v>4</v>
      </c>
      <c r="D25" s="520"/>
      <c r="E25" s="521"/>
      <c r="F25" s="522"/>
      <c r="G25" s="523"/>
      <c r="H25" s="520"/>
      <c r="I25" s="524"/>
      <c r="J25" s="525"/>
      <c r="K25" s="432">
        <f t="shared" si="0"/>
        <v>0</v>
      </c>
      <c r="L25" s="433">
        <f t="shared" si="1"/>
        <v>0</v>
      </c>
      <c r="M25" s="434">
        <f t="shared" si="5"/>
        <v>0</v>
      </c>
      <c r="N25" s="434">
        <f t="shared" si="2"/>
        <v>0</v>
      </c>
      <c r="O25" s="530"/>
      <c r="P25" s="530"/>
      <c r="Q25" s="440">
        <f t="shared" si="3"/>
        <v>0</v>
      </c>
      <c r="R25" s="441">
        <f t="shared" si="4"/>
        <v>0</v>
      </c>
    </row>
    <row r="26" spans="2:18" s="7" customFormat="1" ht="22" customHeight="1">
      <c r="B26" s="1934"/>
      <c r="C26" s="34">
        <v>5</v>
      </c>
      <c r="D26" s="520"/>
      <c r="E26" s="521"/>
      <c r="F26" s="522"/>
      <c r="G26" s="523"/>
      <c r="H26" s="520"/>
      <c r="I26" s="524"/>
      <c r="J26" s="525"/>
      <c r="K26" s="432">
        <f t="shared" si="0"/>
        <v>0</v>
      </c>
      <c r="L26" s="433">
        <f t="shared" si="1"/>
        <v>0</v>
      </c>
      <c r="M26" s="434">
        <f t="shared" si="5"/>
        <v>0</v>
      </c>
      <c r="N26" s="434">
        <f t="shared" si="2"/>
        <v>0</v>
      </c>
      <c r="O26" s="530"/>
      <c r="P26" s="530"/>
      <c r="Q26" s="440">
        <f t="shared" si="3"/>
        <v>0</v>
      </c>
      <c r="R26" s="441">
        <f t="shared" si="4"/>
        <v>0</v>
      </c>
    </row>
    <row r="27" spans="2:18" s="7" customFormat="1" ht="22" customHeight="1" thickBot="1">
      <c r="B27" s="1935"/>
      <c r="C27" s="9">
        <v>6</v>
      </c>
      <c r="D27" s="526"/>
      <c r="E27" s="1954"/>
      <c r="F27" s="1955"/>
      <c r="G27" s="1956"/>
      <c r="H27" s="526"/>
      <c r="I27" s="527"/>
      <c r="J27" s="528"/>
      <c r="K27" s="435">
        <f t="shared" si="0"/>
        <v>0</v>
      </c>
      <c r="L27" s="436">
        <f t="shared" si="1"/>
        <v>0</v>
      </c>
      <c r="M27" s="437">
        <f t="shared" si="5"/>
        <v>0</v>
      </c>
      <c r="N27" s="437">
        <f t="shared" si="2"/>
        <v>0</v>
      </c>
      <c r="O27" s="531"/>
      <c r="P27" s="531"/>
      <c r="Q27" s="442">
        <f t="shared" si="3"/>
        <v>0</v>
      </c>
      <c r="R27" s="443">
        <f t="shared" si="4"/>
        <v>0</v>
      </c>
    </row>
    <row r="28" spans="2:18" s="7" customFormat="1" ht="22" customHeight="1" thickBot="1">
      <c r="D28" s="127"/>
      <c r="E28" s="127"/>
      <c r="F28" s="127"/>
      <c r="G28" s="127"/>
      <c r="H28" s="127"/>
      <c r="I28" s="127"/>
      <c r="J28" s="127"/>
      <c r="K28" s="127"/>
      <c r="L28" s="127"/>
      <c r="M28" s="127"/>
      <c r="N28" s="128"/>
      <c r="O28" s="75" t="s">
        <v>54</v>
      </c>
      <c r="P28" s="444">
        <f>SUM(P22:P27)</f>
        <v>0</v>
      </c>
      <c r="Q28" s="425">
        <f>SUM(Q22:Q27)</f>
        <v>0</v>
      </c>
      <c r="R28" s="444">
        <f>SUM(R22:R27)</f>
        <v>0</v>
      </c>
    </row>
    <row r="29" spans="2:18" s="7" customFormat="1" ht="22" customHeight="1" thickBot="1">
      <c r="B29" s="7" t="s">
        <v>214</v>
      </c>
      <c r="O29" s="10"/>
      <c r="P29" s="190" t="s">
        <v>235</v>
      </c>
      <c r="Q29" s="145"/>
      <c r="R29" s="145"/>
    </row>
    <row r="30" spans="2:18" s="7" customFormat="1" ht="22" customHeight="1" thickBot="1">
      <c r="D30" s="1942" t="s">
        <v>769</v>
      </c>
      <c r="E30" s="1943"/>
      <c r="F30" s="1943"/>
      <c r="G30" s="1943"/>
      <c r="H30" s="1943"/>
      <c r="I30" s="1944"/>
      <c r="J30" s="75" t="s">
        <v>33</v>
      </c>
      <c r="K30" s="75" t="s">
        <v>34</v>
      </c>
      <c r="L30" s="76" t="s">
        <v>35</v>
      </c>
      <c r="M30" s="75" t="s">
        <v>36</v>
      </c>
      <c r="N30" s="75" t="s">
        <v>276</v>
      </c>
      <c r="P30" s="1975" t="s">
        <v>238</v>
      </c>
      <c r="Q30" s="1976"/>
      <c r="R30" s="445">
        <f>R15+Q28+L40+L52</f>
        <v>0</v>
      </c>
    </row>
    <row r="31" spans="2:18" s="7" customFormat="1" ht="22" customHeight="1" thickBot="1">
      <c r="B31" s="1933" t="s">
        <v>62</v>
      </c>
      <c r="C31" s="1936" t="s">
        <v>1</v>
      </c>
      <c r="D31" s="1939" t="s">
        <v>228</v>
      </c>
      <c r="E31" s="1945" t="s">
        <v>236</v>
      </c>
      <c r="F31" s="1946"/>
      <c r="G31" s="1947"/>
      <c r="H31" s="1986" t="s">
        <v>230</v>
      </c>
      <c r="I31" s="1969" t="s">
        <v>391</v>
      </c>
      <c r="J31" s="1966" t="s">
        <v>237</v>
      </c>
      <c r="K31" s="1966" t="s">
        <v>60</v>
      </c>
      <c r="L31" s="1966" t="s">
        <v>61</v>
      </c>
      <c r="M31" s="1972" t="s">
        <v>281</v>
      </c>
      <c r="N31" s="1977" t="s">
        <v>282</v>
      </c>
      <c r="P31" s="1978" t="s">
        <v>74</v>
      </c>
      <c r="Q31" s="1979"/>
      <c r="R31" s="532">
        <v>0</v>
      </c>
    </row>
    <row r="32" spans="2:18" s="7" customFormat="1" ht="22" customHeight="1" thickBot="1">
      <c r="B32" s="1934"/>
      <c r="C32" s="1937"/>
      <c r="D32" s="1940"/>
      <c r="E32" s="1948"/>
      <c r="F32" s="1949"/>
      <c r="G32" s="1950"/>
      <c r="H32" s="1987"/>
      <c r="I32" s="1970"/>
      <c r="J32" s="1967"/>
      <c r="K32" s="1967"/>
      <c r="L32" s="1967"/>
      <c r="M32" s="1973"/>
      <c r="N32" s="1967"/>
      <c r="P32" s="193" t="s">
        <v>239</v>
      </c>
      <c r="Q32" s="188" t="s">
        <v>240</v>
      </c>
      <c r="R32" s="183" t="s">
        <v>241</v>
      </c>
    </row>
    <row r="33" spans="2:18" s="7" customFormat="1" ht="22" customHeight="1" thickBot="1">
      <c r="B33" s="1934"/>
      <c r="C33" s="1938"/>
      <c r="D33" s="1941"/>
      <c r="E33" s="1951"/>
      <c r="F33" s="1952"/>
      <c r="G33" s="1953"/>
      <c r="H33" s="1988"/>
      <c r="I33" s="1971"/>
      <c r="J33" s="1968"/>
      <c r="K33" s="1968"/>
      <c r="L33" s="1968"/>
      <c r="M33" s="1974"/>
      <c r="N33" s="1968"/>
      <c r="O33" s="38" t="s">
        <v>51</v>
      </c>
      <c r="P33" s="194" t="s">
        <v>69</v>
      </c>
      <c r="Q33" s="452">
        <f>P14</f>
        <v>0</v>
      </c>
      <c r="R33" s="453">
        <f>R14</f>
        <v>0</v>
      </c>
    </row>
    <row r="34" spans="2:18" s="7" customFormat="1" ht="22" customHeight="1">
      <c r="B34" s="1934"/>
      <c r="C34" s="36">
        <v>1</v>
      </c>
      <c r="D34" s="514"/>
      <c r="E34" s="1957"/>
      <c r="F34" s="1958"/>
      <c r="G34" s="1959"/>
      <c r="H34" s="514"/>
      <c r="I34" s="516"/>
      <c r="J34" s="529"/>
      <c r="K34" s="529"/>
      <c r="L34" s="438">
        <f>J34*K34</f>
        <v>0</v>
      </c>
      <c r="M34" s="438">
        <f>IF(I34&lt;J34/2,I34,J34/2)</f>
        <v>0</v>
      </c>
      <c r="N34" s="438">
        <f>K34*M34</f>
        <v>0</v>
      </c>
      <c r="O34" s="38" t="s">
        <v>53</v>
      </c>
      <c r="P34" s="195" t="s">
        <v>73</v>
      </c>
      <c r="Q34" s="446">
        <f>Q28</f>
        <v>0</v>
      </c>
      <c r="R34" s="447">
        <f>R28</f>
        <v>0</v>
      </c>
    </row>
    <row r="35" spans="2:18" s="7" customFormat="1" ht="22" customHeight="1">
      <c r="B35" s="1934"/>
      <c r="C35" s="8">
        <v>2</v>
      </c>
      <c r="D35" s="517"/>
      <c r="E35" s="1960"/>
      <c r="F35" s="1961"/>
      <c r="G35" s="1962"/>
      <c r="H35" s="517"/>
      <c r="I35" s="519"/>
      <c r="J35" s="530"/>
      <c r="K35" s="530"/>
      <c r="L35" s="440">
        <f t="shared" ref="L35:L39" si="6">J35*K35</f>
        <v>0</v>
      </c>
      <c r="M35" s="440">
        <f t="shared" ref="M35:M39" si="7">IF(I35&lt;J35/2,I35,J35/2)</f>
        <v>0</v>
      </c>
      <c r="N35" s="440">
        <f t="shared" ref="N35:N39" si="8">K35*M35</f>
        <v>0</v>
      </c>
      <c r="O35" s="38" t="s">
        <v>62</v>
      </c>
      <c r="P35" s="196" t="s">
        <v>70</v>
      </c>
      <c r="Q35" s="448">
        <f>L40</f>
        <v>0</v>
      </c>
      <c r="R35" s="449">
        <f>N40</f>
        <v>0</v>
      </c>
    </row>
    <row r="36" spans="2:18" s="7" customFormat="1" ht="22" customHeight="1" thickBot="1">
      <c r="B36" s="1934"/>
      <c r="C36" s="34">
        <v>3</v>
      </c>
      <c r="D36" s="524"/>
      <c r="E36" s="521"/>
      <c r="F36" s="522"/>
      <c r="G36" s="523"/>
      <c r="H36" s="524"/>
      <c r="I36" s="525"/>
      <c r="J36" s="533"/>
      <c r="K36" s="533"/>
      <c r="L36" s="450">
        <f t="shared" si="6"/>
        <v>0</v>
      </c>
      <c r="M36" s="440">
        <f t="shared" si="7"/>
        <v>0</v>
      </c>
      <c r="N36" s="440">
        <f t="shared" si="8"/>
        <v>0</v>
      </c>
      <c r="O36" s="38" t="s">
        <v>68</v>
      </c>
      <c r="P36" s="195" t="s">
        <v>71</v>
      </c>
      <c r="Q36" s="446">
        <f>L52</f>
        <v>0</v>
      </c>
      <c r="R36" s="447">
        <f>N52</f>
        <v>0</v>
      </c>
    </row>
    <row r="37" spans="2:18" s="7" customFormat="1" ht="22" customHeight="1">
      <c r="B37" s="1934"/>
      <c r="C37" s="34">
        <v>4</v>
      </c>
      <c r="D37" s="524"/>
      <c r="E37" s="521"/>
      <c r="F37" s="522"/>
      <c r="G37" s="523"/>
      <c r="H37" s="524"/>
      <c r="I37" s="525"/>
      <c r="J37" s="533"/>
      <c r="K37" s="533"/>
      <c r="L37" s="450">
        <f t="shared" si="6"/>
        <v>0</v>
      </c>
      <c r="M37" s="440">
        <f t="shared" si="7"/>
        <v>0</v>
      </c>
      <c r="N37" s="440">
        <f t="shared" si="8"/>
        <v>0</v>
      </c>
      <c r="P37" s="192" t="s">
        <v>54</v>
      </c>
      <c r="Q37" s="451">
        <f>SUM(Q33:Q36)</f>
        <v>0</v>
      </c>
      <c r="R37" s="430">
        <f>SUM(R33:R36)</f>
        <v>0</v>
      </c>
    </row>
    <row r="38" spans="2:18" s="7" customFormat="1" ht="22" customHeight="1" thickBot="1">
      <c r="B38" s="1934"/>
      <c r="C38" s="34">
        <v>5</v>
      </c>
      <c r="D38" s="524"/>
      <c r="E38" s="521"/>
      <c r="F38" s="522"/>
      <c r="G38" s="523"/>
      <c r="H38" s="524"/>
      <c r="I38" s="525"/>
      <c r="J38" s="533"/>
      <c r="K38" s="533"/>
      <c r="L38" s="450">
        <f t="shared" si="6"/>
        <v>0</v>
      </c>
      <c r="M38" s="440">
        <f t="shared" si="7"/>
        <v>0</v>
      </c>
      <c r="N38" s="440">
        <f t="shared" si="8"/>
        <v>0</v>
      </c>
      <c r="P38" s="2020" t="s">
        <v>72</v>
      </c>
      <c r="Q38" s="2021"/>
      <c r="R38" s="454">
        <f>ROUNDDOWN(R37,-3)</f>
        <v>0</v>
      </c>
    </row>
    <row r="39" spans="2:18" s="7" customFormat="1" ht="22" customHeight="1" thickBot="1">
      <c r="B39" s="1935"/>
      <c r="C39" s="9">
        <v>6</v>
      </c>
      <c r="D39" s="527"/>
      <c r="E39" s="1954"/>
      <c r="F39" s="1955"/>
      <c r="G39" s="1956"/>
      <c r="H39" s="527"/>
      <c r="I39" s="528"/>
      <c r="J39" s="531"/>
      <c r="K39" s="531"/>
      <c r="L39" s="442">
        <f t="shared" si="6"/>
        <v>0</v>
      </c>
      <c r="M39" s="450">
        <f t="shared" si="7"/>
        <v>0</v>
      </c>
      <c r="N39" s="450">
        <f t="shared" si="8"/>
        <v>0</v>
      </c>
      <c r="O39" s="198" t="s">
        <v>278</v>
      </c>
      <c r="P39" s="2022" t="s">
        <v>342</v>
      </c>
      <c r="Q39" s="2022"/>
      <c r="R39" s="2022"/>
    </row>
    <row r="40" spans="2:18" s="7" customFormat="1" ht="22" customHeight="1" thickBot="1">
      <c r="C40" s="127"/>
      <c r="D40" s="127"/>
      <c r="E40" s="127"/>
      <c r="F40" s="127"/>
      <c r="G40" s="127"/>
      <c r="H40" s="127"/>
      <c r="I40" s="128"/>
      <c r="J40" s="75" t="s">
        <v>54</v>
      </c>
      <c r="K40" s="444">
        <f t="shared" ref="K40:L40" si="9">SUM(K34:K39)</f>
        <v>0</v>
      </c>
      <c r="L40" s="425">
        <f t="shared" si="9"/>
        <v>0</v>
      </c>
      <c r="M40" s="191"/>
      <c r="N40" s="425">
        <f>SUM(N34:N39)</f>
        <v>0</v>
      </c>
      <c r="O40" s="198" t="s">
        <v>279</v>
      </c>
      <c r="P40" s="1965" t="s">
        <v>343</v>
      </c>
      <c r="Q40" s="1965"/>
      <c r="R40" s="1965"/>
    </row>
    <row r="41" spans="2:18" s="7" customFormat="1" ht="22" customHeight="1" thickBot="1">
      <c r="B41" s="7" t="s">
        <v>242</v>
      </c>
      <c r="D41" s="10"/>
      <c r="E41" s="10"/>
      <c r="F41" s="10"/>
      <c r="G41" s="10"/>
      <c r="H41" s="10"/>
      <c r="I41" s="10"/>
      <c r="J41" s="10"/>
      <c r="K41" s="10"/>
      <c r="L41" s="10"/>
      <c r="M41" s="11"/>
      <c r="N41" s="11"/>
      <c r="O41" s="1963" t="s">
        <v>183</v>
      </c>
      <c r="P41" s="1965" t="s">
        <v>344</v>
      </c>
      <c r="Q41" s="1965"/>
      <c r="R41" s="1965"/>
    </row>
    <row r="42" spans="2:18" s="7" customFormat="1" ht="22" customHeight="1" thickBot="1">
      <c r="D42" s="1942" t="s">
        <v>770</v>
      </c>
      <c r="E42" s="1943"/>
      <c r="F42" s="1943"/>
      <c r="G42" s="1943"/>
      <c r="H42" s="1943"/>
      <c r="I42" s="1944"/>
      <c r="J42" s="75" t="s">
        <v>33</v>
      </c>
      <c r="K42" s="75" t="s">
        <v>34</v>
      </c>
      <c r="L42" s="76" t="s">
        <v>35</v>
      </c>
      <c r="M42" s="75" t="s">
        <v>36</v>
      </c>
      <c r="N42" s="75" t="s">
        <v>276</v>
      </c>
      <c r="O42" s="1964"/>
      <c r="P42" s="1965"/>
      <c r="Q42" s="1965"/>
      <c r="R42" s="1965"/>
    </row>
    <row r="43" spans="2:18" s="7" customFormat="1" ht="22" customHeight="1">
      <c r="B43" s="1933" t="s">
        <v>68</v>
      </c>
      <c r="C43" s="1936" t="s">
        <v>1</v>
      </c>
      <c r="D43" s="1939" t="s">
        <v>228</v>
      </c>
      <c r="E43" s="1945" t="s">
        <v>236</v>
      </c>
      <c r="F43" s="1946"/>
      <c r="G43" s="1947"/>
      <c r="H43" s="1986" t="s">
        <v>230</v>
      </c>
      <c r="I43" s="1969" t="s">
        <v>392</v>
      </c>
      <c r="J43" s="1966" t="s">
        <v>237</v>
      </c>
      <c r="K43" s="1966" t="s">
        <v>60</v>
      </c>
      <c r="L43" s="1966" t="s">
        <v>61</v>
      </c>
      <c r="M43" s="1972" t="s">
        <v>281</v>
      </c>
      <c r="N43" s="1977" t="s">
        <v>282</v>
      </c>
      <c r="O43" s="187" t="s">
        <v>184</v>
      </c>
      <c r="P43" s="37" t="s">
        <v>185</v>
      </c>
      <c r="Q43" s="37"/>
      <c r="R43" s="37"/>
    </row>
    <row r="44" spans="2:18" s="7" customFormat="1" ht="22" customHeight="1">
      <c r="B44" s="1934"/>
      <c r="C44" s="1937"/>
      <c r="D44" s="1940"/>
      <c r="E44" s="1948"/>
      <c r="F44" s="1949"/>
      <c r="G44" s="1950"/>
      <c r="H44" s="1987"/>
      <c r="I44" s="1970"/>
      <c r="J44" s="1967"/>
      <c r="K44" s="1967"/>
      <c r="L44" s="1967"/>
      <c r="M44" s="1973"/>
      <c r="N44" s="1967"/>
      <c r="O44" s="1963" t="s">
        <v>186</v>
      </c>
      <c r="P44" s="1981" t="s">
        <v>187</v>
      </c>
      <c r="Q44" s="1981"/>
      <c r="R44" s="1981"/>
    </row>
    <row r="45" spans="2:18" s="7" customFormat="1" ht="22" customHeight="1" thickBot="1">
      <c r="B45" s="1934"/>
      <c r="C45" s="1938"/>
      <c r="D45" s="1941"/>
      <c r="E45" s="1951"/>
      <c r="F45" s="1952"/>
      <c r="G45" s="1953"/>
      <c r="H45" s="1988"/>
      <c r="I45" s="1971"/>
      <c r="J45" s="1968"/>
      <c r="K45" s="1968"/>
      <c r="L45" s="1968"/>
      <c r="M45" s="1974"/>
      <c r="N45" s="1968"/>
      <c r="O45" s="1964"/>
      <c r="P45" s="1981"/>
      <c r="Q45" s="1981"/>
      <c r="R45" s="1981"/>
    </row>
    <row r="46" spans="2:18" s="7" customFormat="1" ht="22" customHeight="1">
      <c r="B46" s="1934"/>
      <c r="C46" s="36">
        <v>1</v>
      </c>
      <c r="D46" s="514"/>
      <c r="E46" s="1957"/>
      <c r="F46" s="1958"/>
      <c r="G46" s="1959"/>
      <c r="H46" s="514"/>
      <c r="I46" s="516"/>
      <c r="J46" s="529"/>
      <c r="K46" s="529"/>
      <c r="L46" s="438">
        <f>J46*K46</f>
        <v>0</v>
      </c>
      <c r="M46" s="438">
        <f>IF(I46&lt;J46/2,I46,J46/2)</f>
        <v>0</v>
      </c>
      <c r="N46" s="438">
        <f t="shared" ref="N46:N51" si="10">K46*M46</f>
        <v>0</v>
      </c>
      <c r="O46" s="1985" t="s">
        <v>345</v>
      </c>
      <c r="P46" s="1982" t="s">
        <v>67</v>
      </c>
      <c r="Q46" s="1982"/>
      <c r="R46" s="1982"/>
    </row>
    <row r="47" spans="2:18" s="7" customFormat="1" ht="22" customHeight="1">
      <c r="B47" s="1934"/>
      <c r="C47" s="8">
        <v>2</v>
      </c>
      <c r="D47" s="517"/>
      <c r="E47" s="1960"/>
      <c r="F47" s="1961"/>
      <c r="G47" s="1962"/>
      <c r="H47" s="517"/>
      <c r="I47" s="519"/>
      <c r="J47" s="530"/>
      <c r="K47" s="530"/>
      <c r="L47" s="440">
        <f t="shared" ref="L47:L51" si="11">J47*K47</f>
        <v>0</v>
      </c>
      <c r="M47" s="440">
        <f t="shared" ref="M47:M51" si="12">IF(I47&lt;J47/2,I47,J47/2)</f>
        <v>0</v>
      </c>
      <c r="N47" s="440">
        <f t="shared" si="10"/>
        <v>0</v>
      </c>
      <c r="O47" s="1985"/>
      <c r="P47" s="1982"/>
      <c r="Q47" s="1982"/>
      <c r="R47" s="1982"/>
    </row>
    <row r="48" spans="2:18" s="7" customFormat="1" ht="22" customHeight="1">
      <c r="B48" s="1934"/>
      <c r="C48" s="34">
        <v>3</v>
      </c>
      <c r="D48" s="524"/>
      <c r="E48" s="521"/>
      <c r="F48" s="522"/>
      <c r="G48" s="523"/>
      <c r="H48" s="524"/>
      <c r="I48" s="525"/>
      <c r="J48" s="533"/>
      <c r="K48" s="533"/>
      <c r="L48" s="450">
        <f t="shared" si="11"/>
        <v>0</v>
      </c>
      <c r="M48" s="440">
        <f t="shared" si="12"/>
        <v>0</v>
      </c>
      <c r="N48" s="440">
        <f t="shared" si="10"/>
        <v>0</v>
      </c>
      <c r="O48" s="1983" t="s">
        <v>346</v>
      </c>
      <c r="P48" s="1981" t="s">
        <v>80</v>
      </c>
      <c r="Q48" s="1981"/>
      <c r="R48" s="1981"/>
    </row>
    <row r="49" spans="2:18" s="7" customFormat="1" ht="22" customHeight="1">
      <c r="B49" s="1934"/>
      <c r="C49" s="34">
        <v>4</v>
      </c>
      <c r="D49" s="524"/>
      <c r="E49" s="521"/>
      <c r="F49" s="522"/>
      <c r="G49" s="523"/>
      <c r="H49" s="524"/>
      <c r="I49" s="525"/>
      <c r="J49" s="533"/>
      <c r="K49" s="533"/>
      <c r="L49" s="450">
        <f t="shared" si="11"/>
        <v>0</v>
      </c>
      <c r="M49" s="440">
        <f t="shared" si="12"/>
        <v>0</v>
      </c>
      <c r="N49" s="440">
        <f t="shared" si="10"/>
        <v>0</v>
      </c>
      <c r="O49" s="1984"/>
      <c r="P49" s="1981"/>
      <c r="Q49" s="1981"/>
      <c r="R49" s="1981"/>
    </row>
    <row r="50" spans="2:18" s="7" customFormat="1" ht="22" customHeight="1">
      <c r="B50" s="1934"/>
      <c r="C50" s="34">
        <v>5</v>
      </c>
      <c r="D50" s="524"/>
      <c r="E50" s="521"/>
      <c r="F50" s="522"/>
      <c r="G50" s="523"/>
      <c r="H50" s="524"/>
      <c r="I50" s="525"/>
      <c r="J50" s="533"/>
      <c r="K50" s="533"/>
      <c r="L50" s="450">
        <f t="shared" si="11"/>
        <v>0</v>
      </c>
      <c r="M50" s="440">
        <f t="shared" si="12"/>
        <v>0</v>
      </c>
      <c r="N50" s="440">
        <f t="shared" si="10"/>
        <v>0</v>
      </c>
      <c r="O50" s="129" t="s">
        <v>191</v>
      </c>
      <c r="P50" s="37" t="s">
        <v>75</v>
      </c>
      <c r="Q50" s="37"/>
      <c r="R50" s="37"/>
    </row>
    <row r="51" spans="2:18" s="7" customFormat="1" ht="22" customHeight="1" thickBot="1">
      <c r="B51" s="1935"/>
      <c r="C51" s="9">
        <v>6</v>
      </c>
      <c r="D51" s="527"/>
      <c r="E51" s="1954"/>
      <c r="F51" s="1955"/>
      <c r="G51" s="1956"/>
      <c r="H51" s="527"/>
      <c r="I51" s="528"/>
      <c r="J51" s="531"/>
      <c r="K51" s="531"/>
      <c r="L51" s="442">
        <f t="shared" si="11"/>
        <v>0</v>
      </c>
      <c r="M51" s="450">
        <f t="shared" si="12"/>
        <v>0</v>
      </c>
      <c r="N51" s="450">
        <f t="shared" si="10"/>
        <v>0</v>
      </c>
      <c r="O51" s="1980"/>
      <c r="P51" s="1981"/>
      <c r="Q51" s="1981"/>
      <c r="R51" s="1981"/>
    </row>
    <row r="52" spans="2:18" s="7" customFormat="1" ht="22" customHeight="1" thickBot="1">
      <c r="C52" s="127"/>
      <c r="D52" s="127"/>
      <c r="E52" s="127"/>
      <c r="F52" s="127"/>
      <c r="G52" s="127"/>
      <c r="H52" s="127"/>
      <c r="I52" s="128"/>
      <c r="J52" s="75" t="s">
        <v>54</v>
      </c>
      <c r="K52" s="444">
        <f t="shared" ref="K52:L52" si="13">SUM(K46:K51)</f>
        <v>0</v>
      </c>
      <c r="L52" s="425">
        <f t="shared" si="13"/>
        <v>0</v>
      </c>
      <c r="M52" s="191"/>
      <c r="N52" s="425">
        <f>SUM(N46:N51)</f>
        <v>0</v>
      </c>
      <c r="O52" s="1980"/>
      <c r="P52" s="1981"/>
      <c r="Q52" s="1981"/>
      <c r="R52" s="1981"/>
    </row>
    <row r="53" spans="2:18" s="7" customFormat="1" ht="20.149999999999999" customHeight="1"/>
    <row r="54" spans="2:18" s="7" customFormat="1" ht="20.149999999999999" customHeight="1">
      <c r="O54" s="1"/>
      <c r="P54" s="1"/>
      <c r="Q54" s="1"/>
      <c r="R54" s="1"/>
    </row>
    <row r="55" spans="2:18" s="7" customFormat="1" ht="20.149999999999999" customHeight="1">
      <c r="O55" s="1"/>
      <c r="P55" s="1"/>
      <c r="Q55" s="1"/>
      <c r="R55" s="1"/>
    </row>
    <row r="56" spans="2:18" s="7" customFormat="1" ht="20.149999999999999" customHeight="1">
      <c r="O56" s="1"/>
      <c r="P56" s="1"/>
      <c r="Q56" s="1"/>
      <c r="R56" s="1"/>
    </row>
    <row r="57" spans="2:18" s="7" customFormat="1" ht="20.149999999999999" customHeight="1">
      <c r="O57" s="1"/>
      <c r="P57" s="1"/>
      <c r="Q57" s="1"/>
      <c r="R57" s="1"/>
    </row>
    <row r="58" spans="2:18" s="7" customFormat="1" ht="20.149999999999999" customHeight="1">
      <c r="O58" s="1"/>
      <c r="P58" s="1"/>
      <c r="Q58" s="1"/>
      <c r="R58" s="1"/>
    </row>
    <row r="59" spans="2:18" s="7" customFormat="1" ht="20.149999999999999" customHeight="1">
      <c r="B59" s="1"/>
      <c r="C59" s="1"/>
      <c r="D59" s="1"/>
      <c r="E59" s="1"/>
      <c r="F59" s="1"/>
      <c r="G59" s="1"/>
      <c r="H59" s="1"/>
      <c r="I59" s="1"/>
      <c r="J59" s="1"/>
      <c r="K59" s="1"/>
      <c r="L59" s="1"/>
      <c r="M59" s="1"/>
      <c r="O59" s="1"/>
      <c r="P59" s="1"/>
      <c r="Q59" s="1"/>
      <c r="R59" s="1"/>
    </row>
    <row r="60" spans="2:18" s="7"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97">
    <mergeCell ref="M3:R3"/>
    <mergeCell ref="M4:Q4"/>
    <mergeCell ref="R10:R13"/>
    <mergeCell ref="L11:L13"/>
    <mergeCell ref="M11:M13"/>
    <mergeCell ref="N11:N13"/>
    <mergeCell ref="P38:Q38"/>
    <mergeCell ref="P39:R39"/>
    <mergeCell ref="R19:R21"/>
    <mergeCell ref="L19:L21"/>
    <mergeCell ref="M19:M21"/>
    <mergeCell ref="N19:N21"/>
    <mergeCell ref="O19:O21"/>
    <mergeCell ref="P19:P21"/>
    <mergeCell ref="Q19:Q21"/>
    <mergeCell ref="N15:O15"/>
    <mergeCell ref="P16:Q16"/>
    <mergeCell ref="B1:E1"/>
    <mergeCell ref="C14:C15"/>
    <mergeCell ref="D15:E15"/>
    <mergeCell ref="D11:I11"/>
    <mergeCell ref="B10:B15"/>
    <mergeCell ref="C10:C13"/>
    <mergeCell ref="D10:L10"/>
    <mergeCell ref="G15:H15"/>
    <mergeCell ref="B5:C5"/>
    <mergeCell ref="B3:C3"/>
    <mergeCell ref="B2:C2"/>
    <mergeCell ref="D2:E2"/>
    <mergeCell ref="D3:E3"/>
    <mergeCell ref="F1:R1"/>
    <mergeCell ref="D12:F12"/>
    <mergeCell ref="G12:I12"/>
    <mergeCell ref="Q10:Q13"/>
    <mergeCell ref="B7:C7"/>
    <mergeCell ref="B4:C4"/>
    <mergeCell ref="J11:J13"/>
    <mergeCell ref="K11:K13"/>
    <mergeCell ref="P10:P13"/>
    <mergeCell ref="D4:K4"/>
    <mergeCell ref="D5:K5"/>
    <mergeCell ref="O11:O13"/>
    <mergeCell ref="J19:J21"/>
    <mergeCell ref="K19:K21"/>
    <mergeCell ref="D18:J18"/>
    <mergeCell ref="E31:G33"/>
    <mergeCell ref="H31:H33"/>
    <mergeCell ref="E22:G22"/>
    <mergeCell ref="E23:G23"/>
    <mergeCell ref="E19:G21"/>
    <mergeCell ref="H19:H21"/>
    <mergeCell ref="I19:I21"/>
    <mergeCell ref="J43:J45"/>
    <mergeCell ref="O44:O45"/>
    <mergeCell ref="P44:R45"/>
    <mergeCell ref="H43:H45"/>
    <mergeCell ref="I43:I45"/>
    <mergeCell ref="N43:N45"/>
    <mergeCell ref="K43:K45"/>
    <mergeCell ref="L43:L45"/>
    <mergeCell ref="M43:M45"/>
    <mergeCell ref="O51:O52"/>
    <mergeCell ref="P51:R52"/>
    <mergeCell ref="P46:R47"/>
    <mergeCell ref="O48:O49"/>
    <mergeCell ref="P48:R49"/>
    <mergeCell ref="O46:O47"/>
    <mergeCell ref="O41:O42"/>
    <mergeCell ref="P41:R42"/>
    <mergeCell ref="P40:R40"/>
    <mergeCell ref="E27:G27"/>
    <mergeCell ref="D30:I30"/>
    <mergeCell ref="K31:K33"/>
    <mergeCell ref="L31:L33"/>
    <mergeCell ref="E34:G34"/>
    <mergeCell ref="I31:I33"/>
    <mergeCell ref="J31:J33"/>
    <mergeCell ref="E35:G35"/>
    <mergeCell ref="E39:G39"/>
    <mergeCell ref="M31:M33"/>
    <mergeCell ref="P30:Q30"/>
    <mergeCell ref="N31:N33"/>
    <mergeCell ref="P31:Q31"/>
    <mergeCell ref="B43:B51"/>
    <mergeCell ref="C43:C45"/>
    <mergeCell ref="D43:D45"/>
    <mergeCell ref="B19:B27"/>
    <mergeCell ref="C19:C21"/>
    <mergeCell ref="D19:D21"/>
    <mergeCell ref="B31:B39"/>
    <mergeCell ref="C31:C33"/>
    <mergeCell ref="D31:D33"/>
    <mergeCell ref="D42:I42"/>
    <mergeCell ref="E43:G45"/>
    <mergeCell ref="E51:G51"/>
    <mergeCell ref="E46:G46"/>
    <mergeCell ref="E47:G47"/>
  </mergeCells>
  <phoneticPr fontId="2"/>
  <dataValidations disablePrompts="1" count="1">
    <dataValidation type="list" allowBlank="1" showInputMessage="1" showErrorMessage="1" sqref="R4" xr:uid="{23352B22-8935-4FA4-858E-3116941A185E}">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AD19E-6A62-46DA-A04C-C5988AB5E46D}">
  <sheetPr>
    <pageSetUpPr fitToPage="1"/>
  </sheetPr>
  <dimension ref="B1:AF152"/>
  <sheetViews>
    <sheetView showGridLines="0" zoomScale="60" zoomScaleNormal="60" workbookViewId="0">
      <selection activeCell="C12" sqref="C12"/>
    </sheetView>
  </sheetViews>
  <sheetFormatPr defaultColWidth="9" defaultRowHeight="14"/>
  <cols>
    <col min="1" max="1" width="3.36328125" style="2" customWidth="1"/>
    <col min="2" max="2" width="4.6328125" style="2" customWidth="1"/>
    <col min="3" max="3" width="12.6328125" style="2" customWidth="1"/>
    <col min="4" max="4" width="27.26953125" style="2" customWidth="1"/>
    <col min="5" max="5" width="9.453125" style="2" bestFit="1" customWidth="1"/>
    <col min="6" max="7" width="12.6328125" style="2" customWidth="1"/>
    <col min="8" max="9" width="28.6328125" style="2" customWidth="1"/>
    <col min="10" max="10" width="5.90625" style="2" customWidth="1"/>
    <col min="11" max="11" width="5.6328125" style="122"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32" s="4" customFormat="1" ht="32.15" customHeight="1" thickBot="1">
      <c r="B1" s="1914" t="s">
        <v>425</v>
      </c>
      <c r="C1" s="1915"/>
      <c r="D1" s="1915"/>
      <c r="E1" s="1915"/>
      <c r="F1" s="197" t="str">
        <f>'C0-2 経費区分集計表（1年目）'!F1</f>
        <v>離島の脱炭素化推進事業「設備導入事業」</v>
      </c>
      <c r="G1" s="197"/>
      <c r="H1" s="197"/>
      <c r="I1" s="197"/>
      <c r="J1" s="197"/>
      <c r="K1" s="197"/>
      <c r="L1" s="197"/>
      <c r="M1" s="197"/>
    </row>
    <row r="2" spans="2:32" s="13" customFormat="1" ht="22" customHeight="1" thickBot="1">
      <c r="B2" s="1916" t="s">
        <v>105</v>
      </c>
      <c r="C2" s="1917"/>
      <c r="D2" s="1918" t="s">
        <v>553</v>
      </c>
      <c r="E2" s="1919"/>
      <c r="F2" s="147"/>
      <c r="G2" s="117"/>
      <c r="H2" s="117"/>
      <c r="I2" s="1929"/>
      <c r="J2" s="1929"/>
      <c r="K2" s="118"/>
      <c r="X2" s="563" t="s">
        <v>208</v>
      </c>
      <c r="Y2" s="178"/>
    </row>
    <row r="3" spans="2:32" s="13" customFormat="1" ht="22" customHeight="1" thickBot="1">
      <c r="B3" s="1916" t="s">
        <v>55</v>
      </c>
      <c r="C3" s="1917"/>
      <c r="D3" s="1931">
        <f>'C0-1 経費内訳 (2年目)'!AE12</f>
        <v>0</v>
      </c>
      <c r="E3" s="1932"/>
      <c r="F3" s="176"/>
      <c r="O3" s="119"/>
      <c r="P3" s="119"/>
      <c r="Q3" s="119"/>
      <c r="R3" s="119"/>
      <c r="S3" s="119"/>
      <c r="X3" s="179"/>
      <c r="Y3" s="146" t="s">
        <v>269</v>
      </c>
    </row>
    <row r="4" spans="2:32" s="13" customFormat="1" ht="22" customHeight="1" thickBot="1">
      <c r="B4" s="1930" t="s">
        <v>181</v>
      </c>
      <c r="C4" s="1930"/>
      <c r="D4" s="1926">
        <f>IF('C0-2 経費区分集計表（1年目）'!D4="","",'C0-2 経費区分集計表（1年目）'!D4)</f>
        <v>0</v>
      </c>
      <c r="E4" s="1927"/>
      <c r="F4" s="1927" t="str">
        <f>IF('C0-2 経費区分集計表（1年目）'!F4="","",'C0-2 経費区分集計表（1年目）'!F4)</f>
        <v/>
      </c>
      <c r="G4" s="1927"/>
      <c r="H4" s="1927" t="str">
        <f>IF('C0-2 経費区分集計表（1年目）'!H4="","",'C0-2 経費区分集計表（1年目）'!H4)</f>
        <v/>
      </c>
      <c r="I4" s="1927"/>
      <c r="J4" s="1927" t="str">
        <f>IF('C0-2 経費区分集計表（1年目）'!J4="","",'C0-2 経費区分集計表（1年目）'!J4)</f>
        <v/>
      </c>
      <c r="K4" s="1927"/>
      <c r="L4" s="1927" t="str">
        <f>IF('C0-2 経費区分集計表（1年目）'!L4="","",'C0-2 経費区分集計表（1年目）'!L4)</f>
        <v/>
      </c>
      <c r="M4" s="1928"/>
      <c r="N4" s="176"/>
      <c r="O4" s="119"/>
      <c r="P4" s="119"/>
      <c r="Q4" s="119"/>
      <c r="R4" s="119"/>
      <c r="S4" s="119"/>
      <c r="X4" s="417"/>
      <c r="Y4" s="63" t="s">
        <v>546</v>
      </c>
    </row>
    <row r="5" spans="2:32" s="13" customFormat="1" ht="22" customHeight="1" thickBot="1">
      <c r="B5" s="1916" t="s">
        <v>182</v>
      </c>
      <c r="C5" s="1917"/>
      <c r="D5" s="1926" t="str">
        <f>IF('C0-2 経費区分集計表（1年目）'!D5="","",'C0-2 経費区分集計表（1年目）'!D5)</f>
        <v/>
      </c>
      <c r="E5" s="1927"/>
      <c r="F5" s="1927" t="str">
        <f>IF('C0-2 経費区分集計表（1年目）'!F5="","",'C0-2 経費区分集計表（1年目）'!F5)</f>
        <v/>
      </c>
      <c r="G5" s="1927"/>
      <c r="H5" s="1927" t="str">
        <f>IF('C0-2 経費区分集計表（1年目）'!H5="","",'C0-2 経費区分集計表（1年目）'!H5)</f>
        <v/>
      </c>
      <c r="I5" s="1927"/>
      <c r="J5" s="1927" t="str">
        <f>IF('C0-2 経費区分集計表（1年目）'!J5="","",'C0-2 経費区分集計表（1年目）'!J5)</f>
        <v/>
      </c>
      <c r="K5" s="1927"/>
      <c r="L5" s="1927" t="str">
        <f>IF('C0-2 経費区分集計表（1年目）'!L5="","",'C0-2 経費区分集計表（1年目）'!L5)</f>
        <v/>
      </c>
      <c r="M5" s="1928"/>
      <c r="N5" s="176"/>
      <c r="O5" s="119"/>
      <c r="P5" s="119"/>
      <c r="Q5" s="119"/>
      <c r="R5" s="119"/>
      <c r="S5" s="119"/>
      <c r="Y5" s="176"/>
    </row>
    <row r="6" spans="2:32" ht="22" customHeight="1" thickBot="1">
      <c r="B6" s="120"/>
      <c r="C6" s="120"/>
      <c r="D6" s="120"/>
      <c r="E6" s="120"/>
      <c r="F6" s="120"/>
      <c r="G6" s="120"/>
      <c r="N6" s="121"/>
      <c r="O6" s="121"/>
      <c r="P6" s="121"/>
      <c r="Q6" s="121"/>
      <c r="R6" s="121"/>
      <c r="S6" s="121"/>
      <c r="T6" s="121"/>
      <c r="U6" s="121"/>
      <c r="V6" s="121"/>
      <c r="W6" s="121"/>
    </row>
    <row r="7" spans="2:32" ht="22" customHeight="1" thickBot="1">
      <c r="B7" s="1848" t="s">
        <v>544</v>
      </c>
      <c r="C7" s="1849"/>
      <c r="D7" s="1849"/>
      <c r="E7" s="1849"/>
      <c r="F7" s="1849"/>
      <c r="G7" s="1849"/>
      <c r="H7" s="1849"/>
      <c r="I7" s="1849"/>
      <c r="J7" s="1849"/>
      <c r="K7" s="1849"/>
      <c r="L7" s="1849"/>
      <c r="M7" s="1850"/>
      <c r="N7" s="1877" t="s">
        <v>12</v>
      </c>
      <c r="O7" s="1849"/>
      <c r="P7" s="1849"/>
      <c r="Q7" s="1849"/>
      <c r="R7" s="1849"/>
      <c r="S7" s="1849"/>
      <c r="T7" s="1849"/>
      <c r="U7" s="1849"/>
      <c r="V7" s="1849"/>
      <c r="W7" s="1849"/>
      <c r="X7" s="1849"/>
      <c r="Y7" s="1849"/>
      <c r="Z7" s="1850"/>
    </row>
    <row r="8" spans="2:32" ht="22" customHeight="1" thickBot="1">
      <c r="B8" s="1892" t="s">
        <v>0</v>
      </c>
      <c r="C8" s="1851" t="s">
        <v>102</v>
      </c>
      <c r="D8" s="1852"/>
      <c r="E8" s="1853"/>
      <c r="F8" s="1857" t="s">
        <v>539</v>
      </c>
      <c r="G8" s="1860" t="s">
        <v>524</v>
      </c>
      <c r="H8" s="1835" t="s">
        <v>13</v>
      </c>
      <c r="I8" s="1904" t="s">
        <v>14</v>
      </c>
      <c r="J8" s="1905"/>
      <c r="K8" s="1905"/>
      <c r="L8" s="1905"/>
      <c r="M8" s="1905"/>
      <c r="N8" s="1906" t="s">
        <v>15</v>
      </c>
      <c r="O8" s="1907"/>
      <c r="P8" s="1907"/>
      <c r="Q8" s="1907"/>
      <c r="R8" s="1907"/>
      <c r="S8" s="1907"/>
      <c r="T8" s="1907"/>
      <c r="U8" s="1907"/>
      <c r="V8" s="1908"/>
      <c r="W8" s="33" t="s">
        <v>16</v>
      </c>
      <c r="X8" s="33" t="s">
        <v>17</v>
      </c>
      <c r="Y8" s="33" t="s">
        <v>18</v>
      </c>
      <c r="Z8" s="1920" t="s">
        <v>19</v>
      </c>
      <c r="AA8" s="1921" t="s">
        <v>64</v>
      </c>
      <c r="AB8" s="1867" t="s">
        <v>20</v>
      </c>
      <c r="AC8" s="1869" t="s">
        <v>21</v>
      </c>
      <c r="AE8" s="1846" t="s">
        <v>526</v>
      </c>
      <c r="AF8" s="1847"/>
    </row>
    <row r="9" spans="2:32" ht="22" customHeight="1" thickBot="1">
      <c r="B9" s="1892"/>
      <c r="C9" s="1854"/>
      <c r="D9" s="1855"/>
      <c r="E9" s="1856"/>
      <c r="F9" s="1858"/>
      <c r="G9" s="1861"/>
      <c r="H9" s="1835"/>
      <c r="I9" s="1923" t="s">
        <v>22</v>
      </c>
      <c r="J9" s="1898" t="s">
        <v>23</v>
      </c>
      <c r="K9" s="1899"/>
      <c r="L9" s="1902" t="s">
        <v>24</v>
      </c>
      <c r="M9" s="1902" t="s">
        <v>25</v>
      </c>
      <c r="N9" s="1877" t="s">
        <v>26</v>
      </c>
      <c r="O9" s="1849"/>
      <c r="P9" s="1849"/>
      <c r="Q9" s="1849"/>
      <c r="R9" s="1849"/>
      <c r="S9" s="1850"/>
      <c r="T9" s="1874" t="s">
        <v>550</v>
      </c>
      <c r="U9" s="1876" t="s">
        <v>542</v>
      </c>
      <c r="V9" s="1871" t="s">
        <v>543</v>
      </c>
      <c r="W9" s="2032" t="s">
        <v>2</v>
      </c>
      <c r="X9" s="1873" t="s">
        <v>17</v>
      </c>
      <c r="Y9" s="1873" t="s">
        <v>3</v>
      </c>
      <c r="Z9" s="1920"/>
      <c r="AA9" s="1922"/>
      <c r="AB9" s="1868"/>
      <c r="AC9" s="1870"/>
      <c r="AE9" s="507"/>
      <c r="AF9" s="507"/>
    </row>
    <row r="10" spans="2:32" ht="22" customHeight="1">
      <c r="B10" s="1892"/>
      <c r="C10" s="1865" t="s">
        <v>211</v>
      </c>
      <c r="D10" s="1893" t="s">
        <v>545</v>
      </c>
      <c r="E10" s="1863" t="s">
        <v>549</v>
      </c>
      <c r="F10" s="1858"/>
      <c r="G10" s="1861"/>
      <c r="H10" s="1835"/>
      <c r="I10" s="1924"/>
      <c r="J10" s="1872"/>
      <c r="K10" s="1875"/>
      <c r="L10" s="1865"/>
      <c r="M10" s="1865"/>
      <c r="N10" s="1895" t="s">
        <v>106</v>
      </c>
      <c r="O10" s="1896"/>
      <c r="P10" s="1897"/>
      <c r="Q10" s="1895" t="s">
        <v>107</v>
      </c>
      <c r="R10" s="1896"/>
      <c r="S10" s="1897"/>
      <c r="T10" s="1875"/>
      <c r="U10" s="1865"/>
      <c r="V10" s="1872"/>
      <c r="W10" s="1873"/>
      <c r="X10" s="1873"/>
      <c r="Y10" s="1873"/>
      <c r="Z10" s="1920"/>
      <c r="AA10" s="1922"/>
      <c r="AB10" s="1868"/>
      <c r="AC10" s="1870"/>
      <c r="AE10" s="508" t="s">
        <v>527</v>
      </c>
      <c r="AF10" s="508" t="s">
        <v>528</v>
      </c>
    </row>
    <row r="11" spans="2:32" ht="22" customHeight="1" thickBot="1">
      <c r="B11" s="1892"/>
      <c r="C11" s="1866"/>
      <c r="D11" s="1894"/>
      <c r="E11" s="1864"/>
      <c r="F11" s="1859"/>
      <c r="G11" s="1862"/>
      <c r="H11" s="1835"/>
      <c r="I11" s="1925"/>
      <c r="J11" s="1900"/>
      <c r="K11" s="1901"/>
      <c r="L11" s="1903"/>
      <c r="M11" s="1903"/>
      <c r="N11" s="133" t="s">
        <v>30</v>
      </c>
      <c r="O11" s="12" t="s">
        <v>31</v>
      </c>
      <c r="P11" s="60" t="s">
        <v>108</v>
      </c>
      <c r="Q11" s="61" t="s">
        <v>109</v>
      </c>
      <c r="R11" s="132" t="s">
        <v>110</v>
      </c>
      <c r="S11" s="60" t="s">
        <v>111</v>
      </c>
      <c r="T11" s="1875"/>
      <c r="U11" s="1865"/>
      <c r="V11" s="1872"/>
      <c r="W11" s="2033"/>
      <c r="X11" s="1873"/>
      <c r="Y11" s="1873"/>
      <c r="Z11" s="1920"/>
      <c r="AA11" s="1922"/>
      <c r="AB11" s="1868"/>
      <c r="AC11" s="1870"/>
      <c r="AE11" s="508" t="s">
        <v>529</v>
      </c>
      <c r="AF11" s="509" t="s">
        <v>525</v>
      </c>
    </row>
    <row r="12" spans="2:32" ht="22" customHeight="1">
      <c r="B12" s="14">
        <v>1</v>
      </c>
      <c r="C12" s="654"/>
      <c r="D12" s="654"/>
      <c r="E12" s="497"/>
      <c r="F12" s="491"/>
      <c r="G12" s="492"/>
      <c r="H12" s="666"/>
      <c r="I12" s="667"/>
      <c r="J12" s="326"/>
      <c r="K12" s="327"/>
      <c r="L12" s="328"/>
      <c r="M12" s="358">
        <f t="shared" ref="M12:M56" si="0">J12*L12</f>
        <v>0</v>
      </c>
      <c r="N12" s="375" t="str">
        <f t="shared" ref="N12:S13" si="1">IF(AND($F12=N$11,$G12=$AF$10),$M12,"")</f>
        <v/>
      </c>
      <c r="O12" s="376" t="str">
        <f t="shared" si="1"/>
        <v/>
      </c>
      <c r="P12" s="377" t="str">
        <f t="shared" si="1"/>
        <v/>
      </c>
      <c r="Q12" s="378" t="str">
        <f t="shared" si="1"/>
        <v/>
      </c>
      <c r="R12" s="379" t="str">
        <f t="shared" si="1"/>
        <v/>
      </c>
      <c r="S12" s="380" t="str">
        <f t="shared" si="1"/>
        <v/>
      </c>
      <c r="T12" s="378" t="str">
        <f t="shared" ref="T12:Y13" si="2">IF(AND($F12=T$9,$G12=$AF$10),$M12,"")</f>
        <v/>
      </c>
      <c r="U12" s="379" t="str">
        <f t="shared" si="2"/>
        <v/>
      </c>
      <c r="V12" s="380" t="str">
        <f t="shared" si="2"/>
        <v/>
      </c>
      <c r="W12" s="381" t="str">
        <f t="shared" ref="W12:W56" si="3">IF(AND($F12=W$9,$G12=$AF$10),$M12,"")</f>
        <v/>
      </c>
      <c r="X12" s="381" t="str">
        <f t="shared" si="2"/>
        <v/>
      </c>
      <c r="Y12" s="381" t="str">
        <f t="shared" si="2"/>
        <v/>
      </c>
      <c r="Z12" s="364">
        <f>SUM(N12:Y12)</f>
        <v>0</v>
      </c>
      <c r="AA12" s="389">
        <f>IF($G12=$AF$11,$M12,0)</f>
        <v>0</v>
      </c>
      <c r="AB12" s="365">
        <f>Z12+AA12</f>
        <v>0</v>
      </c>
      <c r="AC12" s="366" t="str">
        <f t="shared" ref="AC12:AC55" si="4">IF(M12=AB12,"○","×")</f>
        <v>○</v>
      </c>
      <c r="AE12" s="508" t="s">
        <v>530</v>
      </c>
      <c r="AF12" s="363"/>
    </row>
    <row r="13" spans="2:32" ht="22" customHeight="1">
      <c r="B13" s="16">
        <v>2</v>
      </c>
      <c r="C13" s="655"/>
      <c r="D13" s="655"/>
      <c r="E13" s="498"/>
      <c r="F13" s="493"/>
      <c r="G13" s="494"/>
      <c r="H13" s="668"/>
      <c r="I13" s="669"/>
      <c r="J13" s="331"/>
      <c r="K13" s="320"/>
      <c r="L13" s="332"/>
      <c r="M13" s="359">
        <f t="shared" si="0"/>
        <v>0</v>
      </c>
      <c r="N13" s="382" t="str">
        <f t="shared" si="1"/>
        <v/>
      </c>
      <c r="O13" s="383" t="str">
        <f t="shared" si="1"/>
        <v/>
      </c>
      <c r="P13" s="384" t="str">
        <f t="shared" si="1"/>
        <v/>
      </c>
      <c r="Q13" s="385" t="str">
        <f t="shared" si="1"/>
        <v/>
      </c>
      <c r="R13" s="386" t="str">
        <f t="shared" si="1"/>
        <v/>
      </c>
      <c r="S13" s="387" t="str">
        <f t="shared" si="1"/>
        <v/>
      </c>
      <c r="T13" s="385" t="str">
        <f t="shared" si="2"/>
        <v/>
      </c>
      <c r="U13" s="386" t="str">
        <f t="shared" si="2"/>
        <v/>
      </c>
      <c r="V13" s="387" t="str">
        <f t="shared" si="2"/>
        <v/>
      </c>
      <c r="W13" s="388" t="str">
        <f t="shared" si="3"/>
        <v/>
      </c>
      <c r="X13" s="388" t="str">
        <f t="shared" si="2"/>
        <v/>
      </c>
      <c r="Y13" s="388" t="str">
        <f t="shared" si="2"/>
        <v/>
      </c>
      <c r="Z13" s="367">
        <f>SUM(N13:Y13)</f>
        <v>0</v>
      </c>
      <c r="AA13" s="390">
        <f>IF($G13=$AF$11,$M13,0)</f>
        <v>0</v>
      </c>
      <c r="AB13" s="368">
        <f t="shared" ref="AB13:AB56" si="5">Z13+AA13</f>
        <v>0</v>
      </c>
      <c r="AC13" s="369" t="str">
        <f t="shared" si="4"/>
        <v>○</v>
      </c>
      <c r="AE13" s="508" t="s">
        <v>531</v>
      </c>
      <c r="AF13" s="363"/>
    </row>
    <row r="14" spans="2:32" ht="22" customHeight="1">
      <c r="B14" s="16">
        <v>3</v>
      </c>
      <c r="C14" s="656"/>
      <c r="D14" s="656"/>
      <c r="E14" s="499"/>
      <c r="F14" s="493"/>
      <c r="G14" s="494"/>
      <c r="H14" s="653"/>
      <c r="I14" s="672"/>
      <c r="J14" s="331"/>
      <c r="K14" s="320"/>
      <c r="L14" s="332"/>
      <c r="M14" s="359">
        <f t="shared" si="0"/>
        <v>0</v>
      </c>
      <c r="N14" s="382" t="str">
        <f t="shared" ref="N14:S56" si="6">IF(AND($F14=N$11,$G14=$AF$10),$M14,"")</f>
        <v/>
      </c>
      <c r="O14" s="383" t="str">
        <f t="shared" si="6"/>
        <v/>
      </c>
      <c r="P14" s="384" t="str">
        <f t="shared" si="6"/>
        <v/>
      </c>
      <c r="Q14" s="385" t="str">
        <f t="shared" si="6"/>
        <v/>
      </c>
      <c r="R14" s="386" t="str">
        <f t="shared" si="6"/>
        <v/>
      </c>
      <c r="S14" s="387" t="str">
        <f t="shared" si="6"/>
        <v/>
      </c>
      <c r="T14" s="385" t="str">
        <f t="shared" ref="T14:Y56" si="7">IF(AND($F14=T$9,$G14=$AF$10),$M14,"")</f>
        <v/>
      </c>
      <c r="U14" s="386" t="str">
        <f t="shared" si="7"/>
        <v/>
      </c>
      <c r="V14" s="387" t="str">
        <f t="shared" si="7"/>
        <v/>
      </c>
      <c r="W14" s="388" t="str">
        <f t="shared" si="3"/>
        <v/>
      </c>
      <c r="X14" s="388" t="str">
        <f t="shared" si="7"/>
        <v/>
      </c>
      <c r="Y14" s="388" t="str">
        <f t="shared" si="7"/>
        <v/>
      </c>
      <c r="Z14" s="367">
        <f t="shared" ref="Z14:Z56" si="8">SUM(N14:Y14)</f>
        <v>0</v>
      </c>
      <c r="AA14" s="390">
        <f t="shared" ref="AA14:AA56" si="9">IF($G14=$AF$11,$M14,0)</f>
        <v>0</v>
      </c>
      <c r="AB14" s="368">
        <f t="shared" si="5"/>
        <v>0</v>
      </c>
      <c r="AC14" s="370" t="str">
        <f t="shared" si="4"/>
        <v>○</v>
      </c>
      <c r="AE14" s="508" t="s">
        <v>532</v>
      </c>
      <c r="AF14" s="363"/>
    </row>
    <row r="15" spans="2:32" ht="22" customHeight="1">
      <c r="B15" s="16">
        <v>4</v>
      </c>
      <c r="C15" s="656"/>
      <c r="D15" s="665"/>
      <c r="E15" s="499"/>
      <c r="F15" s="493"/>
      <c r="G15" s="494"/>
      <c r="H15" s="668"/>
      <c r="I15" s="669"/>
      <c r="J15" s="331"/>
      <c r="K15" s="320"/>
      <c r="L15" s="332"/>
      <c r="M15" s="359"/>
      <c r="N15" s="382" t="str">
        <f t="shared" si="6"/>
        <v/>
      </c>
      <c r="O15" s="383" t="str">
        <f t="shared" si="6"/>
        <v/>
      </c>
      <c r="P15" s="384" t="str">
        <f t="shared" si="6"/>
        <v/>
      </c>
      <c r="Q15" s="385" t="str">
        <f t="shared" si="6"/>
        <v/>
      </c>
      <c r="R15" s="386" t="str">
        <f t="shared" si="6"/>
        <v/>
      </c>
      <c r="S15" s="387" t="str">
        <f t="shared" si="6"/>
        <v/>
      </c>
      <c r="T15" s="385" t="str">
        <f t="shared" si="7"/>
        <v/>
      </c>
      <c r="U15" s="386" t="str">
        <f t="shared" si="7"/>
        <v/>
      </c>
      <c r="V15" s="387" t="str">
        <f t="shared" si="7"/>
        <v/>
      </c>
      <c r="W15" s="388" t="str">
        <f t="shared" si="3"/>
        <v/>
      </c>
      <c r="X15" s="388" t="str">
        <f t="shared" si="7"/>
        <v/>
      </c>
      <c r="Y15" s="388" t="str">
        <f t="shared" si="7"/>
        <v/>
      </c>
      <c r="Z15" s="367">
        <f t="shared" si="8"/>
        <v>0</v>
      </c>
      <c r="AA15" s="390">
        <f t="shared" si="9"/>
        <v>0</v>
      </c>
      <c r="AB15" s="368">
        <f t="shared" si="5"/>
        <v>0</v>
      </c>
      <c r="AC15" s="370" t="str">
        <f t="shared" si="4"/>
        <v>○</v>
      </c>
      <c r="AE15" s="508" t="s">
        <v>533</v>
      </c>
      <c r="AF15" s="363"/>
    </row>
    <row r="16" spans="2:32" ht="22" customHeight="1">
      <c r="B16" s="16">
        <v>5</v>
      </c>
      <c r="C16" s="656"/>
      <c r="D16" s="656"/>
      <c r="E16" s="499"/>
      <c r="F16" s="493"/>
      <c r="G16" s="494"/>
      <c r="H16" s="668"/>
      <c r="I16" s="669"/>
      <c r="J16" s="331"/>
      <c r="K16" s="320"/>
      <c r="L16" s="332"/>
      <c r="M16" s="359"/>
      <c r="N16" s="382" t="str">
        <f t="shared" si="6"/>
        <v/>
      </c>
      <c r="O16" s="383" t="str">
        <f t="shared" si="6"/>
        <v/>
      </c>
      <c r="P16" s="384" t="str">
        <f t="shared" si="6"/>
        <v/>
      </c>
      <c r="Q16" s="385" t="str">
        <f t="shared" si="6"/>
        <v/>
      </c>
      <c r="R16" s="386" t="str">
        <f t="shared" si="6"/>
        <v/>
      </c>
      <c r="S16" s="387" t="str">
        <f t="shared" si="6"/>
        <v/>
      </c>
      <c r="T16" s="385" t="str">
        <f t="shared" si="7"/>
        <v/>
      </c>
      <c r="U16" s="386" t="str">
        <f t="shared" si="7"/>
        <v/>
      </c>
      <c r="V16" s="387" t="str">
        <f t="shared" si="7"/>
        <v/>
      </c>
      <c r="W16" s="388" t="str">
        <f t="shared" si="3"/>
        <v/>
      </c>
      <c r="X16" s="388" t="str">
        <f t="shared" si="7"/>
        <v/>
      </c>
      <c r="Y16" s="388" t="str">
        <f t="shared" si="7"/>
        <v/>
      </c>
      <c r="Z16" s="367">
        <f t="shared" si="8"/>
        <v>0</v>
      </c>
      <c r="AA16" s="390">
        <f t="shared" si="9"/>
        <v>0</v>
      </c>
      <c r="AB16" s="368">
        <f t="shared" si="5"/>
        <v>0</v>
      </c>
      <c r="AC16" s="370" t="str">
        <f t="shared" si="4"/>
        <v>○</v>
      </c>
      <c r="AE16" s="508" t="s">
        <v>540</v>
      </c>
      <c r="AF16" s="363"/>
    </row>
    <row r="17" spans="2:32" ht="22" customHeight="1">
      <c r="B17" s="16">
        <v>6</v>
      </c>
      <c r="C17" s="656"/>
      <c r="D17" s="656"/>
      <c r="E17" s="499"/>
      <c r="F17" s="493"/>
      <c r="G17" s="494"/>
      <c r="H17" s="668"/>
      <c r="I17" s="669"/>
      <c r="J17" s="331"/>
      <c r="K17" s="320"/>
      <c r="L17" s="332"/>
      <c r="M17" s="359"/>
      <c r="N17" s="382" t="str">
        <f t="shared" si="6"/>
        <v/>
      </c>
      <c r="O17" s="383" t="str">
        <f t="shared" si="6"/>
        <v/>
      </c>
      <c r="P17" s="384" t="str">
        <f t="shared" si="6"/>
        <v/>
      </c>
      <c r="Q17" s="385" t="str">
        <f t="shared" si="6"/>
        <v/>
      </c>
      <c r="R17" s="386" t="str">
        <f t="shared" si="6"/>
        <v/>
      </c>
      <c r="S17" s="387" t="str">
        <f t="shared" si="6"/>
        <v/>
      </c>
      <c r="T17" s="385" t="str">
        <f t="shared" si="7"/>
        <v/>
      </c>
      <c r="U17" s="386" t="str">
        <f t="shared" si="7"/>
        <v/>
      </c>
      <c r="V17" s="387" t="str">
        <f t="shared" si="7"/>
        <v/>
      </c>
      <c r="W17" s="388" t="str">
        <f t="shared" si="3"/>
        <v/>
      </c>
      <c r="X17" s="388" t="str">
        <f t="shared" si="7"/>
        <v/>
      </c>
      <c r="Y17" s="388" t="str">
        <f t="shared" si="7"/>
        <v/>
      </c>
      <c r="Z17" s="367">
        <f t="shared" si="8"/>
        <v>0</v>
      </c>
      <c r="AA17" s="390">
        <f t="shared" si="9"/>
        <v>0</v>
      </c>
      <c r="AB17" s="368">
        <f t="shared" si="5"/>
        <v>0</v>
      </c>
      <c r="AC17" s="370" t="str">
        <f t="shared" si="4"/>
        <v>○</v>
      </c>
      <c r="AE17" s="508" t="s">
        <v>534</v>
      </c>
      <c r="AF17" s="363"/>
    </row>
    <row r="18" spans="2:32" ht="22" customHeight="1">
      <c r="B18" s="16">
        <v>7</v>
      </c>
      <c r="C18" s="656"/>
      <c r="D18" s="656"/>
      <c r="E18" s="652"/>
      <c r="F18" s="493"/>
      <c r="G18" s="494"/>
      <c r="H18" s="668"/>
      <c r="I18" s="669"/>
      <c r="J18" s="331"/>
      <c r="K18" s="320"/>
      <c r="L18" s="332"/>
      <c r="M18" s="359">
        <f t="shared" si="0"/>
        <v>0</v>
      </c>
      <c r="N18" s="382" t="str">
        <f t="shared" si="6"/>
        <v/>
      </c>
      <c r="O18" s="383" t="str">
        <f t="shared" si="6"/>
        <v/>
      </c>
      <c r="P18" s="384" t="str">
        <f t="shared" si="6"/>
        <v/>
      </c>
      <c r="Q18" s="385" t="str">
        <f t="shared" si="6"/>
        <v/>
      </c>
      <c r="R18" s="386" t="str">
        <f t="shared" si="6"/>
        <v/>
      </c>
      <c r="S18" s="387" t="str">
        <f t="shared" si="6"/>
        <v/>
      </c>
      <c r="T18" s="385" t="str">
        <f t="shared" si="7"/>
        <v/>
      </c>
      <c r="U18" s="386" t="str">
        <f t="shared" si="7"/>
        <v/>
      </c>
      <c r="V18" s="387" t="str">
        <f t="shared" si="7"/>
        <v/>
      </c>
      <c r="W18" s="388" t="str">
        <f t="shared" si="3"/>
        <v/>
      </c>
      <c r="X18" s="388" t="str">
        <f t="shared" si="7"/>
        <v/>
      </c>
      <c r="Y18" s="388" t="str">
        <f t="shared" si="7"/>
        <v/>
      </c>
      <c r="Z18" s="367">
        <f t="shared" si="8"/>
        <v>0</v>
      </c>
      <c r="AA18" s="390">
        <f t="shared" si="9"/>
        <v>0</v>
      </c>
      <c r="AB18" s="368">
        <f t="shared" si="5"/>
        <v>0</v>
      </c>
      <c r="AC18" s="370" t="str">
        <f t="shared" si="4"/>
        <v>○</v>
      </c>
      <c r="AE18" s="508" t="s">
        <v>535</v>
      </c>
      <c r="AF18" s="363"/>
    </row>
    <row r="19" spans="2:32" ht="22" customHeight="1">
      <c r="B19" s="16">
        <v>8</v>
      </c>
      <c r="C19" s="656"/>
      <c r="D19" s="656"/>
      <c r="E19" s="499"/>
      <c r="F19" s="493"/>
      <c r="G19" s="494"/>
      <c r="H19" s="668"/>
      <c r="I19" s="669"/>
      <c r="J19" s="331"/>
      <c r="K19" s="320"/>
      <c r="L19" s="332"/>
      <c r="M19" s="359">
        <f t="shared" si="0"/>
        <v>0</v>
      </c>
      <c r="N19" s="382" t="str">
        <f t="shared" si="6"/>
        <v/>
      </c>
      <c r="O19" s="383" t="str">
        <f t="shared" si="6"/>
        <v/>
      </c>
      <c r="P19" s="384" t="str">
        <f t="shared" si="6"/>
        <v/>
      </c>
      <c r="Q19" s="385" t="str">
        <f t="shared" si="6"/>
        <v/>
      </c>
      <c r="R19" s="386" t="str">
        <f t="shared" si="6"/>
        <v/>
      </c>
      <c r="S19" s="387" t="str">
        <f t="shared" si="6"/>
        <v/>
      </c>
      <c r="T19" s="385" t="str">
        <f t="shared" si="7"/>
        <v/>
      </c>
      <c r="U19" s="386" t="str">
        <f t="shared" si="7"/>
        <v/>
      </c>
      <c r="V19" s="387" t="str">
        <f t="shared" si="7"/>
        <v/>
      </c>
      <c r="W19" s="388" t="str">
        <f t="shared" si="3"/>
        <v/>
      </c>
      <c r="X19" s="388" t="str">
        <f t="shared" si="7"/>
        <v/>
      </c>
      <c r="Y19" s="388" t="str">
        <f t="shared" si="7"/>
        <v/>
      </c>
      <c r="Z19" s="367">
        <f t="shared" si="8"/>
        <v>0</v>
      </c>
      <c r="AA19" s="390">
        <f t="shared" si="9"/>
        <v>0</v>
      </c>
      <c r="AB19" s="368">
        <f t="shared" si="5"/>
        <v>0</v>
      </c>
      <c r="AC19" s="370" t="str">
        <f t="shared" si="4"/>
        <v>○</v>
      </c>
      <c r="AE19" s="508" t="s">
        <v>536</v>
      </c>
      <c r="AF19" s="363"/>
    </row>
    <row r="20" spans="2:32" ht="22" customHeight="1">
      <c r="B20" s="16">
        <v>9</v>
      </c>
      <c r="C20" s="656"/>
      <c r="D20" s="656"/>
      <c r="E20" s="499"/>
      <c r="F20" s="493"/>
      <c r="G20" s="494"/>
      <c r="H20" s="668"/>
      <c r="I20" s="669"/>
      <c r="J20" s="331"/>
      <c r="K20" s="320"/>
      <c r="L20" s="332"/>
      <c r="M20" s="359">
        <f t="shared" si="0"/>
        <v>0</v>
      </c>
      <c r="N20" s="382" t="str">
        <f t="shared" si="6"/>
        <v/>
      </c>
      <c r="O20" s="383" t="str">
        <f t="shared" si="6"/>
        <v/>
      </c>
      <c r="P20" s="384" t="str">
        <f t="shared" si="6"/>
        <v/>
      </c>
      <c r="Q20" s="385" t="str">
        <f t="shared" si="6"/>
        <v/>
      </c>
      <c r="R20" s="386" t="str">
        <f t="shared" si="6"/>
        <v/>
      </c>
      <c r="S20" s="387" t="str">
        <f t="shared" si="6"/>
        <v/>
      </c>
      <c r="T20" s="385" t="str">
        <f t="shared" si="7"/>
        <v/>
      </c>
      <c r="U20" s="386" t="str">
        <f t="shared" si="7"/>
        <v/>
      </c>
      <c r="V20" s="387" t="str">
        <f t="shared" si="7"/>
        <v/>
      </c>
      <c r="W20" s="388" t="str">
        <f t="shared" si="3"/>
        <v/>
      </c>
      <c r="X20" s="388" t="str">
        <f t="shared" si="7"/>
        <v/>
      </c>
      <c r="Y20" s="388" t="str">
        <f t="shared" si="7"/>
        <v/>
      </c>
      <c r="Z20" s="367">
        <f t="shared" si="8"/>
        <v>0</v>
      </c>
      <c r="AA20" s="390">
        <f t="shared" si="9"/>
        <v>0</v>
      </c>
      <c r="AB20" s="368">
        <f t="shared" si="5"/>
        <v>0</v>
      </c>
      <c r="AC20" s="370" t="str">
        <f t="shared" si="4"/>
        <v>○</v>
      </c>
      <c r="AE20" s="508" t="s">
        <v>537</v>
      </c>
      <c r="AF20" s="363"/>
    </row>
    <row r="21" spans="2:32" ht="22" customHeight="1" thickBot="1">
      <c r="B21" s="16">
        <v>10</v>
      </c>
      <c r="C21" s="656"/>
      <c r="D21" s="657"/>
      <c r="E21" s="500"/>
      <c r="F21" s="493"/>
      <c r="G21" s="494"/>
      <c r="H21" s="668"/>
      <c r="I21" s="669"/>
      <c r="J21" s="331"/>
      <c r="K21" s="320"/>
      <c r="L21" s="332"/>
      <c r="M21" s="359">
        <f t="shared" si="0"/>
        <v>0</v>
      </c>
      <c r="N21" s="382" t="str">
        <f t="shared" si="6"/>
        <v/>
      </c>
      <c r="O21" s="383" t="str">
        <f t="shared" si="6"/>
        <v/>
      </c>
      <c r="P21" s="384" t="str">
        <f t="shared" si="6"/>
        <v/>
      </c>
      <c r="Q21" s="385" t="str">
        <f t="shared" si="6"/>
        <v/>
      </c>
      <c r="R21" s="386" t="str">
        <f t="shared" si="6"/>
        <v/>
      </c>
      <c r="S21" s="387" t="str">
        <f t="shared" si="6"/>
        <v/>
      </c>
      <c r="T21" s="385" t="str">
        <f t="shared" si="7"/>
        <v/>
      </c>
      <c r="U21" s="386" t="str">
        <f t="shared" si="7"/>
        <v/>
      </c>
      <c r="V21" s="387" t="str">
        <f t="shared" si="7"/>
        <v/>
      </c>
      <c r="W21" s="388" t="str">
        <f t="shared" si="3"/>
        <v/>
      </c>
      <c r="X21" s="388" t="str">
        <f t="shared" si="7"/>
        <v/>
      </c>
      <c r="Y21" s="388" t="str">
        <f t="shared" si="7"/>
        <v/>
      </c>
      <c r="Z21" s="367">
        <f t="shared" si="8"/>
        <v>0</v>
      </c>
      <c r="AA21" s="390">
        <f t="shared" si="9"/>
        <v>0</v>
      </c>
      <c r="AB21" s="368">
        <f t="shared" si="5"/>
        <v>0</v>
      </c>
      <c r="AC21" s="370" t="str">
        <f t="shared" si="4"/>
        <v>○</v>
      </c>
      <c r="AE21" s="509" t="s">
        <v>538</v>
      </c>
    </row>
    <row r="22" spans="2:32" ht="22" customHeight="1">
      <c r="B22" s="16">
        <v>11</v>
      </c>
      <c r="C22" s="656"/>
      <c r="D22" s="658"/>
      <c r="E22" s="501"/>
      <c r="F22" s="493"/>
      <c r="G22" s="494"/>
      <c r="H22" s="668"/>
      <c r="I22" s="669"/>
      <c r="J22" s="331"/>
      <c r="K22" s="320"/>
      <c r="L22" s="332"/>
      <c r="M22" s="359">
        <f t="shared" si="0"/>
        <v>0</v>
      </c>
      <c r="N22" s="382" t="str">
        <f t="shared" si="6"/>
        <v/>
      </c>
      <c r="O22" s="383" t="str">
        <f t="shared" si="6"/>
        <v/>
      </c>
      <c r="P22" s="384" t="str">
        <f t="shared" si="6"/>
        <v/>
      </c>
      <c r="Q22" s="385" t="str">
        <f t="shared" si="6"/>
        <v/>
      </c>
      <c r="R22" s="386" t="str">
        <f t="shared" si="6"/>
        <v/>
      </c>
      <c r="S22" s="387" t="str">
        <f t="shared" si="6"/>
        <v/>
      </c>
      <c r="T22" s="385" t="str">
        <f t="shared" si="7"/>
        <v/>
      </c>
      <c r="U22" s="386" t="str">
        <f t="shared" si="7"/>
        <v/>
      </c>
      <c r="V22" s="387" t="str">
        <f t="shared" si="7"/>
        <v/>
      </c>
      <c r="W22" s="388" t="str">
        <f t="shared" si="3"/>
        <v/>
      </c>
      <c r="X22" s="388" t="str">
        <f t="shared" si="7"/>
        <v/>
      </c>
      <c r="Y22" s="388" t="str">
        <f t="shared" si="7"/>
        <v/>
      </c>
      <c r="Z22" s="367">
        <f t="shared" si="8"/>
        <v>0</v>
      </c>
      <c r="AA22" s="390">
        <f t="shared" si="9"/>
        <v>0</v>
      </c>
      <c r="AB22" s="368">
        <f t="shared" si="5"/>
        <v>0</v>
      </c>
      <c r="AC22" s="370" t="str">
        <f t="shared" si="4"/>
        <v>○</v>
      </c>
    </row>
    <row r="23" spans="2:32" ht="22" customHeight="1">
      <c r="B23" s="16">
        <v>12</v>
      </c>
      <c r="C23" s="656"/>
      <c r="D23" s="657"/>
      <c r="E23" s="500"/>
      <c r="F23" s="493"/>
      <c r="G23" s="494"/>
      <c r="H23" s="668"/>
      <c r="I23" s="669"/>
      <c r="J23" s="331"/>
      <c r="K23" s="320"/>
      <c r="L23" s="332"/>
      <c r="M23" s="359">
        <f t="shared" si="0"/>
        <v>0</v>
      </c>
      <c r="N23" s="382" t="str">
        <f t="shared" si="6"/>
        <v/>
      </c>
      <c r="O23" s="383" t="str">
        <f t="shared" si="6"/>
        <v/>
      </c>
      <c r="P23" s="384" t="str">
        <f t="shared" si="6"/>
        <v/>
      </c>
      <c r="Q23" s="385" t="str">
        <f t="shared" si="6"/>
        <v/>
      </c>
      <c r="R23" s="386" t="str">
        <f t="shared" si="6"/>
        <v/>
      </c>
      <c r="S23" s="387" t="str">
        <f t="shared" si="6"/>
        <v/>
      </c>
      <c r="T23" s="385" t="str">
        <f t="shared" si="7"/>
        <v/>
      </c>
      <c r="U23" s="386" t="str">
        <f t="shared" si="7"/>
        <v/>
      </c>
      <c r="V23" s="387" t="str">
        <f t="shared" si="7"/>
        <v/>
      </c>
      <c r="W23" s="388" t="str">
        <f t="shared" si="3"/>
        <v/>
      </c>
      <c r="X23" s="388" t="str">
        <f t="shared" si="7"/>
        <v/>
      </c>
      <c r="Y23" s="388" t="str">
        <f t="shared" si="7"/>
        <v/>
      </c>
      <c r="Z23" s="367">
        <f t="shared" si="8"/>
        <v>0</v>
      </c>
      <c r="AA23" s="390">
        <f t="shared" si="9"/>
        <v>0</v>
      </c>
      <c r="AB23" s="368">
        <f t="shared" si="5"/>
        <v>0</v>
      </c>
      <c r="AC23" s="370" t="str">
        <f t="shared" si="4"/>
        <v>○</v>
      </c>
    </row>
    <row r="24" spans="2:32" ht="22" customHeight="1">
      <c r="B24" s="16">
        <v>13</v>
      </c>
      <c r="C24" s="656"/>
      <c r="D24" s="657"/>
      <c r="E24" s="500"/>
      <c r="F24" s="493"/>
      <c r="G24" s="494"/>
      <c r="H24" s="668"/>
      <c r="I24" s="669"/>
      <c r="J24" s="331"/>
      <c r="K24" s="320"/>
      <c r="L24" s="332"/>
      <c r="M24" s="359">
        <f t="shared" si="0"/>
        <v>0</v>
      </c>
      <c r="N24" s="382" t="str">
        <f t="shared" si="6"/>
        <v/>
      </c>
      <c r="O24" s="383" t="str">
        <f t="shared" si="6"/>
        <v/>
      </c>
      <c r="P24" s="384" t="str">
        <f t="shared" si="6"/>
        <v/>
      </c>
      <c r="Q24" s="385" t="str">
        <f t="shared" si="6"/>
        <v/>
      </c>
      <c r="R24" s="386" t="str">
        <f t="shared" si="6"/>
        <v/>
      </c>
      <c r="S24" s="387" t="str">
        <f t="shared" si="6"/>
        <v/>
      </c>
      <c r="T24" s="385" t="str">
        <f t="shared" si="7"/>
        <v/>
      </c>
      <c r="U24" s="386" t="str">
        <f t="shared" si="7"/>
        <v/>
      </c>
      <c r="V24" s="387" t="str">
        <f t="shared" si="7"/>
        <v/>
      </c>
      <c r="W24" s="388" t="str">
        <f t="shared" si="3"/>
        <v/>
      </c>
      <c r="X24" s="388" t="str">
        <f t="shared" si="7"/>
        <v/>
      </c>
      <c r="Y24" s="388" t="str">
        <f t="shared" si="7"/>
        <v/>
      </c>
      <c r="Z24" s="367">
        <f t="shared" si="8"/>
        <v>0</v>
      </c>
      <c r="AA24" s="390">
        <f t="shared" si="9"/>
        <v>0</v>
      </c>
      <c r="AB24" s="368">
        <f t="shared" si="5"/>
        <v>0</v>
      </c>
      <c r="AC24" s="370" t="str">
        <f t="shared" si="4"/>
        <v>○</v>
      </c>
    </row>
    <row r="25" spans="2:32" ht="22" customHeight="1">
      <c r="B25" s="16">
        <v>14</v>
      </c>
      <c r="C25" s="656"/>
      <c r="D25" s="657"/>
      <c r="E25" s="500"/>
      <c r="F25" s="493"/>
      <c r="G25" s="494"/>
      <c r="H25" s="668"/>
      <c r="I25" s="669"/>
      <c r="J25" s="331"/>
      <c r="K25" s="320"/>
      <c r="L25" s="332"/>
      <c r="M25" s="359">
        <f t="shared" si="0"/>
        <v>0</v>
      </c>
      <c r="N25" s="382" t="str">
        <f t="shared" si="6"/>
        <v/>
      </c>
      <c r="O25" s="383" t="str">
        <f t="shared" si="6"/>
        <v/>
      </c>
      <c r="P25" s="384" t="str">
        <f t="shared" si="6"/>
        <v/>
      </c>
      <c r="Q25" s="385" t="str">
        <f t="shared" si="6"/>
        <v/>
      </c>
      <c r="R25" s="386" t="str">
        <f t="shared" si="6"/>
        <v/>
      </c>
      <c r="S25" s="387" t="str">
        <f t="shared" si="6"/>
        <v/>
      </c>
      <c r="T25" s="385" t="str">
        <f t="shared" si="7"/>
        <v/>
      </c>
      <c r="U25" s="386" t="str">
        <f t="shared" si="7"/>
        <v/>
      </c>
      <c r="V25" s="387" t="str">
        <f t="shared" si="7"/>
        <v/>
      </c>
      <c r="W25" s="388" t="str">
        <f t="shared" si="3"/>
        <v/>
      </c>
      <c r="X25" s="388" t="str">
        <f t="shared" si="7"/>
        <v/>
      </c>
      <c r="Y25" s="388" t="str">
        <f t="shared" si="7"/>
        <v/>
      </c>
      <c r="Z25" s="367">
        <f t="shared" si="8"/>
        <v>0</v>
      </c>
      <c r="AA25" s="390">
        <f t="shared" si="9"/>
        <v>0</v>
      </c>
      <c r="AB25" s="368">
        <f t="shared" si="5"/>
        <v>0</v>
      </c>
      <c r="AC25" s="370" t="str">
        <f t="shared" si="4"/>
        <v>○</v>
      </c>
    </row>
    <row r="26" spans="2:32" ht="22" customHeight="1">
      <c r="B26" s="16">
        <v>15</v>
      </c>
      <c r="C26" s="656"/>
      <c r="D26" s="657"/>
      <c r="E26" s="500"/>
      <c r="F26" s="493"/>
      <c r="G26" s="494"/>
      <c r="H26" s="668"/>
      <c r="I26" s="669"/>
      <c r="J26" s="331"/>
      <c r="K26" s="320"/>
      <c r="L26" s="332"/>
      <c r="M26" s="359">
        <f t="shared" si="0"/>
        <v>0</v>
      </c>
      <c r="N26" s="382" t="str">
        <f t="shared" si="6"/>
        <v/>
      </c>
      <c r="O26" s="383" t="str">
        <f t="shared" si="6"/>
        <v/>
      </c>
      <c r="P26" s="384" t="str">
        <f t="shared" si="6"/>
        <v/>
      </c>
      <c r="Q26" s="385" t="str">
        <f t="shared" si="6"/>
        <v/>
      </c>
      <c r="R26" s="386" t="str">
        <f t="shared" si="6"/>
        <v/>
      </c>
      <c r="S26" s="387" t="str">
        <f t="shared" si="6"/>
        <v/>
      </c>
      <c r="T26" s="385" t="str">
        <f t="shared" si="7"/>
        <v/>
      </c>
      <c r="U26" s="386" t="str">
        <f t="shared" si="7"/>
        <v/>
      </c>
      <c r="V26" s="387" t="str">
        <f t="shared" si="7"/>
        <v/>
      </c>
      <c r="W26" s="388" t="str">
        <f t="shared" si="3"/>
        <v/>
      </c>
      <c r="X26" s="388" t="str">
        <f t="shared" si="7"/>
        <v/>
      </c>
      <c r="Y26" s="388" t="str">
        <f t="shared" si="7"/>
        <v/>
      </c>
      <c r="Z26" s="367">
        <f t="shared" si="8"/>
        <v>0</v>
      </c>
      <c r="AA26" s="390">
        <f t="shared" si="9"/>
        <v>0</v>
      </c>
      <c r="AB26" s="368">
        <f t="shared" si="5"/>
        <v>0</v>
      </c>
      <c r="AC26" s="370" t="str">
        <f t="shared" si="4"/>
        <v>○</v>
      </c>
    </row>
    <row r="27" spans="2:32" ht="22" customHeight="1">
      <c r="B27" s="16">
        <v>16</v>
      </c>
      <c r="C27" s="656"/>
      <c r="D27" s="657"/>
      <c r="E27" s="500"/>
      <c r="F27" s="493"/>
      <c r="G27" s="494"/>
      <c r="H27" s="668"/>
      <c r="I27" s="669"/>
      <c r="J27" s="331"/>
      <c r="K27" s="320"/>
      <c r="L27" s="332"/>
      <c r="M27" s="359">
        <f t="shared" si="0"/>
        <v>0</v>
      </c>
      <c r="N27" s="382" t="str">
        <f t="shared" si="6"/>
        <v/>
      </c>
      <c r="O27" s="383" t="str">
        <f t="shared" si="6"/>
        <v/>
      </c>
      <c r="P27" s="384" t="str">
        <f t="shared" si="6"/>
        <v/>
      </c>
      <c r="Q27" s="385" t="str">
        <f t="shared" si="6"/>
        <v/>
      </c>
      <c r="R27" s="386" t="str">
        <f t="shared" si="6"/>
        <v/>
      </c>
      <c r="S27" s="387" t="str">
        <f t="shared" si="6"/>
        <v/>
      </c>
      <c r="T27" s="385" t="str">
        <f t="shared" si="7"/>
        <v/>
      </c>
      <c r="U27" s="386" t="str">
        <f t="shared" si="7"/>
        <v/>
      </c>
      <c r="V27" s="387" t="str">
        <f t="shared" si="7"/>
        <v/>
      </c>
      <c r="W27" s="388" t="str">
        <f t="shared" si="3"/>
        <v/>
      </c>
      <c r="X27" s="388" t="str">
        <f t="shared" si="7"/>
        <v/>
      </c>
      <c r="Y27" s="388" t="str">
        <f t="shared" si="7"/>
        <v/>
      </c>
      <c r="Z27" s="367">
        <f t="shared" si="8"/>
        <v>0</v>
      </c>
      <c r="AA27" s="390">
        <f t="shared" si="9"/>
        <v>0</v>
      </c>
      <c r="AB27" s="368">
        <f t="shared" si="5"/>
        <v>0</v>
      </c>
      <c r="AC27" s="370" t="str">
        <f t="shared" si="4"/>
        <v>○</v>
      </c>
    </row>
    <row r="28" spans="2:32" ht="22" customHeight="1">
      <c r="B28" s="16">
        <v>17</v>
      </c>
      <c r="C28" s="656"/>
      <c r="D28" s="657"/>
      <c r="E28" s="500"/>
      <c r="F28" s="493"/>
      <c r="G28" s="494"/>
      <c r="H28" s="668"/>
      <c r="I28" s="669"/>
      <c r="J28" s="331"/>
      <c r="K28" s="320"/>
      <c r="L28" s="332"/>
      <c r="M28" s="359">
        <f t="shared" si="0"/>
        <v>0</v>
      </c>
      <c r="N28" s="382" t="str">
        <f t="shared" si="6"/>
        <v/>
      </c>
      <c r="O28" s="383" t="str">
        <f t="shared" si="6"/>
        <v/>
      </c>
      <c r="P28" s="384" t="str">
        <f t="shared" si="6"/>
        <v/>
      </c>
      <c r="Q28" s="385" t="str">
        <f t="shared" si="6"/>
        <v/>
      </c>
      <c r="R28" s="386" t="str">
        <f t="shared" si="6"/>
        <v/>
      </c>
      <c r="S28" s="387" t="str">
        <f t="shared" si="6"/>
        <v/>
      </c>
      <c r="T28" s="385" t="str">
        <f t="shared" si="7"/>
        <v/>
      </c>
      <c r="U28" s="386" t="str">
        <f t="shared" si="7"/>
        <v/>
      </c>
      <c r="V28" s="387" t="str">
        <f t="shared" si="7"/>
        <v/>
      </c>
      <c r="W28" s="388" t="str">
        <f t="shared" si="3"/>
        <v/>
      </c>
      <c r="X28" s="388" t="str">
        <f t="shared" si="7"/>
        <v/>
      </c>
      <c r="Y28" s="388" t="str">
        <f t="shared" si="7"/>
        <v/>
      </c>
      <c r="Z28" s="367">
        <f t="shared" si="8"/>
        <v>0</v>
      </c>
      <c r="AA28" s="390">
        <f t="shared" si="9"/>
        <v>0</v>
      </c>
      <c r="AB28" s="368">
        <f t="shared" si="5"/>
        <v>0</v>
      </c>
      <c r="AC28" s="370" t="str">
        <f t="shared" si="4"/>
        <v>○</v>
      </c>
    </row>
    <row r="29" spans="2:32" ht="22" customHeight="1">
      <c r="B29" s="16">
        <v>18</v>
      </c>
      <c r="C29" s="656"/>
      <c r="D29" s="657"/>
      <c r="E29" s="500"/>
      <c r="F29" s="493"/>
      <c r="G29" s="494"/>
      <c r="H29" s="668"/>
      <c r="I29" s="669"/>
      <c r="J29" s="331"/>
      <c r="K29" s="320"/>
      <c r="L29" s="332"/>
      <c r="M29" s="359">
        <f t="shared" si="0"/>
        <v>0</v>
      </c>
      <c r="N29" s="382" t="str">
        <f t="shared" si="6"/>
        <v/>
      </c>
      <c r="O29" s="383" t="str">
        <f t="shared" si="6"/>
        <v/>
      </c>
      <c r="P29" s="384" t="str">
        <f t="shared" si="6"/>
        <v/>
      </c>
      <c r="Q29" s="385" t="str">
        <f t="shared" si="6"/>
        <v/>
      </c>
      <c r="R29" s="386" t="str">
        <f t="shared" si="6"/>
        <v/>
      </c>
      <c r="S29" s="387" t="str">
        <f t="shared" si="6"/>
        <v/>
      </c>
      <c r="T29" s="385" t="str">
        <f t="shared" si="7"/>
        <v/>
      </c>
      <c r="U29" s="386" t="str">
        <f t="shared" si="7"/>
        <v/>
      </c>
      <c r="V29" s="387" t="str">
        <f t="shared" si="7"/>
        <v/>
      </c>
      <c r="W29" s="388" t="str">
        <f t="shared" si="3"/>
        <v/>
      </c>
      <c r="X29" s="388" t="str">
        <f t="shared" si="7"/>
        <v/>
      </c>
      <c r="Y29" s="388" t="str">
        <f t="shared" si="7"/>
        <v/>
      </c>
      <c r="Z29" s="367">
        <f t="shared" si="8"/>
        <v>0</v>
      </c>
      <c r="AA29" s="390">
        <f t="shared" si="9"/>
        <v>0</v>
      </c>
      <c r="AB29" s="368">
        <f t="shared" si="5"/>
        <v>0</v>
      </c>
      <c r="AC29" s="370" t="str">
        <f t="shared" si="4"/>
        <v>○</v>
      </c>
    </row>
    <row r="30" spans="2:32" ht="22" customHeight="1">
      <c r="B30" s="16">
        <v>19</v>
      </c>
      <c r="C30" s="656"/>
      <c r="D30" s="657"/>
      <c r="E30" s="500"/>
      <c r="F30" s="493"/>
      <c r="G30" s="494"/>
      <c r="H30" s="668"/>
      <c r="I30" s="669"/>
      <c r="J30" s="331"/>
      <c r="K30" s="320"/>
      <c r="L30" s="332"/>
      <c r="M30" s="359">
        <f t="shared" si="0"/>
        <v>0</v>
      </c>
      <c r="N30" s="382" t="str">
        <f t="shared" si="6"/>
        <v/>
      </c>
      <c r="O30" s="383" t="str">
        <f t="shared" si="6"/>
        <v/>
      </c>
      <c r="P30" s="384" t="str">
        <f t="shared" si="6"/>
        <v/>
      </c>
      <c r="Q30" s="385" t="str">
        <f t="shared" si="6"/>
        <v/>
      </c>
      <c r="R30" s="386" t="str">
        <f t="shared" si="6"/>
        <v/>
      </c>
      <c r="S30" s="387" t="str">
        <f t="shared" si="6"/>
        <v/>
      </c>
      <c r="T30" s="385" t="str">
        <f t="shared" si="7"/>
        <v/>
      </c>
      <c r="U30" s="386" t="str">
        <f t="shared" si="7"/>
        <v/>
      </c>
      <c r="V30" s="387" t="str">
        <f t="shared" si="7"/>
        <v/>
      </c>
      <c r="W30" s="388" t="str">
        <f t="shared" si="3"/>
        <v/>
      </c>
      <c r="X30" s="388" t="str">
        <f t="shared" si="7"/>
        <v/>
      </c>
      <c r="Y30" s="388" t="str">
        <f t="shared" si="7"/>
        <v/>
      </c>
      <c r="Z30" s="367">
        <f t="shared" si="8"/>
        <v>0</v>
      </c>
      <c r="AA30" s="390">
        <f t="shared" si="9"/>
        <v>0</v>
      </c>
      <c r="AB30" s="368">
        <f t="shared" si="5"/>
        <v>0</v>
      </c>
      <c r="AC30" s="370" t="str">
        <f t="shared" si="4"/>
        <v>○</v>
      </c>
    </row>
    <row r="31" spans="2:32" ht="22" customHeight="1">
      <c r="B31" s="16">
        <v>20</v>
      </c>
      <c r="C31" s="659"/>
      <c r="D31" s="660"/>
      <c r="E31" s="503"/>
      <c r="F31" s="493"/>
      <c r="G31" s="494"/>
      <c r="H31" s="668"/>
      <c r="I31" s="669"/>
      <c r="J31" s="331"/>
      <c r="K31" s="320"/>
      <c r="L31" s="332"/>
      <c r="M31" s="359">
        <f t="shared" si="0"/>
        <v>0</v>
      </c>
      <c r="N31" s="382" t="str">
        <f t="shared" si="6"/>
        <v/>
      </c>
      <c r="O31" s="383" t="str">
        <f t="shared" si="6"/>
        <v/>
      </c>
      <c r="P31" s="384" t="str">
        <f t="shared" si="6"/>
        <v/>
      </c>
      <c r="Q31" s="385" t="str">
        <f t="shared" si="6"/>
        <v/>
      </c>
      <c r="R31" s="386" t="str">
        <f t="shared" si="6"/>
        <v/>
      </c>
      <c r="S31" s="387" t="str">
        <f t="shared" si="6"/>
        <v/>
      </c>
      <c r="T31" s="385" t="str">
        <f t="shared" si="7"/>
        <v/>
      </c>
      <c r="U31" s="386" t="str">
        <f t="shared" si="7"/>
        <v/>
      </c>
      <c r="V31" s="387" t="str">
        <f t="shared" si="7"/>
        <v/>
      </c>
      <c r="W31" s="388" t="str">
        <f t="shared" si="3"/>
        <v/>
      </c>
      <c r="X31" s="388" t="str">
        <f t="shared" si="7"/>
        <v/>
      </c>
      <c r="Y31" s="388" t="str">
        <f t="shared" si="7"/>
        <v/>
      </c>
      <c r="Z31" s="367">
        <f t="shared" si="8"/>
        <v>0</v>
      </c>
      <c r="AA31" s="390">
        <f t="shared" si="9"/>
        <v>0</v>
      </c>
      <c r="AB31" s="368">
        <f t="shared" si="5"/>
        <v>0</v>
      </c>
      <c r="AC31" s="370" t="str">
        <f t="shared" si="4"/>
        <v>○</v>
      </c>
    </row>
    <row r="32" spans="2:32" ht="22" customHeight="1">
      <c r="B32" s="16">
        <v>21</v>
      </c>
      <c r="C32" s="661"/>
      <c r="D32" s="657"/>
      <c r="E32" s="500"/>
      <c r="F32" s="493"/>
      <c r="G32" s="494"/>
      <c r="H32" s="668"/>
      <c r="I32" s="669"/>
      <c r="J32" s="331"/>
      <c r="K32" s="320"/>
      <c r="L32" s="332"/>
      <c r="M32" s="359">
        <f t="shared" si="0"/>
        <v>0</v>
      </c>
      <c r="N32" s="382" t="str">
        <f t="shared" si="6"/>
        <v/>
      </c>
      <c r="O32" s="383" t="str">
        <f t="shared" si="6"/>
        <v/>
      </c>
      <c r="P32" s="384" t="str">
        <f t="shared" si="6"/>
        <v/>
      </c>
      <c r="Q32" s="385" t="str">
        <f t="shared" si="6"/>
        <v/>
      </c>
      <c r="R32" s="386" t="str">
        <f t="shared" si="6"/>
        <v/>
      </c>
      <c r="S32" s="387" t="str">
        <f t="shared" si="6"/>
        <v/>
      </c>
      <c r="T32" s="385" t="str">
        <f t="shared" si="7"/>
        <v/>
      </c>
      <c r="U32" s="386" t="str">
        <f t="shared" si="7"/>
        <v/>
      </c>
      <c r="V32" s="387" t="str">
        <f t="shared" si="7"/>
        <v/>
      </c>
      <c r="W32" s="388" t="str">
        <f t="shared" si="3"/>
        <v/>
      </c>
      <c r="X32" s="388" t="str">
        <f t="shared" si="7"/>
        <v/>
      </c>
      <c r="Y32" s="388" t="str">
        <f t="shared" si="7"/>
        <v/>
      </c>
      <c r="Z32" s="367">
        <f t="shared" si="8"/>
        <v>0</v>
      </c>
      <c r="AA32" s="390">
        <f t="shared" si="9"/>
        <v>0</v>
      </c>
      <c r="AB32" s="368">
        <f t="shared" si="5"/>
        <v>0</v>
      </c>
      <c r="AC32" s="370" t="str">
        <f t="shared" si="4"/>
        <v>○</v>
      </c>
    </row>
    <row r="33" spans="2:29" ht="22" customHeight="1">
      <c r="B33" s="16">
        <v>22</v>
      </c>
      <c r="C33" s="661"/>
      <c r="D33" s="657"/>
      <c r="E33" s="500"/>
      <c r="F33" s="493"/>
      <c r="G33" s="494"/>
      <c r="H33" s="668"/>
      <c r="I33" s="669"/>
      <c r="J33" s="331"/>
      <c r="K33" s="320"/>
      <c r="L33" s="332"/>
      <c r="M33" s="359">
        <f t="shared" si="0"/>
        <v>0</v>
      </c>
      <c r="N33" s="382" t="str">
        <f t="shared" si="6"/>
        <v/>
      </c>
      <c r="O33" s="383" t="str">
        <f t="shared" si="6"/>
        <v/>
      </c>
      <c r="P33" s="384" t="str">
        <f t="shared" si="6"/>
        <v/>
      </c>
      <c r="Q33" s="385" t="str">
        <f t="shared" si="6"/>
        <v/>
      </c>
      <c r="R33" s="386" t="str">
        <f t="shared" si="6"/>
        <v/>
      </c>
      <c r="S33" s="387" t="str">
        <f t="shared" si="6"/>
        <v/>
      </c>
      <c r="T33" s="385" t="str">
        <f t="shared" si="7"/>
        <v/>
      </c>
      <c r="U33" s="386" t="str">
        <f t="shared" si="7"/>
        <v/>
      </c>
      <c r="V33" s="387" t="str">
        <f t="shared" si="7"/>
        <v/>
      </c>
      <c r="W33" s="388" t="str">
        <f t="shared" si="3"/>
        <v/>
      </c>
      <c r="X33" s="388" t="str">
        <f t="shared" si="7"/>
        <v/>
      </c>
      <c r="Y33" s="388" t="str">
        <f t="shared" si="7"/>
        <v/>
      </c>
      <c r="Z33" s="367">
        <f t="shared" si="8"/>
        <v>0</v>
      </c>
      <c r="AA33" s="390">
        <f t="shared" si="9"/>
        <v>0</v>
      </c>
      <c r="AB33" s="368">
        <f t="shared" si="5"/>
        <v>0</v>
      </c>
      <c r="AC33" s="370" t="str">
        <f t="shared" si="4"/>
        <v>○</v>
      </c>
    </row>
    <row r="34" spans="2:29" ht="22" customHeight="1">
      <c r="B34" s="16">
        <v>23</v>
      </c>
      <c r="C34" s="659"/>
      <c r="D34" s="662"/>
      <c r="E34" s="504"/>
      <c r="F34" s="493"/>
      <c r="G34" s="494"/>
      <c r="H34" s="668"/>
      <c r="I34" s="669"/>
      <c r="J34" s="331"/>
      <c r="K34" s="320"/>
      <c r="L34" s="332"/>
      <c r="M34" s="359">
        <f t="shared" si="0"/>
        <v>0</v>
      </c>
      <c r="N34" s="382" t="str">
        <f t="shared" si="6"/>
        <v/>
      </c>
      <c r="O34" s="383" t="str">
        <f t="shared" si="6"/>
        <v/>
      </c>
      <c r="P34" s="384" t="str">
        <f t="shared" si="6"/>
        <v/>
      </c>
      <c r="Q34" s="385" t="str">
        <f t="shared" si="6"/>
        <v/>
      </c>
      <c r="R34" s="386" t="str">
        <f t="shared" si="6"/>
        <v/>
      </c>
      <c r="S34" s="387" t="str">
        <f t="shared" si="6"/>
        <v/>
      </c>
      <c r="T34" s="385" t="str">
        <f t="shared" si="7"/>
        <v/>
      </c>
      <c r="U34" s="386" t="str">
        <f t="shared" si="7"/>
        <v/>
      </c>
      <c r="V34" s="387" t="str">
        <f t="shared" si="7"/>
        <v/>
      </c>
      <c r="W34" s="388" t="str">
        <f t="shared" si="3"/>
        <v/>
      </c>
      <c r="X34" s="388" t="str">
        <f t="shared" si="7"/>
        <v/>
      </c>
      <c r="Y34" s="388" t="str">
        <f t="shared" si="7"/>
        <v/>
      </c>
      <c r="Z34" s="367">
        <f t="shared" si="8"/>
        <v>0</v>
      </c>
      <c r="AA34" s="390">
        <f t="shared" si="9"/>
        <v>0</v>
      </c>
      <c r="AB34" s="368">
        <f t="shared" si="5"/>
        <v>0</v>
      </c>
      <c r="AC34" s="370" t="str">
        <f t="shared" si="4"/>
        <v>○</v>
      </c>
    </row>
    <row r="35" spans="2:29" ht="22" customHeight="1">
      <c r="B35" s="16">
        <v>24</v>
      </c>
      <c r="C35" s="659"/>
      <c r="D35" s="657"/>
      <c r="E35" s="500"/>
      <c r="F35" s="493"/>
      <c r="G35" s="494"/>
      <c r="H35" s="668"/>
      <c r="I35" s="669"/>
      <c r="J35" s="331"/>
      <c r="K35" s="320"/>
      <c r="L35" s="332"/>
      <c r="M35" s="359">
        <f t="shared" si="0"/>
        <v>0</v>
      </c>
      <c r="N35" s="382" t="str">
        <f t="shared" si="6"/>
        <v/>
      </c>
      <c r="O35" s="383" t="str">
        <f t="shared" si="6"/>
        <v/>
      </c>
      <c r="P35" s="384" t="str">
        <f t="shared" si="6"/>
        <v/>
      </c>
      <c r="Q35" s="385" t="str">
        <f t="shared" si="6"/>
        <v/>
      </c>
      <c r="R35" s="386" t="str">
        <f t="shared" si="6"/>
        <v/>
      </c>
      <c r="S35" s="387" t="str">
        <f t="shared" si="6"/>
        <v/>
      </c>
      <c r="T35" s="385" t="str">
        <f t="shared" si="7"/>
        <v/>
      </c>
      <c r="U35" s="386" t="str">
        <f t="shared" si="7"/>
        <v/>
      </c>
      <c r="V35" s="387" t="str">
        <f t="shared" si="7"/>
        <v/>
      </c>
      <c r="W35" s="388" t="str">
        <f t="shared" si="3"/>
        <v/>
      </c>
      <c r="X35" s="388" t="str">
        <f t="shared" si="7"/>
        <v/>
      </c>
      <c r="Y35" s="388" t="str">
        <f t="shared" si="7"/>
        <v/>
      </c>
      <c r="Z35" s="367">
        <f t="shared" si="8"/>
        <v>0</v>
      </c>
      <c r="AA35" s="390">
        <f t="shared" si="9"/>
        <v>0</v>
      </c>
      <c r="AB35" s="368">
        <f t="shared" si="5"/>
        <v>0</v>
      </c>
      <c r="AC35" s="370" t="str">
        <f t="shared" si="4"/>
        <v>○</v>
      </c>
    </row>
    <row r="36" spans="2:29" ht="22" customHeight="1">
      <c r="B36" s="16">
        <v>25</v>
      </c>
      <c r="C36" s="659"/>
      <c r="D36" s="657"/>
      <c r="E36" s="500"/>
      <c r="F36" s="493"/>
      <c r="G36" s="494"/>
      <c r="H36" s="668"/>
      <c r="I36" s="669"/>
      <c r="J36" s="331"/>
      <c r="K36" s="320"/>
      <c r="L36" s="332"/>
      <c r="M36" s="359">
        <f t="shared" si="0"/>
        <v>0</v>
      </c>
      <c r="N36" s="382" t="str">
        <f t="shared" si="6"/>
        <v/>
      </c>
      <c r="O36" s="383" t="str">
        <f t="shared" si="6"/>
        <v/>
      </c>
      <c r="P36" s="384" t="str">
        <f t="shared" si="6"/>
        <v/>
      </c>
      <c r="Q36" s="385" t="str">
        <f t="shared" si="6"/>
        <v/>
      </c>
      <c r="R36" s="386" t="str">
        <f t="shared" si="6"/>
        <v/>
      </c>
      <c r="S36" s="387" t="str">
        <f t="shared" si="6"/>
        <v/>
      </c>
      <c r="T36" s="385" t="str">
        <f t="shared" si="7"/>
        <v/>
      </c>
      <c r="U36" s="386" t="str">
        <f t="shared" si="7"/>
        <v/>
      </c>
      <c r="V36" s="387" t="str">
        <f t="shared" si="7"/>
        <v/>
      </c>
      <c r="W36" s="388" t="str">
        <f t="shared" si="3"/>
        <v/>
      </c>
      <c r="X36" s="388" t="str">
        <f t="shared" si="7"/>
        <v/>
      </c>
      <c r="Y36" s="388" t="str">
        <f t="shared" si="7"/>
        <v/>
      </c>
      <c r="Z36" s="367">
        <f t="shared" si="8"/>
        <v>0</v>
      </c>
      <c r="AA36" s="390">
        <f t="shared" si="9"/>
        <v>0</v>
      </c>
      <c r="AB36" s="368">
        <f t="shared" si="5"/>
        <v>0</v>
      </c>
      <c r="AC36" s="370" t="str">
        <f t="shared" si="4"/>
        <v>○</v>
      </c>
    </row>
    <row r="37" spans="2:29" ht="22" customHeight="1">
      <c r="B37" s="16">
        <v>26</v>
      </c>
      <c r="C37" s="659"/>
      <c r="D37" s="657"/>
      <c r="E37" s="500"/>
      <c r="F37" s="493"/>
      <c r="G37" s="494"/>
      <c r="H37" s="668"/>
      <c r="I37" s="669"/>
      <c r="J37" s="331"/>
      <c r="K37" s="320"/>
      <c r="L37" s="332"/>
      <c r="M37" s="359">
        <f t="shared" si="0"/>
        <v>0</v>
      </c>
      <c r="N37" s="382" t="str">
        <f t="shared" si="6"/>
        <v/>
      </c>
      <c r="O37" s="383" t="str">
        <f t="shared" si="6"/>
        <v/>
      </c>
      <c r="P37" s="384" t="str">
        <f t="shared" si="6"/>
        <v/>
      </c>
      <c r="Q37" s="385" t="str">
        <f t="shared" si="6"/>
        <v/>
      </c>
      <c r="R37" s="386" t="str">
        <f t="shared" si="6"/>
        <v/>
      </c>
      <c r="S37" s="387" t="str">
        <f t="shared" si="6"/>
        <v/>
      </c>
      <c r="T37" s="385" t="str">
        <f t="shared" si="7"/>
        <v/>
      </c>
      <c r="U37" s="386" t="str">
        <f t="shared" si="7"/>
        <v/>
      </c>
      <c r="V37" s="387" t="str">
        <f t="shared" si="7"/>
        <v/>
      </c>
      <c r="W37" s="388" t="str">
        <f t="shared" si="3"/>
        <v/>
      </c>
      <c r="X37" s="388" t="str">
        <f t="shared" si="7"/>
        <v/>
      </c>
      <c r="Y37" s="388" t="str">
        <f t="shared" si="7"/>
        <v/>
      </c>
      <c r="Z37" s="367">
        <f t="shared" si="8"/>
        <v>0</v>
      </c>
      <c r="AA37" s="390">
        <f t="shared" si="9"/>
        <v>0</v>
      </c>
      <c r="AB37" s="368">
        <f t="shared" si="5"/>
        <v>0</v>
      </c>
      <c r="AC37" s="370" t="str">
        <f t="shared" si="4"/>
        <v>○</v>
      </c>
    </row>
    <row r="38" spans="2:29" ht="22" customHeight="1">
      <c r="B38" s="16">
        <v>27</v>
      </c>
      <c r="C38" s="659"/>
      <c r="D38" s="663"/>
      <c r="E38" s="505"/>
      <c r="F38" s="493"/>
      <c r="G38" s="494"/>
      <c r="H38" s="668"/>
      <c r="I38" s="669"/>
      <c r="J38" s="331"/>
      <c r="K38" s="320"/>
      <c r="L38" s="332"/>
      <c r="M38" s="359">
        <f t="shared" si="0"/>
        <v>0</v>
      </c>
      <c r="N38" s="382" t="str">
        <f t="shared" si="6"/>
        <v/>
      </c>
      <c r="O38" s="383" t="str">
        <f t="shared" si="6"/>
        <v/>
      </c>
      <c r="P38" s="384" t="str">
        <f t="shared" si="6"/>
        <v/>
      </c>
      <c r="Q38" s="385" t="str">
        <f t="shared" si="6"/>
        <v/>
      </c>
      <c r="R38" s="386" t="str">
        <f t="shared" si="6"/>
        <v/>
      </c>
      <c r="S38" s="387" t="str">
        <f t="shared" si="6"/>
        <v/>
      </c>
      <c r="T38" s="385" t="str">
        <f t="shared" si="7"/>
        <v/>
      </c>
      <c r="U38" s="386" t="str">
        <f t="shared" si="7"/>
        <v/>
      </c>
      <c r="V38" s="387" t="str">
        <f t="shared" si="7"/>
        <v/>
      </c>
      <c r="W38" s="388" t="str">
        <f t="shared" si="3"/>
        <v/>
      </c>
      <c r="X38" s="388" t="str">
        <f t="shared" si="7"/>
        <v/>
      </c>
      <c r="Y38" s="388" t="str">
        <f t="shared" si="7"/>
        <v/>
      </c>
      <c r="Z38" s="367">
        <f t="shared" si="8"/>
        <v>0</v>
      </c>
      <c r="AA38" s="390">
        <f t="shared" si="9"/>
        <v>0</v>
      </c>
      <c r="AB38" s="368">
        <f t="shared" si="5"/>
        <v>0</v>
      </c>
      <c r="AC38" s="370" t="str">
        <f t="shared" si="4"/>
        <v>○</v>
      </c>
    </row>
    <row r="39" spans="2:29" ht="22" customHeight="1">
      <c r="B39" s="16">
        <v>28</v>
      </c>
      <c r="C39" s="659"/>
      <c r="D39" s="663"/>
      <c r="E39" s="505"/>
      <c r="F39" s="493"/>
      <c r="G39" s="494"/>
      <c r="H39" s="668"/>
      <c r="I39" s="669"/>
      <c r="J39" s="331"/>
      <c r="K39" s="320"/>
      <c r="L39" s="332"/>
      <c r="M39" s="359">
        <f t="shared" si="0"/>
        <v>0</v>
      </c>
      <c r="N39" s="382" t="str">
        <f t="shared" si="6"/>
        <v/>
      </c>
      <c r="O39" s="383" t="str">
        <f t="shared" si="6"/>
        <v/>
      </c>
      <c r="P39" s="384" t="str">
        <f t="shared" si="6"/>
        <v/>
      </c>
      <c r="Q39" s="385" t="str">
        <f t="shared" si="6"/>
        <v/>
      </c>
      <c r="R39" s="386" t="str">
        <f t="shared" si="6"/>
        <v/>
      </c>
      <c r="S39" s="387" t="str">
        <f t="shared" si="6"/>
        <v/>
      </c>
      <c r="T39" s="385" t="str">
        <f t="shared" si="7"/>
        <v/>
      </c>
      <c r="U39" s="386" t="str">
        <f t="shared" si="7"/>
        <v/>
      </c>
      <c r="V39" s="387" t="str">
        <f t="shared" si="7"/>
        <v/>
      </c>
      <c r="W39" s="388" t="str">
        <f t="shared" si="3"/>
        <v/>
      </c>
      <c r="X39" s="388" t="str">
        <f t="shared" si="7"/>
        <v/>
      </c>
      <c r="Y39" s="388" t="str">
        <f t="shared" si="7"/>
        <v/>
      </c>
      <c r="Z39" s="367">
        <f t="shared" si="8"/>
        <v>0</v>
      </c>
      <c r="AA39" s="390">
        <f t="shared" si="9"/>
        <v>0</v>
      </c>
      <c r="AB39" s="368">
        <f t="shared" si="5"/>
        <v>0</v>
      </c>
      <c r="AC39" s="370" t="str">
        <f t="shared" si="4"/>
        <v>○</v>
      </c>
    </row>
    <row r="40" spans="2:29" ht="22" customHeight="1">
      <c r="B40" s="16">
        <v>29</v>
      </c>
      <c r="C40" s="659"/>
      <c r="D40" s="663"/>
      <c r="E40" s="505"/>
      <c r="F40" s="493"/>
      <c r="G40" s="494"/>
      <c r="H40" s="668"/>
      <c r="I40" s="669"/>
      <c r="J40" s="331"/>
      <c r="K40" s="320"/>
      <c r="L40" s="332"/>
      <c r="M40" s="359">
        <f t="shared" si="0"/>
        <v>0</v>
      </c>
      <c r="N40" s="382" t="str">
        <f t="shared" si="6"/>
        <v/>
      </c>
      <c r="O40" s="383" t="str">
        <f t="shared" si="6"/>
        <v/>
      </c>
      <c r="P40" s="384" t="str">
        <f t="shared" si="6"/>
        <v/>
      </c>
      <c r="Q40" s="385" t="str">
        <f t="shared" si="6"/>
        <v/>
      </c>
      <c r="R40" s="386" t="str">
        <f t="shared" si="6"/>
        <v/>
      </c>
      <c r="S40" s="387" t="str">
        <f t="shared" si="6"/>
        <v/>
      </c>
      <c r="T40" s="385" t="str">
        <f t="shared" si="7"/>
        <v/>
      </c>
      <c r="U40" s="386" t="str">
        <f t="shared" si="7"/>
        <v/>
      </c>
      <c r="V40" s="387" t="str">
        <f t="shared" si="7"/>
        <v/>
      </c>
      <c r="W40" s="388" t="str">
        <f t="shared" si="3"/>
        <v/>
      </c>
      <c r="X40" s="388" t="str">
        <f t="shared" si="7"/>
        <v/>
      </c>
      <c r="Y40" s="388" t="str">
        <f t="shared" si="7"/>
        <v/>
      </c>
      <c r="Z40" s="367">
        <f t="shared" si="8"/>
        <v>0</v>
      </c>
      <c r="AA40" s="390">
        <f t="shared" si="9"/>
        <v>0</v>
      </c>
      <c r="AB40" s="368">
        <f t="shared" si="5"/>
        <v>0</v>
      </c>
      <c r="AC40" s="370" t="str">
        <f t="shared" si="4"/>
        <v>○</v>
      </c>
    </row>
    <row r="41" spans="2:29" ht="22" customHeight="1">
      <c r="B41" s="16">
        <v>30</v>
      </c>
      <c r="C41" s="659"/>
      <c r="D41" s="663"/>
      <c r="E41" s="505"/>
      <c r="F41" s="493"/>
      <c r="G41" s="494"/>
      <c r="H41" s="668"/>
      <c r="I41" s="669"/>
      <c r="J41" s="331"/>
      <c r="K41" s="320"/>
      <c r="L41" s="332"/>
      <c r="M41" s="359">
        <f t="shared" si="0"/>
        <v>0</v>
      </c>
      <c r="N41" s="382" t="str">
        <f t="shared" si="6"/>
        <v/>
      </c>
      <c r="O41" s="383" t="str">
        <f t="shared" si="6"/>
        <v/>
      </c>
      <c r="P41" s="384" t="str">
        <f t="shared" si="6"/>
        <v/>
      </c>
      <c r="Q41" s="385" t="str">
        <f t="shared" si="6"/>
        <v/>
      </c>
      <c r="R41" s="386" t="str">
        <f t="shared" si="6"/>
        <v/>
      </c>
      <c r="S41" s="387" t="str">
        <f t="shared" si="6"/>
        <v/>
      </c>
      <c r="T41" s="385" t="str">
        <f t="shared" si="7"/>
        <v/>
      </c>
      <c r="U41" s="386" t="str">
        <f t="shared" si="7"/>
        <v/>
      </c>
      <c r="V41" s="387" t="str">
        <f t="shared" si="7"/>
        <v/>
      </c>
      <c r="W41" s="388" t="str">
        <f t="shared" si="3"/>
        <v/>
      </c>
      <c r="X41" s="388" t="str">
        <f t="shared" si="7"/>
        <v/>
      </c>
      <c r="Y41" s="388" t="str">
        <f t="shared" si="7"/>
        <v/>
      </c>
      <c r="Z41" s="367">
        <f t="shared" si="8"/>
        <v>0</v>
      </c>
      <c r="AA41" s="390">
        <f t="shared" si="9"/>
        <v>0</v>
      </c>
      <c r="AB41" s="368">
        <f t="shared" si="5"/>
        <v>0</v>
      </c>
      <c r="AC41" s="370" t="str">
        <f t="shared" si="4"/>
        <v>○</v>
      </c>
    </row>
    <row r="42" spans="2:29" ht="22" customHeight="1">
      <c r="B42" s="16">
        <v>31</v>
      </c>
      <c r="C42" s="659"/>
      <c r="D42" s="663"/>
      <c r="E42" s="505"/>
      <c r="F42" s="493"/>
      <c r="G42" s="494"/>
      <c r="H42" s="668"/>
      <c r="I42" s="669"/>
      <c r="J42" s="331"/>
      <c r="K42" s="320"/>
      <c r="L42" s="332"/>
      <c r="M42" s="359">
        <f t="shared" si="0"/>
        <v>0</v>
      </c>
      <c r="N42" s="382" t="str">
        <f t="shared" si="6"/>
        <v/>
      </c>
      <c r="O42" s="383" t="str">
        <f t="shared" si="6"/>
        <v/>
      </c>
      <c r="P42" s="384" t="str">
        <f t="shared" si="6"/>
        <v/>
      </c>
      <c r="Q42" s="385" t="str">
        <f t="shared" si="6"/>
        <v/>
      </c>
      <c r="R42" s="386" t="str">
        <f t="shared" si="6"/>
        <v/>
      </c>
      <c r="S42" s="387" t="str">
        <f t="shared" si="6"/>
        <v/>
      </c>
      <c r="T42" s="385" t="str">
        <f t="shared" si="7"/>
        <v/>
      </c>
      <c r="U42" s="386" t="str">
        <f t="shared" si="7"/>
        <v/>
      </c>
      <c r="V42" s="387" t="str">
        <f t="shared" si="7"/>
        <v/>
      </c>
      <c r="W42" s="388" t="str">
        <f t="shared" si="3"/>
        <v/>
      </c>
      <c r="X42" s="388" t="str">
        <f t="shared" si="7"/>
        <v/>
      </c>
      <c r="Y42" s="388" t="str">
        <f t="shared" si="7"/>
        <v/>
      </c>
      <c r="Z42" s="367">
        <f t="shared" si="8"/>
        <v>0</v>
      </c>
      <c r="AA42" s="390">
        <f t="shared" si="9"/>
        <v>0</v>
      </c>
      <c r="AB42" s="368">
        <f t="shared" si="5"/>
        <v>0</v>
      </c>
      <c r="AC42" s="370" t="str">
        <f t="shared" si="4"/>
        <v>○</v>
      </c>
    </row>
    <row r="43" spans="2:29" ht="22" customHeight="1">
      <c r="B43" s="16">
        <v>32</v>
      </c>
      <c r="C43" s="659"/>
      <c r="D43" s="663"/>
      <c r="E43" s="505"/>
      <c r="F43" s="493"/>
      <c r="G43" s="494"/>
      <c r="H43" s="668"/>
      <c r="I43" s="669"/>
      <c r="J43" s="331"/>
      <c r="K43" s="320"/>
      <c r="L43" s="332"/>
      <c r="M43" s="359">
        <f t="shared" si="0"/>
        <v>0</v>
      </c>
      <c r="N43" s="382" t="str">
        <f t="shared" si="6"/>
        <v/>
      </c>
      <c r="O43" s="383" t="str">
        <f t="shared" si="6"/>
        <v/>
      </c>
      <c r="P43" s="384" t="str">
        <f t="shared" si="6"/>
        <v/>
      </c>
      <c r="Q43" s="385" t="str">
        <f t="shared" si="6"/>
        <v/>
      </c>
      <c r="R43" s="386" t="str">
        <f t="shared" si="6"/>
        <v/>
      </c>
      <c r="S43" s="387" t="str">
        <f t="shared" si="6"/>
        <v/>
      </c>
      <c r="T43" s="385" t="str">
        <f t="shared" si="7"/>
        <v/>
      </c>
      <c r="U43" s="386" t="str">
        <f t="shared" si="7"/>
        <v/>
      </c>
      <c r="V43" s="387" t="str">
        <f t="shared" si="7"/>
        <v/>
      </c>
      <c r="W43" s="388" t="str">
        <f t="shared" si="3"/>
        <v/>
      </c>
      <c r="X43" s="388" t="str">
        <f t="shared" si="7"/>
        <v/>
      </c>
      <c r="Y43" s="388" t="str">
        <f t="shared" si="7"/>
        <v/>
      </c>
      <c r="Z43" s="367">
        <f t="shared" si="8"/>
        <v>0</v>
      </c>
      <c r="AA43" s="390">
        <f t="shared" si="9"/>
        <v>0</v>
      </c>
      <c r="AB43" s="368">
        <f t="shared" si="5"/>
        <v>0</v>
      </c>
      <c r="AC43" s="370" t="str">
        <f t="shared" si="4"/>
        <v>○</v>
      </c>
    </row>
    <row r="44" spans="2:29" ht="22" customHeight="1">
      <c r="B44" s="16">
        <v>33</v>
      </c>
      <c r="C44" s="659"/>
      <c r="D44" s="659"/>
      <c r="E44" s="502"/>
      <c r="F44" s="493"/>
      <c r="G44" s="494"/>
      <c r="H44" s="668"/>
      <c r="I44" s="669"/>
      <c r="J44" s="331"/>
      <c r="K44" s="320"/>
      <c r="L44" s="332"/>
      <c r="M44" s="359">
        <f t="shared" si="0"/>
        <v>0</v>
      </c>
      <c r="N44" s="382" t="str">
        <f t="shared" si="6"/>
        <v/>
      </c>
      <c r="O44" s="383" t="str">
        <f t="shared" si="6"/>
        <v/>
      </c>
      <c r="P44" s="384" t="str">
        <f t="shared" si="6"/>
        <v/>
      </c>
      <c r="Q44" s="385" t="str">
        <f t="shared" si="6"/>
        <v/>
      </c>
      <c r="R44" s="386" t="str">
        <f t="shared" si="6"/>
        <v/>
      </c>
      <c r="S44" s="387" t="str">
        <f t="shared" si="6"/>
        <v/>
      </c>
      <c r="T44" s="385" t="str">
        <f t="shared" si="7"/>
        <v/>
      </c>
      <c r="U44" s="386" t="str">
        <f t="shared" si="7"/>
        <v/>
      </c>
      <c r="V44" s="387" t="str">
        <f t="shared" si="7"/>
        <v/>
      </c>
      <c r="W44" s="388" t="str">
        <f t="shared" si="3"/>
        <v/>
      </c>
      <c r="X44" s="388" t="str">
        <f t="shared" si="7"/>
        <v/>
      </c>
      <c r="Y44" s="388" t="str">
        <f t="shared" si="7"/>
        <v/>
      </c>
      <c r="Z44" s="367">
        <f t="shared" si="8"/>
        <v>0</v>
      </c>
      <c r="AA44" s="390">
        <f t="shared" si="9"/>
        <v>0</v>
      </c>
      <c r="AB44" s="368">
        <f t="shared" si="5"/>
        <v>0</v>
      </c>
      <c r="AC44" s="370" t="str">
        <f t="shared" si="4"/>
        <v>○</v>
      </c>
    </row>
    <row r="45" spans="2:29" ht="22" customHeight="1">
      <c r="B45" s="16">
        <v>34</v>
      </c>
      <c r="C45" s="659"/>
      <c r="D45" s="659"/>
      <c r="E45" s="502"/>
      <c r="F45" s="493"/>
      <c r="G45" s="494"/>
      <c r="H45" s="668"/>
      <c r="I45" s="669"/>
      <c r="J45" s="331"/>
      <c r="K45" s="320"/>
      <c r="L45" s="332"/>
      <c r="M45" s="359">
        <f t="shared" si="0"/>
        <v>0</v>
      </c>
      <c r="N45" s="382" t="str">
        <f t="shared" si="6"/>
        <v/>
      </c>
      <c r="O45" s="383" t="str">
        <f t="shared" si="6"/>
        <v/>
      </c>
      <c r="P45" s="384" t="str">
        <f t="shared" si="6"/>
        <v/>
      </c>
      <c r="Q45" s="385" t="str">
        <f t="shared" si="6"/>
        <v/>
      </c>
      <c r="R45" s="386" t="str">
        <f t="shared" si="6"/>
        <v/>
      </c>
      <c r="S45" s="387" t="str">
        <f t="shared" si="6"/>
        <v/>
      </c>
      <c r="T45" s="385" t="str">
        <f t="shared" si="7"/>
        <v/>
      </c>
      <c r="U45" s="386" t="str">
        <f t="shared" si="7"/>
        <v/>
      </c>
      <c r="V45" s="387" t="str">
        <f t="shared" si="7"/>
        <v/>
      </c>
      <c r="W45" s="388" t="str">
        <f t="shared" si="3"/>
        <v/>
      </c>
      <c r="X45" s="388" t="str">
        <f t="shared" si="7"/>
        <v/>
      </c>
      <c r="Y45" s="388" t="str">
        <f t="shared" si="7"/>
        <v/>
      </c>
      <c r="Z45" s="367">
        <f t="shared" si="8"/>
        <v>0</v>
      </c>
      <c r="AA45" s="390">
        <f t="shared" si="9"/>
        <v>0</v>
      </c>
      <c r="AB45" s="368">
        <f t="shared" si="5"/>
        <v>0</v>
      </c>
      <c r="AC45" s="370" t="str">
        <f t="shared" si="4"/>
        <v>○</v>
      </c>
    </row>
    <row r="46" spans="2:29" ht="22" customHeight="1">
      <c r="B46" s="16">
        <v>35</v>
      </c>
      <c r="C46" s="659"/>
      <c r="D46" s="659"/>
      <c r="E46" s="502"/>
      <c r="F46" s="493"/>
      <c r="G46" s="494"/>
      <c r="H46" s="668"/>
      <c r="I46" s="669"/>
      <c r="J46" s="331"/>
      <c r="K46" s="320"/>
      <c r="L46" s="332"/>
      <c r="M46" s="359">
        <f t="shared" si="0"/>
        <v>0</v>
      </c>
      <c r="N46" s="382" t="str">
        <f t="shared" si="6"/>
        <v/>
      </c>
      <c r="O46" s="383" t="str">
        <f t="shared" si="6"/>
        <v/>
      </c>
      <c r="P46" s="384" t="str">
        <f t="shared" si="6"/>
        <v/>
      </c>
      <c r="Q46" s="385" t="str">
        <f t="shared" si="6"/>
        <v/>
      </c>
      <c r="R46" s="386" t="str">
        <f t="shared" si="6"/>
        <v/>
      </c>
      <c r="S46" s="387" t="str">
        <f t="shared" si="6"/>
        <v/>
      </c>
      <c r="T46" s="385" t="str">
        <f t="shared" si="7"/>
        <v/>
      </c>
      <c r="U46" s="386" t="str">
        <f t="shared" si="7"/>
        <v/>
      </c>
      <c r="V46" s="387" t="str">
        <f t="shared" si="7"/>
        <v/>
      </c>
      <c r="W46" s="388" t="str">
        <f t="shared" si="3"/>
        <v/>
      </c>
      <c r="X46" s="388" t="str">
        <f t="shared" si="7"/>
        <v/>
      </c>
      <c r="Y46" s="388" t="str">
        <f t="shared" si="7"/>
        <v/>
      </c>
      <c r="Z46" s="367">
        <f t="shared" si="8"/>
        <v>0</v>
      </c>
      <c r="AA46" s="390">
        <f t="shared" si="9"/>
        <v>0</v>
      </c>
      <c r="AB46" s="368">
        <f t="shared" si="5"/>
        <v>0</v>
      </c>
      <c r="AC46" s="370" t="str">
        <f t="shared" si="4"/>
        <v>○</v>
      </c>
    </row>
    <row r="47" spans="2:29" ht="22" customHeight="1">
      <c r="B47" s="16">
        <v>36</v>
      </c>
      <c r="C47" s="659"/>
      <c r="D47" s="659"/>
      <c r="E47" s="502"/>
      <c r="F47" s="493"/>
      <c r="G47" s="494"/>
      <c r="H47" s="668"/>
      <c r="I47" s="669"/>
      <c r="J47" s="331"/>
      <c r="K47" s="320"/>
      <c r="L47" s="332"/>
      <c r="M47" s="359">
        <f t="shared" si="0"/>
        <v>0</v>
      </c>
      <c r="N47" s="382" t="str">
        <f t="shared" si="6"/>
        <v/>
      </c>
      <c r="O47" s="383" t="str">
        <f t="shared" si="6"/>
        <v/>
      </c>
      <c r="P47" s="384" t="str">
        <f t="shared" si="6"/>
        <v/>
      </c>
      <c r="Q47" s="385" t="str">
        <f t="shared" si="6"/>
        <v/>
      </c>
      <c r="R47" s="386" t="str">
        <f t="shared" si="6"/>
        <v/>
      </c>
      <c r="S47" s="387" t="str">
        <f t="shared" si="6"/>
        <v/>
      </c>
      <c r="T47" s="385" t="str">
        <f t="shared" si="7"/>
        <v/>
      </c>
      <c r="U47" s="386" t="str">
        <f t="shared" si="7"/>
        <v/>
      </c>
      <c r="V47" s="387" t="str">
        <f t="shared" si="7"/>
        <v/>
      </c>
      <c r="W47" s="388" t="str">
        <f t="shared" si="3"/>
        <v/>
      </c>
      <c r="X47" s="388" t="str">
        <f t="shared" si="7"/>
        <v/>
      </c>
      <c r="Y47" s="388" t="str">
        <f t="shared" si="7"/>
        <v/>
      </c>
      <c r="Z47" s="367">
        <f t="shared" si="8"/>
        <v>0</v>
      </c>
      <c r="AA47" s="390">
        <f t="shared" si="9"/>
        <v>0</v>
      </c>
      <c r="AB47" s="368">
        <f t="shared" si="5"/>
        <v>0</v>
      </c>
      <c r="AC47" s="370" t="str">
        <f t="shared" si="4"/>
        <v>○</v>
      </c>
    </row>
    <row r="48" spans="2:29" ht="22" customHeight="1">
      <c r="B48" s="16">
        <v>37</v>
      </c>
      <c r="C48" s="659"/>
      <c r="D48" s="659"/>
      <c r="E48" s="502"/>
      <c r="F48" s="493"/>
      <c r="G48" s="494"/>
      <c r="H48" s="668"/>
      <c r="I48" s="669"/>
      <c r="J48" s="331"/>
      <c r="K48" s="320"/>
      <c r="L48" s="332"/>
      <c r="M48" s="359">
        <f t="shared" si="0"/>
        <v>0</v>
      </c>
      <c r="N48" s="382" t="str">
        <f t="shared" si="6"/>
        <v/>
      </c>
      <c r="O48" s="383" t="str">
        <f t="shared" si="6"/>
        <v/>
      </c>
      <c r="P48" s="384" t="str">
        <f t="shared" si="6"/>
        <v/>
      </c>
      <c r="Q48" s="385" t="str">
        <f t="shared" si="6"/>
        <v/>
      </c>
      <c r="R48" s="386" t="str">
        <f t="shared" si="6"/>
        <v/>
      </c>
      <c r="S48" s="387" t="str">
        <f t="shared" si="6"/>
        <v/>
      </c>
      <c r="T48" s="385" t="str">
        <f t="shared" si="7"/>
        <v/>
      </c>
      <c r="U48" s="386" t="str">
        <f t="shared" si="7"/>
        <v/>
      </c>
      <c r="V48" s="387" t="str">
        <f t="shared" si="7"/>
        <v/>
      </c>
      <c r="W48" s="388" t="str">
        <f t="shared" si="3"/>
        <v/>
      </c>
      <c r="X48" s="388" t="str">
        <f t="shared" si="7"/>
        <v/>
      </c>
      <c r="Y48" s="388" t="str">
        <f t="shared" si="7"/>
        <v/>
      </c>
      <c r="Z48" s="367">
        <f t="shared" si="8"/>
        <v>0</v>
      </c>
      <c r="AA48" s="390">
        <f t="shared" si="9"/>
        <v>0</v>
      </c>
      <c r="AB48" s="368">
        <f t="shared" si="5"/>
        <v>0</v>
      </c>
      <c r="AC48" s="370" t="str">
        <f t="shared" si="4"/>
        <v>○</v>
      </c>
    </row>
    <row r="49" spans="2:29" ht="22" customHeight="1">
      <c r="B49" s="16">
        <v>38</v>
      </c>
      <c r="C49" s="659"/>
      <c r="D49" s="659"/>
      <c r="E49" s="502"/>
      <c r="F49" s="493"/>
      <c r="G49" s="494"/>
      <c r="H49" s="668"/>
      <c r="I49" s="669"/>
      <c r="J49" s="331"/>
      <c r="K49" s="320"/>
      <c r="L49" s="332"/>
      <c r="M49" s="359">
        <f t="shared" si="0"/>
        <v>0</v>
      </c>
      <c r="N49" s="382" t="str">
        <f t="shared" si="6"/>
        <v/>
      </c>
      <c r="O49" s="383" t="str">
        <f t="shared" si="6"/>
        <v/>
      </c>
      <c r="P49" s="384" t="str">
        <f t="shared" si="6"/>
        <v/>
      </c>
      <c r="Q49" s="385" t="str">
        <f t="shared" si="6"/>
        <v/>
      </c>
      <c r="R49" s="386" t="str">
        <f t="shared" si="6"/>
        <v/>
      </c>
      <c r="S49" s="387" t="str">
        <f t="shared" si="6"/>
        <v/>
      </c>
      <c r="T49" s="385" t="str">
        <f t="shared" si="7"/>
        <v/>
      </c>
      <c r="U49" s="386" t="str">
        <f t="shared" si="7"/>
        <v/>
      </c>
      <c r="V49" s="387" t="str">
        <f t="shared" si="7"/>
        <v/>
      </c>
      <c r="W49" s="388" t="str">
        <f t="shared" si="3"/>
        <v/>
      </c>
      <c r="X49" s="388" t="str">
        <f t="shared" si="7"/>
        <v/>
      </c>
      <c r="Y49" s="388" t="str">
        <f t="shared" si="7"/>
        <v/>
      </c>
      <c r="Z49" s="367">
        <f t="shared" si="8"/>
        <v>0</v>
      </c>
      <c r="AA49" s="390">
        <f t="shared" si="9"/>
        <v>0</v>
      </c>
      <c r="AB49" s="368">
        <f t="shared" si="5"/>
        <v>0</v>
      </c>
      <c r="AC49" s="370" t="str">
        <f t="shared" si="4"/>
        <v>○</v>
      </c>
    </row>
    <row r="50" spans="2:29" ht="22" customHeight="1">
      <c r="B50" s="16">
        <v>39</v>
      </c>
      <c r="C50" s="659"/>
      <c r="D50" s="659"/>
      <c r="E50" s="502"/>
      <c r="F50" s="493"/>
      <c r="G50" s="494"/>
      <c r="H50" s="668"/>
      <c r="I50" s="669"/>
      <c r="J50" s="331"/>
      <c r="K50" s="320"/>
      <c r="L50" s="332"/>
      <c r="M50" s="359">
        <f t="shared" si="0"/>
        <v>0</v>
      </c>
      <c r="N50" s="382" t="str">
        <f t="shared" si="6"/>
        <v/>
      </c>
      <c r="O50" s="383" t="str">
        <f t="shared" si="6"/>
        <v/>
      </c>
      <c r="P50" s="384" t="str">
        <f t="shared" si="6"/>
        <v/>
      </c>
      <c r="Q50" s="385" t="str">
        <f t="shared" si="6"/>
        <v/>
      </c>
      <c r="R50" s="386" t="str">
        <f t="shared" si="6"/>
        <v/>
      </c>
      <c r="S50" s="387" t="str">
        <f t="shared" si="6"/>
        <v/>
      </c>
      <c r="T50" s="385" t="str">
        <f t="shared" si="7"/>
        <v/>
      </c>
      <c r="U50" s="386" t="str">
        <f t="shared" si="7"/>
        <v/>
      </c>
      <c r="V50" s="387" t="str">
        <f t="shared" si="7"/>
        <v/>
      </c>
      <c r="W50" s="388" t="str">
        <f t="shared" si="3"/>
        <v/>
      </c>
      <c r="X50" s="388" t="str">
        <f t="shared" si="7"/>
        <v/>
      </c>
      <c r="Y50" s="388" t="str">
        <f t="shared" si="7"/>
        <v/>
      </c>
      <c r="Z50" s="367">
        <f t="shared" si="8"/>
        <v>0</v>
      </c>
      <c r="AA50" s="390">
        <f t="shared" si="9"/>
        <v>0</v>
      </c>
      <c r="AB50" s="368">
        <f t="shared" si="5"/>
        <v>0</v>
      </c>
      <c r="AC50" s="370" t="str">
        <f t="shared" si="4"/>
        <v>○</v>
      </c>
    </row>
    <row r="51" spans="2:29" ht="22" customHeight="1">
      <c r="B51" s="64">
        <v>40</v>
      </c>
      <c r="C51" s="659"/>
      <c r="D51" s="659"/>
      <c r="E51" s="502"/>
      <c r="F51" s="493"/>
      <c r="G51" s="494"/>
      <c r="H51" s="668"/>
      <c r="I51" s="669"/>
      <c r="J51" s="331"/>
      <c r="K51" s="320"/>
      <c r="L51" s="332"/>
      <c r="M51" s="359">
        <f t="shared" si="0"/>
        <v>0</v>
      </c>
      <c r="N51" s="382" t="str">
        <f t="shared" si="6"/>
        <v/>
      </c>
      <c r="O51" s="383" t="str">
        <f t="shared" si="6"/>
        <v/>
      </c>
      <c r="P51" s="384" t="str">
        <f t="shared" si="6"/>
        <v/>
      </c>
      <c r="Q51" s="385" t="str">
        <f t="shared" si="6"/>
        <v/>
      </c>
      <c r="R51" s="386" t="str">
        <f t="shared" si="6"/>
        <v/>
      </c>
      <c r="S51" s="387" t="str">
        <f t="shared" si="6"/>
        <v/>
      </c>
      <c r="T51" s="385" t="str">
        <f t="shared" si="7"/>
        <v/>
      </c>
      <c r="U51" s="386" t="str">
        <f t="shared" si="7"/>
        <v/>
      </c>
      <c r="V51" s="387" t="str">
        <f t="shared" si="7"/>
        <v/>
      </c>
      <c r="W51" s="388" t="str">
        <f t="shared" si="3"/>
        <v/>
      </c>
      <c r="X51" s="388" t="str">
        <f t="shared" si="7"/>
        <v/>
      </c>
      <c r="Y51" s="388" t="str">
        <f t="shared" si="7"/>
        <v/>
      </c>
      <c r="Z51" s="367">
        <f t="shared" si="8"/>
        <v>0</v>
      </c>
      <c r="AA51" s="390">
        <f t="shared" si="9"/>
        <v>0</v>
      </c>
      <c r="AB51" s="368">
        <f t="shared" si="5"/>
        <v>0</v>
      </c>
      <c r="AC51" s="370" t="str">
        <f t="shared" si="4"/>
        <v>○</v>
      </c>
    </row>
    <row r="52" spans="2:29" ht="22" customHeight="1">
      <c r="B52" s="16">
        <v>41</v>
      </c>
      <c r="C52" s="661"/>
      <c r="D52" s="657"/>
      <c r="E52" s="500"/>
      <c r="F52" s="493"/>
      <c r="G52" s="494"/>
      <c r="H52" s="668"/>
      <c r="I52" s="669"/>
      <c r="J52" s="331"/>
      <c r="K52" s="320"/>
      <c r="L52" s="332"/>
      <c r="M52" s="359">
        <f t="shared" si="0"/>
        <v>0</v>
      </c>
      <c r="N52" s="382" t="str">
        <f t="shared" si="6"/>
        <v/>
      </c>
      <c r="O52" s="383" t="str">
        <f t="shared" si="6"/>
        <v/>
      </c>
      <c r="P52" s="384" t="str">
        <f t="shared" si="6"/>
        <v/>
      </c>
      <c r="Q52" s="385" t="str">
        <f t="shared" si="6"/>
        <v/>
      </c>
      <c r="R52" s="386" t="str">
        <f t="shared" si="6"/>
        <v/>
      </c>
      <c r="S52" s="387" t="str">
        <f t="shared" si="6"/>
        <v/>
      </c>
      <c r="T52" s="385" t="str">
        <f t="shared" si="7"/>
        <v/>
      </c>
      <c r="U52" s="386" t="str">
        <f t="shared" si="7"/>
        <v/>
      </c>
      <c r="V52" s="387" t="str">
        <f t="shared" si="7"/>
        <v/>
      </c>
      <c r="W52" s="388" t="str">
        <f t="shared" si="3"/>
        <v/>
      </c>
      <c r="X52" s="388" t="str">
        <f t="shared" si="7"/>
        <v/>
      </c>
      <c r="Y52" s="388" t="str">
        <f t="shared" si="7"/>
        <v/>
      </c>
      <c r="Z52" s="367">
        <f t="shared" si="8"/>
        <v>0</v>
      </c>
      <c r="AA52" s="390">
        <f t="shared" si="9"/>
        <v>0</v>
      </c>
      <c r="AB52" s="368">
        <f t="shared" si="5"/>
        <v>0</v>
      </c>
      <c r="AC52" s="370" t="str">
        <f t="shared" si="4"/>
        <v>○</v>
      </c>
    </row>
    <row r="53" spans="2:29" ht="22" customHeight="1">
      <c r="B53" s="16">
        <v>42</v>
      </c>
      <c r="C53" s="661"/>
      <c r="D53" s="657"/>
      <c r="E53" s="500"/>
      <c r="F53" s="493"/>
      <c r="G53" s="494"/>
      <c r="H53" s="668"/>
      <c r="I53" s="669"/>
      <c r="J53" s="331"/>
      <c r="K53" s="320"/>
      <c r="L53" s="332"/>
      <c r="M53" s="359">
        <f t="shared" si="0"/>
        <v>0</v>
      </c>
      <c r="N53" s="382" t="str">
        <f t="shared" si="6"/>
        <v/>
      </c>
      <c r="O53" s="383" t="str">
        <f t="shared" si="6"/>
        <v/>
      </c>
      <c r="P53" s="384" t="str">
        <f t="shared" si="6"/>
        <v/>
      </c>
      <c r="Q53" s="385" t="str">
        <f t="shared" si="6"/>
        <v/>
      </c>
      <c r="R53" s="386" t="str">
        <f t="shared" si="6"/>
        <v/>
      </c>
      <c r="S53" s="387" t="str">
        <f t="shared" si="6"/>
        <v/>
      </c>
      <c r="T53" s="385" t="str">
        <f t="shared" si="7"/>
        <v/>
      </c>
      <c r="U53" s="386" t="str">
        <f t="shared" si="7"/>
        <v/>
      </c>
      <c r="V53" s="387" t="str">
        <f t="shared" si="7"/>
        <v/>
      </c>
      <c r="W53" s="388" t="str">
        <f t="shared" si="3"/>
        <v/>
      </c>
      <c r="X53" s="388" t="str">
        <f t="shared" si="7"/>
        <v/>
      </c>
      <c r="Y53" s="388" t="str">
        <f t="shared" si="7"/>
        <v/>
      </c>
      <c r="Z53" s="367">
        <f t="shared" si="8"/>
        <v>0</v>
      </c>
      <c r="AA53" s="390">
        <f t="shared" si="9"/>
        <v>0</v>
      </c>
      <c r="AB53" s="368">
        <f t="shared" si="5"/>
        <v>0</v>
      </c>
      <c r="AC53" s="370" t="str">
        <f t="shared" si="4"/>
        <v>○</v>
      </c>
    </row>
    <row r="54" spans="2:29" ht="22" customHeight="1">
      <c r="B54" s="16">
        <v>43</v>
      </c>
      <c r="C54" s="659"/>
      <c r="D54" s="662"/>
      <c r="E54" s="504"/>
      <c r="F54" s="493"/>
      <c r="G54" s="494"/>
      <c r="H54" s="668"/>
      <c r="I54" s="669"/>
      <c r="J54" s="331"/>
      <c r="K54" s="320"/>
      <c r="L54" s="332"/>
      <c r="M54" s="359">
        <f t="shared" si="0"/>
        <v>0</v>
      </c>
      <c r="N54" s="382" t="str">
        <f t="shared" si="6"/>
        <v/>
      </c>
      <c r="O54" s="383" t="str">
        <f t="shared" si="6"/>
        <v/>
      </c>
      <c r="P54" s="384" t="str">
        <f t="shared" si="6"/>
        <v/>
      </c>
      <c r="Q54" s="385" t="str">
        <f t="shared" si="6"/>
        <v/>
      </c>
      <c r="R54" s="386" t="str">
        <f t="shared" si="6"/>
        <v/>
      </c>
      <c r="S54" s="387" t="str">
        <f t="shared" si="6"/>
        <v/>
      </c>
      <c r="T54" s="385" t="str">
        <f t="shared" si="7"/>
        <v/>
      </c>
      <c r="U54" s="386" t="str">
        <f t="shared" si="7"/>
        <v/>
      </c>
      <c r="V54" s="387" t="str">
        <f t="shared" si="7"/>
        <v/>
      </c>
      <c r="W54" s="388" t="str">
        <f t="shared" si="3"/>
        <v/>
      </c>
      <c r="X54" s="388" t="str">
        <f t="shared" si="7"/>
        <v/>
      </c>
      <c r="Y54" s="388" t="str">
        <f t="shared" si="7"/>
        <v/>
      </c>
      <c r="Z54" s="367">
        <f t="shared" si="8"/>
        <v>0</v>
      </c>
      <c r="AA54" s="390">
        <f t="shared" si="9"/>
        <v>0</v>
      </c>
      <c r="AB54" s="368">
        <f t="shared" si="5"/>
        <v>0</v>
      </c>
      <c r="AC54" s="370" t="str">
        <f t="shared" si="4"/>
        <v>○</v>
      </c>
    </row>
    <row r="55" spans="2:29" ht="22" customHeight="1">
      <c r="B55" s="64">
        <v>44</v>
      </c>
      <c r="C55" s="659"/>
      <c r="D55" s="657"/>
      <c r="E55" s="500"/>
      <c r="F55" s="493"/>
      <c r="G55" s="494"/>
      <c r="H55" s="668"/>
      <c r="I55" s="669"/>
      <c r="J55" s="331"/>
      <c r="K55" s="320"/>
      <c r="L55" s="332"/>
      <c r="M55" s="359">
        <f t="shared" si="0"/>
        <v>0</v>
      </c>
      <c r="N55" s="382" t="str">
        <f t="shared" si="6"/>
        <v/>
      </c>
      <c r="O55" s="383" t="str">
        <f t="shared" si="6"/>
        <v/>
      </c>
      <c r="P55" s="384" t="str">
        <f t="shared" si="6"/>
        <v/>
      </c>
      <c r="Q55" s="385" t="str">
        <f t="shared" si="6"/>
        <v/>
      </c>
      <c r="R55" s="386" t="str">
        <f t="shared" si="6"/>
        <v/>
      </c>
      <c r="S55" s="387" t="str">
        <f t="shared" si="6"/>
        <v/>
      </c>
      <c r="T55" s="385" t="str">
        <f t="shared" si="7"/>
        <v/>
      </c>
      <c r="U55" s="386" t="str">
        <f t="shared" si="7"/>
        <v/>
      </c>
      <c r="V55" s="387" t="str">
        <f t="shared" si="7"/>
        <v/>
      </c>
      <c r="W55" s="388" t="str">
        <f t="shared" si="3"/>
        <v/>
      </c>
      <c r="X55" s="388" t="str">
        <f t="shared" si="7"/>
        <v/>
      </c>
      <c r="Y55" s="388" t="str">
        <f t="shared" si="7"/>
        <v/>
      </c>
      <c r="Z55" s="367">
        <f t="shared" si="8"/>
        <v>0</v>
      </c>
      <c r="AA55" s="390">
        <f t="shared" si="9"/>
        <v>0</v>
      </c>
      <c r="AB55" s="368">
        <f t="shared" si="5"/>
        <v>0</v>
      </c>
      <c r="AC55" s="370" t="str">
        <f t="shared" si="4"/>
        <v>○</v>
      </c>
    </row>
    <row r="56" spans="2:29" ht="22" customHeight="1" thickBot="1">
      <c r="B56" s="16">
        <v>45</v>
      </c>
      <c r="C56" s="664"/>
      <c r="D56" s="664"/>
      <c r="E56" s="506"/>
      <c r="F56" s="495"/>
      <c r="G56" s="496"/>
      <c r="H56" s="670"/>
      <c r="I56" s="671"/>
      <c r="J56" s="405"/>
      <c r="K56" s="406"/>
      <c r="L56" s="407"/>
      <c r="M56" s="408">
        <f t="shared" si="0"/>
        <v>0</v>
      </c>
      <c r="N56" s="409" t="str">
        <f t="shared" si="6"/>
        <v/>
      </c>
      <c r="O56" s="410" t="str">
        <f t="shared" si="6"/>
        <v/>
      </c>
      <c r="P56" s="411" t="str">
        <f t="shared" si="6"/>
        <v/>
      </c>
      <c r="Q56" s="412" t="str">
        <f t="shared" ref="Q56:S56" si="10">IF(AND($F56=Q$11,$G56=$AF$10),$M56,"")</f>
        <v/>
      </c>
      <c r="R56" s="413" t="str">
        <f t="shared" si="10"/>
        <v/>
      </c>
      <c r="S56" s="414" t="str">
        <f t="shared" si="10"/>
        <v/>
      </c>
      <c r="T56" s="412" t="str">
        <f t="shared" si="7"/>
        <v/>
      </c>
      <c r="U56" s="413" t="str">
        <f t="shared" si="7"/>
        <v/>
      </c>
      <c r="V56" s="414" t="str">
        <f t="shared" si="7"/>
        <v/>
      </c>
      <c r="W56" s="415" t="str">
        <f t="shared" si="3"/>
        <v/>
      </c>
      <c r="X56" s="415" t="str">
        <f t="shared" ref="X56:Y56" si="11">IF(AND($F56=X$9,$G56=$AF$10),$M56,"")</f>
        <v/>
      </c>
      <c r="Y56" s="415" t="str">
        <f t="shared" si="11"/>
        <v/>
      </c>
      <c r="Z56" s="415">
        <f t="shared" si="8"/>
        <v>0</v>
      </c>
      <c r="AA56" s="416">
        <f t="shared" si="9"/>
        <v>0</v>
      </c>
      <c r="AB56" s="416">
        <f t="shared" si="5"/>
        <v>0</v>
      </c>
      <c r="AC56" s="372" t="str">
        <f>IF(M56=AB56,"○","×")</f>
        <v>○</v>
      </c>
    </row>
    <row r="57" spans="2:29" ht="22" customHeight="1" thickBot="1">
      <c r="B57" s="1890" t="s">
        <v>32</v>
      </c>
      <c r="C57" s="1891"/>
      <c r="D57" s="1891"/>
      <c r="E57" s="342"/>
      <c r="F57" s="342"/>
      <c r="G57" s="343"/>
      <c r="H57" s="344"/>
      <c r="I57" s="511"/>
      <c r="J57" s="345"/>
      <c r="K57" s="346"/>
      <c r="L57" s="347"/>
      <c r="M57" s="348">
        <f t="shared" ref="M57:AB57" si="12">SUM(M12:M56)</f>
        <v>0</v>
      </c>
      <c r="N57" s="397">
        <f t="shared" si="12"/>
        <v>0</v>
      </c>
      <c r="O57" s="398">
        <f t="shared" si="12"/>
        <v>0</v>
      </c>
      <c r="P57" s="399">
        <f t="shared" si="12"/>
        <v>0</v>
      </c>
      <c r="Q57" s="397">
        <f t="shared" si="12"/>
        <v>0</v>
      </c>
      <c r="R57" s="398">
        <f t="shared" si="12"/>
        <v>0</v>
      </c>
      <c r="S57" s="399">
        <f t="shared" si="12"/>
        <v>0</v>
      </c>
      <c r="T57" s="400">
        <f t="shared" si="12"/>
        <v>0</v>
      </c>
      <c r="U57" s="398">
        <f t="shared" si="12"/>
        <v>0</v>
      </c>
      <c r="V57" s="401">
        <f t="shared" si="12"/>
        <v>0</v>
      </c>
      <c r="W57" s="402">
        <f t="shared" si="12"/>
        <v>0</v>
      </c>
      <c r="X57" s="402">
        <f t="shared" si="12"/>
        <v>0</v>
      </c>
      <c r="Y57" s="402">
        <f t="shared" si="12"/>
        <v>0</v>
      </c>
      <c r="Z57" s="403">
        <f t="shared" si="12"/>
        <v>0</v>
      </c>
      <c r="AA57" s="404">
        <f t="shared" si="12"/>
        <v>0</v>
      </c>
      <c r="AB57" s="404">
        <f t="shared" si="12"/>
        <v>0</v>
      </c>
      <c r="AC57" s="357" t="str">
        <f>IF(M57=AB57,"○","×")</f>
        <v>○</v>
      </c>
    </row>
    <row r="58" spans="2:29" ht="22" customHeight="1" thickBot="1">
      <c r="B58" s="148" t="s">
        <v>189</v>
      </c>
      <c r="C58" s="148"/>
      <c r="D58" s="123"/>
      <c r="E58" s="123"/>
      <c r="F58" s="123"/>
      <c r="G58" s="123"/>
      <c r="H58" s="124"/>
      <c r="I58" s="122"/>
      <c r="J58" s="122"/>
      <c r="L58" s="122"/>
      <c r="M58" s="122"/>
      <c r="N58" s="1880" t="s">
        <v>112</v>
      </c>
      <c r="O58" s="1882"/>
      <c r="P58" s="361">
        <f>SUM(N57:P57)</f>
        <v>0</v>
      </c>
      <c r="Q58" s="1880" t="s">
        <v>113</v>
      </c>
      <c r="R58" s="1882"/>
      <c r="S58" s="362">
        <f>SUM(Q57:S57)</f>
        <v>0</v>
      </c>
      <c r="T58" s="1909" t="s">
        <v>114</v>
      </c>
      <c r="U58" s="1910"/>
      <c r="V58" s="1887">
        <f>SUM(N57:V57)</f>
        <v>0</v>
      </c>
      <c r="W58" s="1885" t="s">
        <v>115</v>
      </c>
      <c r="X58" s="1887">
        <f>M57</f>
        <v>0</v>
      </c>
      <c r="Y58" s="1889" t="s">
        <v>116</v>
      </c>
      <c r="Z58" s="1887">
        <f>SUM(N57:Y57)</f>
        <v>0</v>
      </c>
      <c r="AA58" s="1889" t="s">
        <v>117</v>
      </c>
      <c r="AB58" s="1887">
        <f>AA57</f>
        <v>0</v>
      </c>
      <c r="AC58" s="1878" t="str">
        <f>IF(AB58+Z58=X58,"〇","×")</f>
        <v>〇</v>
      </c>
    </row>
    <row r="59" spans="2:29" ht="22" customHeight="1" thickBot="1">
      <c r="B59" s="148" t="s">
        <v>190</v>
      </c>
      <c r="C59" s="148"/>
      <c r="D59" s="123"/>
      <c r="E59" s="123"/>
      <c r="F59" s="123"/>
      <c r="G59" s="123"/>
      <c r="H59" s="35"/>
      <c r="I59" s="124"/>
      <c r="J59" s="122"/>
      <c r="L59" s="122"/>
      <c r="M59" s="122"/>
      <c r="N59" s="1880" t="s">
        <v>118</v>
      </c>
      <c r="O59" s="1881"/>
      <c r="P59" s="1881"/>
      <c r="Q59" s="1881"/>
      <c r="R59" s="1882"/>
      <c r="S59" s="362">
        <f>P58+S58</f>
        <v>0</v>
      </c>
      <c r="T59" s="1911"/>
      <c r="U59" s="1912"/>
      <c r="V59" s="1913"/>
      <c r="W59" s="1886"/>
      <c r="X59" s="1888"/>
      <c r="Y59" s="1886"/>
      <c r="Z59" s="1888"/>
      <c r="AA59" s="1886"/>
      <c r="AB59" s="1888"/>
      <c r="AC59" s="1879"/>
    </row>
    <row r="60" spans="2:29" ht="22" customHeight="1">
      <c r="B60" s="149" t="s">
        <v>270</v>
      </c>
      <c r="C60" s="149"/>
      <c r="D60" s="125"/>
      <c r="E60" s="125"/>
      <c r="F60" s="125"/>
      <c r="G60" s="125"/>
      <c r="H60" s="35"/>
      <c r="I60" s="35"/>
      <c r="W60" s="1883" t="s">
        <v>548</v>
      </c>
      <c r="X60" s="1884"/>
      <c r="Y60" s="1884"/>
      <c r="Z60" s="1884"/>
      <c r="AA60" s="1884"/>
      <c r="AB60" s="1884"/>
      <c r="AC60" s="418" t="s">
        <v>547</v>
      </c>
    </row>
    <row r="61" spans="2:29" ht="22" customHeight="1">
      <c r="I61" s="35"/>
    </row>
    <row r="62" spans="2:29" ht="22" customHeight="1"/>
    <row r="63" spans="2:29" ht="22" customHeight="1"/>
    <row r="64" spans="2:29"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sheetData>
  <mergeCells count="54">
    <mergeCell ref="W60:AB60"/>
    <mergeCell ref="Y58:Y59"/>
    <mergeCell ref="Z58:Z59"/>
    <mergeCell ref="AA58:AA59"/>
    <mergeCell ref="AB58:AB59"/>
    <mergeCell ref="AC58:AC59"/>
    <mergeCell ref="N59:R59"/>
    <mergeCell ref="N58:O58"/>
    <mergeCell ref="Q58:R58"/>
    <mergeCell ref="T58:U59"/>
    <mergeCell ref="V58:V59"/>
    <mergeCell ref="W58:W59"/>
    <mergeCell ref="X58:X59"/>
    <mergeCell ref="B57:D57"/>
    <mergeCell ref="AA8:AA11"/>
    <mergeCell ref="AB8:AB11"/>
    <mergeCell ref="AC8:AC11"/>
    <mergeCell ref="I9:I11"/>
    <mergeCell ref="J9:K11"/>
    <mergeCell ref="L9:L11"/>
    <mergeCell ref="M9:M11"/>
    <mergeCell ref="N9:S9"/>
    <mergeCell ref="T9:T11"/>
    <mergeCell ref="U9:U11"/>
    <mergeCell ref="B8:B11"/>
    <mergeCell ref="H8:H11"/>
    <mergeCell ref="I8:M8"/>
    <mergeCell ref="N8:V8"/>
    <mergeCell ref="C10:C11"/>
    <mergeCell ref="N7:Z7"/>
    <mergeCell ref="B1:E1"/>
    <mergeCell ref="B2:C2"/>
    <mergeCell ref="D2:E2"/>
    <mergeCell ref="I2:J2"/>
    <mergeCell ref="B3:C3"/>
    <mergeCell ref="D3:E3"/>
    <mergeCell ref="B4:C4"/>
    <mergeCell ref="D4:M4"/>
    <mergeCell ref="B5:C5"/>
    <mergeCell ref="D5:M5"/>
    <mergeCell ref="B7:M7"/>
    <mergeCell ref="C8:E9"/>
    <mergeCell ref="F8:F11"/>
    <mergeCell ref="G8:G11"/>
    <mergeCell ref="E10:E11"/>
    <mergeCell ref="AE8:AF8"/>
    <mergeCell ref="Z8:Z11"/>
    <mergeCell ref="V9:V11"/>
    <mergeCell ref="W9:W11"/>
    <mergeCell ref="X9:X11"/>
    <mergeCell ref="Y9:Y11"/>
    <mergeCell ref="D10:D11"/>
    <mergeCell ref="N10:P10"/>
    <mergeCell ref="Q10:S10"/>
  </mergeCells>
  <phoneticPr fontId="2"/>
  <dataValidations count="3">
    <dataValidation type="list" allowBlank="1" showInputMessage="1" showErrorMessage="1" sqref="K2" xr:uid="{D926626E-2ED1-4FFD-95C4-340C142D232A}">
      <formula1>"　,通期,令和5年（2023年）度,令和6年（2024年）度"</formula1>
    </dataValidation>
    <dataValidation type="list" allowBlank="1" showInputMessage="1" showErrorMessage="1" sqref="F12:F56" xr:uid="{17091267-2D13-4CAB-8D7E-2CA9A2141B24}">
      <formula1>$AE$9:$AE$21</formula1>
    </dataValidation>
    <dataValidation type="list" allowBlank="1" showInputMessage="1" showErrorMessage="1" sqref="G12:G56" xr:uid="{A4AE2A86-7DC2-47BE-9396-D234EC638391}">
      <formula1>$AF$9:$AF$11</formula1>
    </dataValidation>
  </dataValidations>
  <pageMargins left="0.62992125984251968" right="0.23622047244094491" top="0.35433070866141736" bottom="0.35433070866141736" header="0.31496062992125984" footer="0.31496062992125984"/>
  <pageSetup paperSize="9" scale="3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7D846-ECB8-45B5-BC36-E66E5D81C6B6}">
  <sheetPr>
    <pageSetUpPr fitToPage="1"/>
  </sheetPr>
  <dimension ref="B1:R64"/>
  <sheetViews>
    <sheetView showGridLines="0" zoomScale="70" zoomScaleNormal="70" zoomScalePageLayoutView="70" workbookViewId="0">
      <selection activeCell="D22" sqref="D22"/>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2007" t="s">
        <v>413</v>
      </c>
      <c r="C1" s="2008"/>
      <c r="D1" s="2008"/>
      <c r="E1" s="2008"/>
      <c r="F1" s="2019" t="str">
        <f>'C0-2 経費区分集計表（1年目）'!F1</f>
        <v>離島の脱炭素化推進事業「設備導入事業」</v>
      </c>
      <c r="G1" s="2019"/>
      <c r="H1" s="2019"/>
      <c r="I1" s="2019"/>
      <c r="J1" s="2019"/>
      <c r="K1" s="2019"/>
      <c r="L1" s="2019"/>
      <c r="M1" s="2019"/>
      <c r="N1" s="2019"/>
      <c r="O1" s="2019"/>
      <c r="P1" s="2019"/>
      <c r="Q1" s="2019"/>
      <c r="R1" s="2019"/>
    </row>
    <row r="2" spans="2:18" ht="22" customHeight="1" thickBot="1">
      <c r="B2" s="1916" t="s">
        <v>105</v>
      </c>
      <c r="C2" s="1917"/>
      <c r="D2" s="2015" t="str">
        <f>'C0-2 経費区分集計表 (2年目)'!D2</f>
        <v>令和９年度（２年目）</v>
      </c>
      <c r="E2" s="2016"/>
      <c r="F2" s="151"/>
      <c r="G2" s="152"/>
      <c r="H2" s="152"/>
      <c r="I2" s="152"/>
      <c r="J2" s="152"/>
      <c r="K2" s="152"/>
    </row>
    <row r="3" spans="2:18" ht="22" customHeight="1" thickBot="1">
      <c r="B3" s="1916" t="s">
        <v>55</v>
      </c>
      <c r="C3" s="1917"/>
      <c r="D3" s="2017">
        <f>'C0-2 経費区分集計表 (2年目)'!D3</f>
        <v>0</v>
      </c>
      <c r="E3" s="2018"/>
      <c r="F3" s="152"/>
      <c r="G3" s="152"/>
      <c r="H3" s="153"/>
      <c r="I3" s="153"/>
      <c r="J3" s="153"/>
      <c r="K3" s="152"/>
      <c r="L3" s="119"/>
      <c r="M3" s="2023" t="s">
        <v>340</v>
      </c>
      <c r="N3" s="2024"/>
      <c r="O3" s="2024"/>
      <c r="P3" s="2024"/>
      <c r="Q3" s="2024"/>
      <c r="R3" s="2025"/>
    </row>
    <row r="4" spans="2:18" ht="22" customHeight="1" thickBot="1">
      <c r="B4" s="1916" t="s">
        <v>181</v>
      </c>
      <c r="C4" s="1917"/>
      <c r="D4" s="2002">
        <f>'C0-2 経費区分集計表 (2年目)'!D4</f>
        <v>0</v>
      </c>
      <c r="E4" s="2003"/>
      <c r="F4" s="2003"/>
      <c r="G4" s="2003"/>
      <c r="H4" s="2003"/>
      <c r="I4" s="2003"/>
      <c r="J4" s="2003"/>
      <c r="K4" s="2004"/>
      <c r="L4" s="7"/>
      <c r="M4" s="2026" t="s">
        <v>341</v>
      </c>
      <c r="N4" s="2027"/>
      <c r="O4" s="2027"/>
      <c r="P4" s="2027"/>
      <c r="Q4" s="2027"/>
      <c r="R4" s="419" t="s">
        <v>277</v>
      </c>
    </row>
    <row r="5" spans="2:18" ht="22" customHeight="1" thickBot="1">
      <c r="B5" s="1916" t="s">
        <v>182</v>
      </c>
      <c r="C5" s="1917"/>
      <c r="D5" s="2002" t="str">
        <f>'C0-2 経費区分集計表 (2年目)'!D5</f>
        <v/>
      </c>
      <c r="E5" s="2003"/>
      <c r="F5" s="2003"/>
      <c r="G5" s="2003"/>
      <c r="H5" s="2003"/>
      <c r="I5" s="2003"/>
      <c r="J5" s="2003"/>
      <c r="K5" s="2004"/>
      <c r="L5" s="7"/>
      <c r="M5" s="150"/>
      <c r="N5" s="150"/>
      <c r="O5" s="150"/>
      <c r="P5" s="150"/>
      <c r="Q5" s="150"/>
      <c r="R5" s="150"/>
    </row>
    <row r="6" spans="2:18" ht="22" customHeight="1" thickBot="1"/>
    <row r="7" spans="2:18" ht="22" customHeight="1" thickBot="1">
      <c r="B7" s="1996" t="s">
        <v>208</v>
      </c>
      <c r="C7" s="1997"/>
      <c r="D7" s="513"/>
      <c r="E7" s="184" t="s">
        <v>739</v>
      </c>
      <c r="F7" s="184"/>
      <c r="J7" s="184"/>
      <c r="K7" s="184"/>
      <c r="L7" s="184"/>
      <c r="M7" s="184"/>
      <c r="N7" s="184"/>
      <c r="O7" s="184"/>
    </row>
    <row r="8" spans="2:18" ht="22" customHeight="1"/>
    <row r="9" spans="2:18" s="7" customFormat="1" ht="22" customHeight="1" thickBot="1">
      <c r="B9" s="7" t="s">
        <v>215</v>
      </c>
    </row>
    <row r="10" spans="2:18" s="7" customFormat="1" ht="22" customHeight="1" thickBot="1">
      <c r="B10" s="1933" t="s">
        <v>51</v>
      </c>
      <c r="C10" s="2009" t="s">
        <v>37</v>
      </c>
      <c r="D10" s="1936" t="s">
        <v>216</v>
      </c>
      <c r="E10" s="1986"/>
      <c r="F10" s="1986"/>
      <c r="G10" s="1986"/>
      <c r="H10" s="1986"/>
      <c r="I10" s="1986"/>
      <c r="J10" s="1986"/>
      <c r="K10" s="1986"/>
      <c r="L10" s="2013"/>
      <c r="M10" s="75" t="s">
        <v>38</v>
      </c>
      <c r="N10" s="75" t="s">
        <v>39</v>
      </c>
      <c r="O10" s="75" t="s">
        <v>40</v>
      </c>
      <c r="P10" s="1999" t="s">
        <v>41</v>
      </c>
      <c r="Q10" s="1993" t="s">
        <v>56</v>
      </c>
      <c r="R10" s="2028" t="s">
        <v>57</v>
      </c>
    </row>
    <row r="11" spans="2:18" s="7" customFormat="1" ht="22" customHeight="1" thickBot="1">
      <c r="B11" s="1934"/>
      <c r="C11" s="2014"/>
      <c r="D11" s="1936" t="s">
        <v>217</v>
      </c>
      <c r="E11" s="1986"/>
      <c r="F11" s="1986"/>
      <c r="G11" s="1986"/>
      <c r="H11" s="1986"/>
      <c r="I11" s="2013"/>
      <c r="J11" s="1998" t="s">
        <v>42</v>
      </c>
      <c r="K11" s="1998" t="s">
        <v>43</v>
      </c>
      <c r="L11" s="2031" t="s">
        <v>44</v>
      </c>
      <c r="M11" s="1998" t="s">
        <v>38</v>
      </c>
      <c r="N11" s="1998" t="s">
        <v>39</v>
      </c>
      <c r="O11" s="1998" t="s">
        <v>40</v>
      </c>
      <c r="P11" s="2000"/>
      <c r="Q11" s="1994"/>
      <c r="R11" s="2029"/>
    </row>
    <row r="12" spans="2:18" s="7" customFormat="1" ht="22" customHeight="1" thickBot="1">
      <c r="B12" s="1934"/>
      <c r="C12" s="2014"/>
      <c r="D12" s="1990" t="s">
        <v>218</v>
      </c>
      <c r="E12" s="1991"/>
      <c r="F12" s="1992"/>
      <c r="G12" s="1990" t="s">
        <v>219</v>
      </c>
      <c r="H12" s="1991"/>
      <c r="I12" s="1992"/>
      <c r="J12" s="1998"/>
      <c r="K12" s="1998"/>
      <c r="L12" s="1998"/>
      <c r="M12" s="1998"/>
      <c r="N12" s="1998"/>
      <c r="O12" s="1998"/>
      <c r="P12" s="2000"/>
      <c r="Q12" s="1994"/>
      <c r="R12" s="2029"/>
    </row>
    <row r="13" spans="2:18" s="7" customFormat="1" ht="22" customHeight="1" thickBot="1">
      <c r="B13" s="1934"/>
      <c r="C13" s="2014"/>
      <c r="D13" s="9" t="s">
        <v>45</v>
      </c>
      <c r="E13" s="39" t="s">
        <v>46</v>
      </c>
      <c r="F13" s="40" t="s">
        <v>47</v>
      </c>
      <c r="G13" s="9" t="s">
        <v>48</v>
      </c>
      <c r="H13" s="39" t="s">
        <v>49</v>
      </c>
      <c r="I13" s="40" t="s">
        <v>50</v>
      </c>
      <c r="J13" s="1998"/>
      <c r="K13" s="1998"/>
      <c r="L13" s="1998"/>
      <c r="M13" s="1998"/>
      <c r="N13" s="1998"/>
      <c r="O13" s="1998"/>
      <c r="P13" s="2001"/>
      <c r="Q13" s="1995"/>
      <c r="R13" s="2030"/>
    </row>
    <row r="14" spans="2:18" s="7" customFormat="1" ht="22" customHeight="1" thickBot="1">
      <c r="B14" s="1934"/>
      <c r="C14" s="2009" t="s">
        <v>220</v>
      </c>
      <c r="D14" s="422">
        <f>'C0-2 経費区分集計表 (2年目)'!N57</f>
        <v>0</v>
      </c>
      <c r="E14" s="423">
        <f>'C0-2 経費区分集計表 (2年目)'!O57</f>
        <v>0</v>
      </c>
      <c r="F14" s="420">
        <f>'C0-2 経費区分集計表 (2年目)'!P57</f>
        <v>0</v>
      </c>
      <c r="G14" s="424">
        <f>'C0-2 経費区分集計表 (2年目)'!Q57</f>
        <v>0</v>
      </c>
      <c r="H14" s="423">
        <f>'C0-2 経費区分集計表 (2年目)'!R57</f>
        <v>0</v>
      </c>
      <c r="I14" s="420">
        <f>'C0-2 経費区分集計表 (2年目)'!S57</f>
        <v>0</v>
      </c>
      <c r="J14" s="425">
        <f>'C0-2 経費区分集計表 (2年目)'!T57</f>
        <v>0</v>
      </c>
      <c r="K14" s="425">
        <f>'C0-2 経費区分集計表 (2年目)'!U57</f>
        <v>0</v>
      </c>
      <c r="L14" s="425">
        <f>'C0-2 経費区分集計表 (2年目)'!V57</f>
        <v>0</v>
      </c>
      <c r="M14" s="425">
        <f>'C0-2 経費区分集計表 (2年目)'!W57</f>
        <v>0</v>
      </c>
      <c r="N14" s="425">
        <f>'C0-2 経費区分集計表 (2年目)'!X57</f>
        <v>0</v>
      </c>
      <c r="O14" s="425">
        <f>'C0-2 経費区分集計表 (2年目)'!Y57</f>
        <v>0</v>
      </c>
      <c r="P14" s="424">
        <f>SUM(D14:O14)</f>
        <v>0</v>
      </c>
      <c r="Q14" s="510">
        <v>0.66666666666666663</v>
      </c>
      <c r="R14" s="420">
        <f>ROUNDDOWN(P14*Q14,0)</f>
        <v>0</v>
      </c>
    </row>
    <row r="15" spans="2:18" s="7" customFormat="1" ht="22" customHeight="1" thickBot="1">
      <c r="B15" s="1935"/>
      <c r="C15" s="2010"/>
      <c r="D15" s="2011" t="s">
        <v>221</v>
      </c>
      <c r="E15" s="2012"/>
      <c r="F15" s="426">
        <f>SUM(D14:F14)</f>
        <v>0</v>
      </c>
      <c r="G15" s="2011" t="s">
        <v>222</v>
      </c>
      <c r="H15" s="2012"/>
      <c r="I15" s="426">
        <f>SUM(G14:I14)</f>
        <v>0</v>
      </c>
      <c r="J15" s="181" t="s">
        <v>223</v>
      </c>
      <c r="K15" s="427">
        <f>F15+I15</f>
        <v>0</v>
      </c>
      <c r="L15" s="75" t="s">
        <v>224</v>
      </c>
      <c r="M15" s="427">
        <f>SUM(D14:L14)</f>
        <v>0</v>
      </c>
      <c r="N15" s="2005" t="s">
        <v>225</v>
      </c>
      <c r="O15" s="2005"/>
      <c r="P15" s="428">
        <f>'C0-2 経費区分集計表 (2年目)'!AA57</f>
        <v>0</v>
      </c>
      <c r="Q15" s="182" t="s">
        <v>226</v>
      </c>
      <c r="R15" s="421">
        <f>P14+P15</f>
        <v>0</v>
      </c>
    </row>
    <row r="16" spans="2:18" s="7" customFormat="1" ht="22" customHeight="1">
      <c r="P16" s="2006"/>
      <c r="Q16" s="2006"/>
      <c r="R16" s="126"/>
    </row>
    <row r="17" spans="2:18" s="7" customFormat="1" ht="22" customHeight="1" thickBot="1">
      <c r="B17" s="7" t="s">
        <v>227</v>
      </c>
    </row>
    <row r="18" spans="2:18" s="7" customFormat="1" ht="22" customHeight="1" thickBot="1">
      <c r="D18" s="1989" t="s">
        <v>188</v>
      </c>
      <c r="E18" s="1943"/>
      <c r="F18" s="1943"/>
      <c r="G18" s="1943"/>
      <c r="H18" s="1943"/>
      <c r="I18" s="1943"/>
      <c r="J18" s="1944"/>
      <c r="K18" s="75" t="s">
        <v>6</v>
      </c>
      <c r="L18" s="76" t="s">
        <v>5</v>
      </c>
      <c r="M18" s="75" t="s">
        <v>4</v>
      </c>
      <c r="N18" s="75" t="s">
        <v>7</v>
      </c>
      <c r="O18" s="75" t="s">
        <v>8</v>
      </c>
      <c r="P18" s="76" t="s">
        <v>9</v>
      </c>
      <c r="Q18" s="75" t="s">
        <v>10</v>
      </c>
      <c r="R18" s="75" t="s">
        <v>11</v>
      </c>
    </row>
    <row r="19" spans="2:18" s="7" customFormat="1" ht="22" customHeight="1">
      <c r="B19" s="1933" t="s">
        <v>53</v>
      </c>
      <c r="C19" s="1936" t="s">
        <v>1</v>
      </c>
      <c r="D19" s="1939" t="s">
        <v>228</v>
      </c>
      <c r="E19" s="1945" t="s">
        <v>229</v>
      </c>
      <c r="F19" s="1946"/>
      <c r="G19" s="1947"/>
      <c r="H19" s="1986" t="s">
        <v>230</v>
      </c>
      <c r="I19" s="1939" t="s">
        <v>52</v>
      </c>
      <c r="J19" s="1969" t="s">
        <v>393</v>
      </c>
      <c r="K19" s="1966" t="s">
        <v>231</v>
      </c>
      <c r="L19" s="1966" t="s">
        <v>66</v>
      </c>
      <c r="M19" s="1977" t="s">
        <v>348</v>
      </c>
      <c r="N19" s="1977" t="s">
        <v>280</v>
      </c>
      <c r="O19" s="1966" t="s">
        <v>234</v>
      </c>
      <c r="P19" s="1966" t="s">
        <v>58</v>
      </c>
      <c r="Q19" s="1966" t="s">
        <v>59</v>
      </c>
      <c r="R19" s="1977" t="s">
        <v>63</v>
      </c>
    </row>
    <row r="20" spans="2:18" s="7" customFormat="1" ht="22" customHeight="1">
      <c r="B20" s="1934"/>
      <c r="C20" s="1937"/>
      <c r="D20" s="1940"/>
      <c r="E20" s="1948"/>
      <c r="F20" s="1949"/>
      <c r="G20" s="1950"/>
      <c r="H20" s="1987"/>
      <c r="I20" s="1940"/>
      <c r="J20" s="1970"/>
      <c r="K20" s="1967"/>
      <c r="L20" s="1967"/>
      <c r="M20" s="1967"/>
      <c r="N20" s="1967"/>
      <c r="O20" s="1967"/>
      <c r="P20" s="1967"/>
      <c r="Q20" s="1967"/>
      <c r="R20" s="1967"/>
    </row>
    <row r="21" spans="2:18" s="7" customFormat="1" ht="22" customHeight="1" thickBot="1">
      <c r="B21" s="1934"/>
      <c r="C21" s="1938"/>
      <c r="D21" s="1941"/>
      <c r="E21" s="1951"/>
      <c r="F21" s="1952"/>
      <c r="G21" s="1953"/>
      <c r="H21" s="1988"/>
      <c r="I21" s="1941"/>
      <c r="J21" s="1971"/>
      <c r="K21" s="1968"/>
      <c r="L21" s="1968"/>
      <c r="M21" s="1968"/>
      <c r="N21" s="1968"/>
      <c r="O21" s="1968"/>
      <c r="P21" s="1968"/>
      <c r="Q21" s="1968"/>
      <c r="R21" s="1968"/>
    </row>
    <row r="22" spans="2:18" s="7" customFormat="1" ht="22" customHeight="1">
      <c r="B22" s="1934"/>
      <c r="C22" s="36">
        <v>1</v>
      </c>
      <c r="D22" s="514"/>
      <c r="E22" s="1957"/>
      <c r="F22" s="1958"/>
      <c r="G22" s="1959"/>
      <c r="H22" s="514"/>
      <c r="I22" s="515"/>
      <c r="J22" s="516"/>
      <c r="K22" s="429">
        <f t="shared" ref="K22:K27" si="0">ROUNDDOWN(I22*2/3,3)</f>
        <v>0</v>
      </c>
      <c r="L22" s="430">
        <f>K22*40000</f>
        <v>0</v>
      </c>
      <c r="M22" s="431">
        <f>IF(J22="",0,1000000)</f>
        <v>0</v>
      </c>
      <c r="N22" s="431">
        <f>IF(L22&lt;M22,L22,M22)</f>
        <v>0</v>
      </c>
      <c r="O22" s="529"/>
      <c r="P22" s="529"/>
      <c r="Q22" s="438">
        <f>O22*P22</f>
        <v>0</v>
      </c>
      <c r="R22" s="439">
        <f>N22*P22</f>
        <v>0</v>
      </c>
    </row>
    <row r="23" spans="2:18" s="7" customFormat="1" ht="22" customHeight="1">
      <c r="B23" s="1934"/>
      <c r="C23" s="8">
        <v>2</v>
      </c>
      <c r="D23" s="517"/>
      <c r="E23" s="1960"/>
      <c r="F23" s="1961"/>
      <c r="G23" s="1962"/>
      <c r="H23" s="517"/>
      <c r="I23" s="518"/>
      <c r="J23" s="519"/>
      <c r="K23" s="432">
        <f t="shared" si="0"/>
        <v>0</v>
      </c>
      <c r="L23" s="433">
        <f t="shared" ref="L23:L27" si="1">K23*40000</f>
        <v>0</v>
      </c>
      <c r="M23" s="434">
        <f>IF(J23="",0,1000000)</f>
        <v>0</v>
      </c>
      <c r="N23" s="434">
        <f t="shared" ref="N23:N27" si="2">IF(L23&lt;M23,L23,M23)</f>
        <v>0</v>
      </c>
      <c r="O23" s="530"/>
      <c r="P23" s="530"/>
      <c r="Q23" s="440">
        <f t="shared" ref="Q23:Q27" si="3">O23*P23</f>
        <v>0</v>
      </c>
      <c r="R23" s="441">
        <f t="shared" ref="R23:R27" si="4">N23*P23</f>
        <v>0</v>
      </c>
    </row>
    <row r="24" spans="2:18" s="7" customFormat="1" ht="22" customHeight="1">
      <c r="B24" s="1934"/>
      <c r="C24" s="34">
        <v>3</v>
      </c>
      <c r="D24" s="520"/>
      <c r="E24" s="521"/>
      <c r="F24" s="522"/>
      <c r="G24" s="523"/>
      <c r="H24" s="520"/>
      <c r="I24" s="524"/>
      <c r="J24" s="525"/>
      <c r="K24" s="432">
        <f t="shared" si="0"/>
        <v>0</v>
      </c>
      <c r="L24" s="433">
        <f t="shared" si="1"/>
        <v>0</v>
      </c>
      <c r="M24" s="434">
        <f t="shared" ref="M24:M27" si="5">IF(J24="",0,1000000)</f>
        <v>0</v>
      </c>
      <c r="N24" s="434">
        <f t="shared" si="2"/>
        <v>0</v>
      </c>
      <c r="O24" s="530"/>
      <c r="P24" s="530"/>
      <c r="Q24" s="440">
        <f t="shared" si="3"/>
        <v>0</v>
      </c>
      <c r="R24" s="441">
        <f t="shared" si="4"/>
        <v>0</v>
      </c>
    </row>
    <row r="25" spans="2:18" s="7" customFormat="1" ht="22" customHeight="1">
      <c r="B25" s="1934"/>
      <c r="C25" s="34">
        <v>4</v>
      </c>
      <c r="D25" s="520"/>
      <c r="E25" s="521"/>
      <c r="F25" s="522"/>
      <c r="G25" s="523"/>
      <c r="H25" s="520"/>
      <c r="I25" s="524"/>
      <c r="J25" s="525"/>
      <c r="K25" s="432">
        <f t="shared" si="0"/>
        <v>0</v>
      </c>
      <c r="L25" s="433">
        <f t="shared" si="1"/>
        <v>0</v>
      </c>
      <c r="M25" s="434">
        <f t="shared" si="5"/>
        <v>0</v>
      </c>
      <c r="N25" s="434">
        <f t="shared" si="2"/>
        <v>0</v>
      </c>
      <c r="O25" s="530"/>
      <c r="P25" s="530"/>
      <c r="Q25" s="440">
        <f t="shared" si="3"/>
        <v>0</v>
      </c>
      <c r="R25" s="441">
        <f t="shared" si="4"/>
        <v>0</v>
      </c>
    </row>
    <row r="26" spans="2:18" s="7" customFormat="1" ht="22" customHeight="1">
      <c r="B26" s="1934"/>
      <c r="C26" s="34">
        <v>5</v>
      </c>
      <c r="D26" s="520"/>
      <c r="E26" s="521"/>
      <c r="F26" s="522"/>
      <c r="G26" s="523"/>
      <c r="H26" s="520"/>
      <c r="I26" s="524"/>
      <c r="J26" s="525"/>
      <c r="K26" s="432">
        <f t="shared" si="0"/>
        <v>0</v>
      </c>
      <c r="L26" s="433">
        <f t="shared" si="1"/>
        <v>0</v>
      </c>
      <c r="M26" s="434">
        <f t="shared" si="5"/>
        <v>0</v>
      </c>
      <c r="N26" s="434">
        <f t="shared" si="2"/>
        <v>0</v>
      </c>
      <c r="O26" s="530"/>
      <c r="P26" s="530"/>
      <c r="Q26" s="440">
        <f t="shared" si="3"/>
        <v>0</v>
      </c>
      <c r="R26" s="441">
        <f t="shared" si="4"/>
        <v>0</v>
      </c>
    </row>
    <row r="27" spans="2:18" s="7" customFormat="1" ht="22" customHeight="1" thickBot="1">
      <c r="B27" s="1935"/>
      <c r="C27" s="9">
        <v>6</v>
      </c>
      <c r="D27" s="526"/>
      <c r="E27" s="1954"/>
      <c r="F27" s="1955"/>
      <c r="G27" s="1956"/>
      <c r="H27" s="526"/>
      <c r="I27" s="527"/>
      <c r="J27" s="528"/>
      <c r="K27" s="435">
        <f t="shared" si="0"/>
        <v>0</v>
      </c>
      <c r="L27" s="436">
        <f t="shared" si="1"/>
        <v>0</v>
      </c>
      <c r="M27" s="437">
        <f t="shared" si="5"/>
        <v>0</v>
      </c>
      <c r="N27" s="437">
        <f t="shared" si="2"/>
        <v>0</v>
      </c>
      <c r="O27" s="531"/>
      <c r="P27" s="531"/>
      <c r="Q27" s="442">
        <f t="shared" si="3"/>
        <v>0</v>
      </c>
      <c r="R27" s="443">
        <f t="shared" si="4"/>
        <v>0</v>
      </c>
    </row>
    <row r="28" spans="2:18" s="7" customFormat="1" ht="22" customHeight="1" thickBot="1">
      <c r="D28" s="127"/>
      <c r="E28" s="127"/>
      <c r="F28" s="127"/>
      <c r="G28" s="127"/>
      <c r="H28" s="127"/>
      <c r="I28" s="127"/>
      <c r="J28" s="127"/>
      <c r="K28" s="127"/>
      <c r="L28" s="127"/>
      <c r="M28" s="127"/>
      <c r="N28" s="128"/>
      <c r="O28" s="75" t="s">
        <v>54</v>
      </c>
      <c r="P28" s="444">
        <f>SUM(P22:P27)</f>
        <v>0</v>
      </c>
      <c r="Q28" s="425">
        <f>SUM(Q22:Q27)</f>
        <v>0</v>
      </c>
      <c r="R28" s="444">
        <f>SUM(R22:R27)</f>
        <v>0</v>
      </c>
    </row>
    <row r="29" spans="2:18" s="7" customFormat="1" ht="22" customHeight="1" thickBot="1">
      <c r="B29" s="7" t="s">
        <v>214</v>
      </c>
      <c r="O29" s="10"/>
      <c r="P29" s="190" t="s">
        <v>235</v>
      </c>
      <c r="Q29" s="145"/>
      <c r="R29" s="145"/>
    </row>
    <row r="30" spans="2:18" s="7" customFormat="1" ht="22" customHeight="1" thickBot="1">
      <c r="D30" s="1942" t="s">
        <v>771</v>
      </c>
      <c r="E30" s="1943"/>
      <c r="F30" s="1943"/>
      <c r="G30" s="1943"/>
      <c r="H30" s="1943"/>
      <c r="I30" s="1944"/>
      <c r="J30" s="75" t="s">
        <v>33</v>
      </c>
      <c r="K30" s="75" t="s">
        <v>34</v>
      </c>
      <c r="L30" s="76" t="s">
        <v>35</v>
      </c>
      <c r="M30" s="75" t="s">
        <v>36</v>
      </c>
      <c r="N30" s="75" t="s">
        <v>276</v>
      </c>
      <c r="P30" s="1975" t="s">
        <v>238</v>
      </c>
      <c r="Q30" s="1976"/>
      <c r="R30" s="445">
        <f>R15+Q28+L40+L52</f>
        <v>0</v>
      </c>
    </row>
    <row r="31" spans="2:18" s="7" customFormat="1" ht="22" customHeight="1" thickBot="1">
      <c r="B31" s="1933" t="s">
        <v>62</v>
      </c>
      <c r="C31" s="1936" t="s">
        <v>1</v>
      </c>
      <c r="D31" s="1939" t="s">
        <v>228</v>
      </c>
      <c r="E31" s="1945" t="s">
        <v>236</v>
      </c>
      <c r="F31" s="1946"/>
      <c r="G31" s="1947"/>
      <c r="H31" s="1986" t="s">
        <v>230</v>
      </c>
      <c r="I31" s="1969" t="s">
        <v>391</v>
      </c>
      <c r="J31" s="1966" t="s">
        <v>237</v>
      </c>
      <c r="K31" s="1966" t="s">
        <v>60</v>
      </c>
      <c r="L31" s="1966" t="s">
        <v>61</v>
      </c>
      <c r="M31" s="1972" t="s">
        <v>281</v>
      </c>
      <c r="N31" s="1977" t="s">
        <v>282</v>
      </c>
      <c r="P31" s="1978" t="s">
        <v>74</v>
      </c>
      <c r="Q31" s="1979"/>
      <c r="R31" s="532">
        <v>0</v>
      </c>
    </row>
    <row r="32" spans="2:18" s="7" customFormat="1" ht="22" customHeight="1" thickBot="1">
      <c r="B32" s="1934"/>
      <c r="C32" s="1937"/>
      <c r="D32" s="1940"/>
      <c r="E32" s="1948"/>
      <c r="F32" s="1949"/>
      <c r="G32" s="1950"/>
      <c r="H32" s="1987"/>
      <c r="I32" s="1970"/>
      <c r="J32" s="1967"/>
      <c r="K32" s="1967"/>
      <c r="L32" s="1967"/>
      <c r="M32" s="1973"/>
      <c r="N32" s="1967"/>
      <c r="P32" s="193" t="s">
        <v>239</v>
      </c>
      <c r="Q32" s="188" t="s">
        <v>240</v>
      </c>
      <c r="R32" s="183" t="s">
        <v>241</v>
      </c>
    </row>
    <row r="33" spans="2:18" s="7" customFormat="1" ht="22" customHeight="1" thickBot="1">
      <c r="B33" s="1934"/>
      <c r="C33" s="1938"/>
      <c r="D33" s="1941"/>
      <c r="E33" s="1951"/>
      <c r="F33" s="1952"/>
      <c r="G33" s="1953"/>
      <c r="H33" s="1988"/>
      <c r="I33" s="1971"/>
      <c r="J33" s="1968"/>
      <c r="K33" s="1968"/>
      <c r="L33" s="1968"/>
      <c r="M33" s="1974"/>
      <c r="N33" s="1968"/>
      <c r="O33" s="38" t="s">
        <v>51</v>
      </c>
      <c r="P33" s="194" t="s">
        <v>69</v>
      </c>
      <c r="Q33" s="452">
        <f>P14</f>
        <v>0</v>
      </c>
      <c r="R33" s="453">
        <f>R14</f>
        <v>0</v>
      </c>
    </row>
    <row r="34" spans="2:18" s="7" customFormat="1" ht="22" customHeight="1">
      <c r="B34" s="1934"/>
      <c r="C34" s="36">
        <v>1</v>
      </c>
      <c r="D34" s="514"/>
      <c r="E34" s="1957"/>
      <c r="F34" s="1958"/>
      <c r="G34" s="1959"/>
      <c r="H34" s="514"/>
      <c r="I34" s="516"/>
      <c r="J34" s="529"/>
      <c r="K34" s="529"/>
      <c r="L34" s="438">
        <f>J34*K34</f>
        <v>0</v>
      </c>
      <c r="M34" s="438">
        <f>IF(I34&lt;J34/2,I34,J34/2)</f>
        <v>0</v>
      </c>
      <c r="N34" s="438">
        <f>K34*M34</f>
        <v>0</v>
      </c>
      <c r="O34" s="38" t="s">
        <v>53</v>
      </c>
      <c r="P34" s="195" t="s">
        <v>73</v>
      </c>
      <c r="Q34" s="446">
        <f>Q28</f>
        <v>0</v>
      </c>
      <c r="R34" s="447">
        <f>R28</f>
        <v>0</v>
      </c>
    </row>
    <row r="35" spans="2:18" s="7" customFormat="1" ht="22" customHeight="1">
      <c r="B35" s="1934"/>
      <c r="C35" s="8">
        <v>2</v>
      </c>
      <c r="D35" s="517"/>
      <c r="E35" s="1960"/>
      <c r="F35" s="1961"/>
      <c r="G35" s="1962"/>
      <c r="H35" s="517"/>
      <c r="I35" s="519"/>
      <c r="J35" s="530"/>
      <c r="K35" s="530"/>
      <c r="L35" s="440">
        <f t="shared" ref="L35:L39" si="6">J35*K35</f>
        <v>0</v>
      </c>
      <c r="M35" s="440">
        <f t="shared" ref="M35:M39" si="7">IF(I35&lt;J35/2,I35,J35/2)</f>
        <v>0</v>
      </c>
      <c r="N35" s="440">
        <f t="shared" ref="N35:N39" si="8">K35*M35</f>
        <v>0</v>
      </c>
      <c r="O35" s="38" t="s">
        <v>62</v>
      </c>
      <c r="P35" s="196" t="s">
        <v>70</v>
      </c>
      <c r="Q35" s="448">
        <f>L40</f>
        <v>0</v>
      </c>
      <c r="R35" s="449">
        <f>N40</f>
        <v>0</v>
      </c>
    </row>
    <row r="36" spans="2:18" s="7" customFormat="1" ht="22" customHeight="1" thickBot="1">
      <c r="B36" s="1934"/>
      <c r="C36" s="34">
        <v>3</v>
      </c>
      <c r="D36" s="524"/>
      <c r="E36" s="521"/>
      <c r="F36" s="522"/>
      <c r="G36" s="523"/>
      <c r="H36" s="524"/>
      <c r="I36" s="525"/>
      <c r="J36" s="533"/>
      <c r="K36" s="533"/>
      <c r="L36" s="450">
        <f t="shared" si="6"/>
        <v>0</v>
      </c>
      <c r="M36" s="440">
        <f t="shared" si="7"/>
        <v>0</v>
      </c>
      <c r="N36" s="440">
        <f t="shared" si="8"/>
        <v>0</v>
      </c>
      <c r="O36" s="38" t="s">
        <v>68</v>
      </c>
      <c r="P36" s="195" t="s">
        <v>71</v>
      </c>
      <c r="Q36" s="446">
        <f>L52</f>
        <v>0</v>
      </c>
      <c r="R36" s="447">
        <f>N52</f>
        <v>0</v>
      </c>
    </row>
    <row r="37" spans="2:18" s="7" customFormat="1" ht="22" customHeight="1">
      <c r="B37" s="1934"/>
      <c r="C37" s="34">
        <v>4</v>
      </c>
      <c r="D37" s="524"/>
      <c r="E37" s="521"/>
      <c r="F37" s="522"/>
      <c r="G37" s="523"/>
      <c r="H37" s="524"/>
      <c r="I37" s="525"/>
      <c r="J37" s="533"/>
      <c r="K37" s="533"/>
      <c r="L37" s="450">
        <f t="shared" si="6"/>
        <v>0</v>
      </c>
      <c r="M37" s="440">
        <f t="shared" si="7"/>
        <v>0</v>
      </c>
      <c r="N37" s="440">
        <f t="shared" si="8"/>
        <v>0</v>
      </c>
      <c r="P37" s="192" t="s">
        <v>54</v>
      </c>
      <c r="Q37" s="451">
        <f>SUM(Q33:Q36)</f>
        <v>0</v>
      </c>
      <c r="R37" s="430">
        <f>SUM(R33:R36)</f>
        <v>0</v>
      </c>
    </row>
    <row r="38" spans="2:18" s="7" customFormat="1" ht="22" customHeight="1" thickBot="1">
      <c r="B38" s="1934"/>
      <c r="C38" s="34">
        <v>5</v>
      </c>
      <c r="D38" s="524"/>
      <c r="E38" s="521"/>
      <c r="F38" s="522"/>
      <c r="G38" s="523"/>
      <c r="H38" s="524"/>
      <c r="I38" s="525"/>
      <c r="J38" s="533"/>
      <c r="K38" s="533"/>
      <c r="L38" s="450">
        <f t="shared" si="6"/>
        <v>0</v>
      </c>
      <c r="M38" s="440">
        <f t="shared" si="7"/>
        <v>0</v>
      </c>
      <c r="N38" s="440">
        <f t="shared" si="8"/>
        <v>0</v>
      </c>
      <c r="P38" s="2020" t="s">
        <v>72</v>
      </c>
      <c r="Q38" s="2021"/>
      <c r="R38" s="454">
        <f>ROUNDDOWN(R37,-3)</f>
        <v>0</v>
      </c>
    </row>
    <row r="39" spans="2:18" s="7" customFormat="1" ht="22" customHeight="1" thickBot="1">
      <c r="B39" s="1935"/>
      <c r="C39" s="9">
        <v>6</v>
      </c>
      <c r="D39" s="527"/>
      <c r="E39" s="1954"/>
      <c r="F39" s="1955"/>
      <c r="G39" s="1956"/>
      <c r="H39" s="527"/>
      <c r="I39" s="528"/>
      <c r="J39" s="531"/>
      <c r="K39" s="531"/>
      <c r="L39" s="442">
        <f t="shared" si="6"/>
        <v>0</v>
      </c>
      <c r="M39" s="450">
        <f t="shared" si="7"/>
        <v>0</v>
      </c>
      <c r="N39" s="450">
        <f t="shared" si="8"/>
        <v>0</v>
      </c>
      <c r="O39" s="198" t="s">
        <v>278</v>
      </c>
      <c r="P39" s="2022" t="s">
        <v>342</v>
      </c>
      <c r="Q39" s="2022"/>
      <c r="R39" s="2022"/>
    </row>
    <row r="40" spans="2:18" s="7" customFormat="1" ht="22" customHeight="1" thickBot="1">
      <c r="C40" s="127"/>
      <c r="D40" s="127"/>
      <c r="E40" s="127"/>
      <c r="F40" s="127"/>
      <c r="G40" s="127"/>
      <c r="H40" s="127"/>
      <c r="I40" s="128"/>
      <c r="J40" s="75" t="s">
        <v>54</v>
      </c>
      <c r="K40" s="444">
        <f t="shared" ref="K40:L40" si="9">SUM(K34:K39)</f>
        <v>0</v>
      </c>
      <c r="L40" s="425">
        <f t="shared" si="9"/>
        <v>0</v>
      </c>
      <c r="M40" s="191"/>
      <c r="N40" s="425">
        <f>SUM(N34:N39)</f>
        <v>0</v>
      </c>
      <c r="O40" s="198" t="s">
        <v>279</v>
      </c>
      <c r="P40" s="1965" t="s">
        <v>343</v>
      </c>
      <c r="Q40" s="1965"/>
      <c r="R40" s="1965"/>
    </row>
    <row r="41" spans="2:18" s="7" customFormat="1" ht="22" customHeight="1" thickBot="1">
      <c r="B41" s="7" t="s">
        <v>242</v>
      </c>
      <c r="D41" s="10"/>
      <c r="E41" s="10"/>
      <c r="F41" s="10"/>
      <c r="G41" s="10"/>
      <c r="H41" s="10"/>
      <c r="I41" s="10"/>
      <c r="J41" s="10"/>
      <c r="K41" s="10"/>
      <c r="L41" s="10"/>
      <c r="M41" s="11"/>
      <c r="N41" s="11"/>
      <c r="O41" s="1963" t="s">
        <v>183</v>
      </c>
      <c r="P41" s="1965" t="s">
        <v>344</v>
      </c>
      <c r="Q41" s="1965"/>
      <c r="R41" s="1965"/>
    </row>
    <row r="42" spans="2:18" s="7" customFormat="1" ht="22" customHeight="1" thickBot="1">
      <c r="D42" s="1942" t="s">
        <v>770</v>
      </c>
      <c r="E42" s="1943"/>
      <c r="F42" s="1943"/>
      <c r="G42" s="1943"/>
      <c r="H42" s="1943"/>
      <c r="I42" s="1944"/>
      <c r="J42" s="75" t="s">
        <v>33</v>
      </c>
      <c r="K42" s="75" t="s">
        <v>34</v>
      </c>
      <c r="L42" s="76" t="s">
        <v>35</v>
      </c>
      <c r="M42" s="75" t="s">
        <v>36</v>
      </c>
      <c r="N42" s="75" t="s">
        <v>276</v>
      </c>
      <c r="O42" s="1964"/>
      <c r="P42" s="1965"/>
      <c r="Q42" s="1965"/>
      <c r="R42" s="1965"/>
    </row>
    <row r="43" spans="2:18" s="7" customFormat="1" ht="22" customHeight="1">
      <c r="B43" s="1933" t="s">
        <v>68</v>
      </c>
      <c r="C43" s="1936" t="s">
        <v>1</v>
      </c>
      <c r="D43" s="1939" t="s">
        <v>228</v>
      </c>
      <c r="E43" s="1945" t="s">
        <v>236</v>
      </c>
      <c r="F43" s="1946"/>
      <c r="G43" s="1947"/>
      <c r="H43" s="1986" t="s">
        <v>230</v>
      </c>
      <c r="I43" s="1969" t="s">
        <v>392</v>
      </c>
      <c r="J43" s="1966" t="s">
        <v>237</v>
      </c>
      <c r="K43" s="1966" t="s">
        <v>60</v>
      </c>
      <c r="L43" s="1966" t="s">
        <v>61</v>
      </c>
      <c r="M43" s="1972" t="s">
        <v>281</v>
      </c>
      <c r="N43" s="1977" t="s">
        <v>282</v>
      </c>
      <c r="O43" s="187" t="s">
        <v>184</v>
      </c>
      <c r="P43" s="37" t="s">
        <v>185</v>
      </c>
      <c r="Q43" s="37"/>
      <c r="R43" s="37"/>
    </row>
    <row r="44" spans="2:18" s="7" customFormat="1" ht="22" customHeight="1">
      <c r="B44" s="1934"/>
      <c r="C44" s="1937"/>
      <c r="D44" s="1940"/>
      <c r="E44" s="1948"/>
      <c r="F44" s="1949"/>
      <c r="G44" s="1950"/>
      <c r="H44" s="1987"/>
      <c r="I44" s="1970"/>
      <c r="J44" s="1967"/>
      <c r="K44" s="1967"/>
      <c r="L44" s="1967"/>
      <c r="M44" s="1973"/>
      <c r="N44" s="1967"/>
      <c r="O44" s="1963" t="s">
        <v>186</v>
      </c>
      <c r="P44" s="1981" t="s">
        <v>187</v>
      </c>
      <c r="Q44" s="1981"/>
      <c r="R44" s="1981"/>
    </row>
    <row r="45" spans="2:18" s="7" customFormat="1" ht="22" customHeight="1" thickBot="1">
      <c r="B45" s="1934"/>
      <c r="C45" s="1938"/>
      <c r="D45" s="1941"/>
      <c r="E45" s="1951"/>
      <c r="F45" s="1952"/>
      <c r="G45" s="1953"/>
      <c r="H45" s="1988"/>
      <c r="I45" s="1971"/>
      <c r="J45" s="1968"/>
      <c r="K45" s="1968"/>
      <c r="L45" s="1968"/>
      <c r="M45" s="1974"/>
      <c r="N45" s="1968"/>
      <c r="O45" s="1964"/>
      <c r="P45" s="1981"/>
      <c r="Q45" s="1981"/>
      <c r="R45" s="1981"/>
    </row>
    <row r="46" spans="2:18" s="7" customFormat="1" ht="22" customHeight="1">
      <c r="B46" s="1934"/>
      <c r="C46" s="36">
        <v>1</v>
      </c>
      <c r="D46" s="514"/>
      <c r="E46" s="1957"/>
      <c r="F46" s="1958"/>
      <c r="G46" s="1959"/>
      <c r="H46" s="514"/>
      <c r="I46" s="516"/>
      <c r="J46" s="529"/>
      <c r="K46" s="529"/>
      <c r="L46" s="438">
        <f>J46*K46</f>
        <v>0</v>
      </c>
      <c r="M46" s="438">
        <f>IF(I46&lt;J46/2,I46,J46/2)</f>
        <v>0</v>
      </c>
      <c r="N46" s="438">
        <f t="shared" ref="N46:N51" si="10">K46*M46</f>
        <v>0</v>
      </c>
      <c r="O46" s="1985" t="s">
        <v>345</v>
      </c>
      <c r="P46" s="1982" t="s">
        <v>67</v>
      </c>
      <c r="Q46" s="1982"/>
      <c r="R46" s="1982"/>
    </row>
    <row r="47" spans="2:18" s="7" customFormat="1" ht="22" customHeight="1">
      <c r="B47" s="1934"/>
      <c r="C47" s="8">
        <v>2</v>
      </c>
      <c r="D47" s="517"/>
      <c r="E47" s="1960"/>
      <c r="F47" s="1961"/>
      <c r="G47" s="1962"/>
      <c r="H47" s="517"/>
      <c r="I47" s="519"/>
      <c r="J47" s="530"/>
      <c r="K47" s="530"/>
      <c r="L47" s="440">
        <f t="shared" ref="L47:L51" si="11">J47*K47</f>
        <v>0</v>
      </c>
      <c r="M47" s="440">
        <f t="shared" ref="M47:M51" si="12">IF(I47&lt;J47/2,I47,J47/2)</f>
        <v>0</v>
      </c>
      <c r="N47" s="440">
        <f t="shared" si="10"/>
        <v>0</v>
      </c>
      <c r="O47" s="1985"/>
      <c r="P47" s="1982"/>
      <c r="Q47" s="1982"/>
      <c r="R47" s="1982"/>
    </row>
    <row r="48" spans="2:18" s="7" customFormat="1" ht="22" customHeight="1">
      <c r="B48" s="1934"/>
      <c r="C48" s="34">
        <v>3</v>
      </c>
      <c r="D48" s="524"/>
      <c r="E48" s="521"/>
      <c r="F48" s="522"/>
      <c r="G48" s="523"/>
      <c r="H48" s="524"/>
      <c r="I48" s="525"/>
      <c r="J48" s="533"/>
      <c r="K48" s="533"/>
      <c r="L48" s="450">
        <f t="shared" si="11"/>
        <v>0</v>
      </c>
      <c r="M48" s="440">
        <f t="shared" si="12"/>
        <v>0</v>
      </c>
      <c r="N48" s="440">
        <f t="shared" si="10"/>
        <v>0</v>
      </c>
      <c r="O48" s="1983" t="s">
        <v>346</v>
      </c>
      <c r="P48" s="1981" t="s">
        <v>80</v>
      </c>
      <c r="Q48" s="1981"/>
      <c r="R48" s="1981"/>
    </row>
    <row r="49" spans="2:18" s="7" customFormat="1" ht="22" customHeight="1">
      <c r="B49" s="1934"/>
      <c r="C49" s="34">
        <v>4</v>
      </c>
      <c r="D49" s="524"/>
      <c r="E49" s="521"/>
      <c r="F49" s="522"/>
      <c r="G49" s="523"/>
      <c r="H49" s="524"/>
      <c r="I49" s="525"/>
      <c r="J49" s="533"/>
      <c r="K49" s="533"/>
      <c r="L49" s="450">
        <f t="shared" si="11"/>
        <v>0</v>
      </c>
      <c r="M49" s="440">
        <f t="shared" si="12"/>
        <v>0</v>
      </c>
      <c r="N49" s="440">
        <f t="shared" si="10"/>
        <v>0</v>
      </c>
      <c r="O49" s="1984"/>
      <c r="P49" s="1981"/>
      <c r="Q49" s="1981"/>
      <c r="R49" s="1981"/>
    </row>
    <row r="50" spans="2:18" s="7" customFormat="1" ht="22" customHeight="1">
      <c r="B50" s="1934"/>
      <c r="C50" s="34">
        <v>5</v>
      </c>
      <c r="D50" s="524"/>
      <c r="E50" s="521"/>
      <c r="F50" s="522"/>
      <c r="G50" s="523"/>
      <c r="H50" s="524"/>
      <c r="I50" s="525"/>
      <c r="J50" s="533"/>
      <c r="K50" s="533"/>
      <c r="L50" s="450">
        <f t="shared" si="11"/>
        <v>0</v>
      </c>
      <c r="M50" s="440">
        <f t="shared" si="12"/>
        <v>0</v>
      </c>
      <c r="N50" s="440">
        <f t="shared" si="10"/>
        <v>0</v>
      </c>
      <c r="O50" s="129" t="s">
        <v>191</v>
      </c>
      <c r="P50" s="37" t="s">
        <v>75</v>
      </c>
      <c r="Q50" s="37"/>
      <c r="R50" s="37"/>
    </row>
    <row r="51" spans="2:18" s="7" customFormat="1" ht="22" customHeight="1" thickBot="1">
      <c r="B51" s="1935"/>
      <c r="C51" s="9">
        <v>6</v>
      </c>
      <c r="D51" s="527"/>
      <c r="E51" s="1954"/>
      <c r="F51" s="1955"/>
      <c r="G51" s="1956"/>
      <c r="H51" s="527"/>
      <c r="I51" s="528"/>
      <c r="J51" s="531"/>
      <c r="K51" s="531"/>
      <c r="L51" s="442">
        <f t="shared" si="11"/>
        <v>0</v>
      </c>
      <c r="M51" s="450">
        <f t="shared" si="12"/>
        <v>0</v>
      </c>
      <c r="N51" s="450">
        <f t="shared" si="10"/>
        <v>0</v>
      </c>
      <c r="O51" s="1980"/>
      <c r="P51" s="1981"/>
      <c r="Q51" s="1981"/>
      <c r="R51" s="1981"/>
    </row>
    <row r="52" spans="2:18" s="7" customFormat="1" ht="22" customHeight="1" thickBot="1">
      <c r="C52" s="127"/>
      <c r="D52" s="127"/>
      <c r="E52" s="127"/>
      <c r="F52" s="127"/>
      <c r="G52" s="127"/>
      <c r="H52" s="127"/>
      <c r="I52" s="128"/>
      <c r="J52" s="75" t="s">
        <v>54</v>
      </c>
      <c r="K52" s="444">
        <f t="shared" ref="K52:L52" si="13">SUM(K46:K51)</f>
        <v>0</v>
      </c>
      <c r="L52" s="425">
        <f t="shared" si="13"/>
        <v>0</v>
      </c>
      <c r="M52" s="191"/>
      <c r="N52" s="425">
        <f>SUM(N46:N51)</f>
        <v>0</v>
      </c>
      <c r="O52" s="1980"/>
      <c r="P52" s="1981"/>
      <c r="Q52" s="1981"/>
      <c r="R52" s="1981"/>
    </row>
    <row r="53" spans="2:18" s="7" customFormat="1" ht="20.149999999999999" customHeight="1"/>
    <row r="54" spans="2:18" s="7" customFormat="1" ht="20.149999999999999" customHeight="1">
      <c r="O54" s="1"/>
      <c r="P54" s="1"/>
      <c r="Q54" s="1"/>
      <c r="R54" s="1"/>
    </row>
    <row r="55" spans="2:18" s="7" customFormat="1" ht="20.149999999999999" customHeight="1">
      <c r="O55" s="1"/>
      <c r="P55" s="1"/>
      <c r="Q55" s="1"/>
      <c r="R55" s="1"/>
    </row>
    <row r="56" spans="2:18" s="7" customFormat="1" ht="20.149999999999999" customHeight="1">
      <c r="O56" s="1"/>
      <c r="P56" s="1"/>
      <c r="Q56" s="1"/>
      <c r="R56" s="1"/>
    </row>
    <row r="57" spans="2:18" s="7" customFormat="1" ht="20.149999999999999" customHeight="1">
      <c r="O57" s="1"/>
      <c r="P57" s="1"/>
      <c r="Q57" s="1"/>
      <c r="R57" s="1"/>
    </row>
    <row r="58" spans="2:18" s="7" customFormat="1" ht="20.149999999999999" customHeight="1">
      <c r="O58" s="1"/>
      <c r="P58" s="1"/>
      <c r="Q58" s="1"/>
      <c r="R58" s="1"/>
    </row>
    <row r="59" spans="2:18" s="7" customFormat="1" ht="20.149999999999999" customHeight="1">
      <c r="B59" s="1"/>
      <c r="C59" s="1"/>
      <c r="D59" s="1"/>
      <c r="E59" s="1"/>
      <c r="F59" s="1"/>
      <c r="G59" s="1"/>
      <c r="H59" s="1"/>
      <c r="I59" s="1"/>
      <c r="J59" s="1"/>
      <c r="K59" s="1"/>
      <c r="L59" s="1"/>
      <c r="M59" s="1"/>
      <c r="O59" s="1"/>
      <c r="P59" s="1"/>
      <c r="Q59" s="1"/>
      <c r="R59" s="1"/>
    </row>
    <row r="60" spans="2:18" s="7"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97">
    <mergeCell ref="O51:O52"/>
    <mergeCell ref="P51:R52"/>
    <mergeCell ref="P44:R45"/>
    <mergeCell ref="E46:G46"/>
    <mergeCell ref="O46:O47"/>
    <mergeCell ref="P46:R47"/>
    <mergeCell ref="E47:G47"/>
    <mergeCell ref="O48:O49"/>
    <mergeCell ref="P48:R49"/>
    <mergeCell ref="J43:J45"/>
    <mergeCell ref="K43:K45"/>
    <mergeCell ref="L43:L45"/>
    <mergeCell ref="M43:M45"/>
    <mergeCell ref="N43:N45"/>
    <mergeCell ref="O44:O45"/>
    <mergeCell ref="I43:I45"/>
    <mergeCell ref="B43:B51"/>
    <mergeCell ref="C43:C45"/>
    <mergeCell ref="D43:D45"/>
    <mergeCell ref="E43:G45"/>
    <mergeCell ref="H43:H45"/>
    <mergeCell ref="E51:G51"/>
    <mergeCell ref="P39:R39"/>
    <mergeCell ref="P40:R40"/>
    <mergeCell ref="O41:O42"/>
    <mergeCell ref="P41:R42"/>
    <mergeCell ref="D42:I42"/>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R19:R21"/>
    <mergeCell ref="E22:G22"/>
    <mergeCell ref="E23:G23"/>
    <mergeCell ref="E27:G27"/>
    <mergeCell ref="D30:I30"/>
    <mergeCell ref="P30:Q30"/>
    <mergeCell ref="L19:L21"/>
    <mergeCell ref="M19:M21"/>
    <mergeCell ref="N19:N21"/>
    <mergeCell ref="O19:O21"/>
    <mergeCell ref="P19:P21"/>
    <mergeCell ref="Q19:Q21"/>
    <mergeCell ref="P16:Q16"/>
    <mergeCell ref="D18:J18"/>
    <mergeCell ref="B19:B27"/>
    <mergeCell ref="C19:C21"/>
    <mergeCell ref="D19:D21"/>
    <mergeCell ref="E19:G21"/>
    <mergeCell ref="H19:H21"/>
    <mergeCell ref="I19:I21"/>
    <mergeCell ref="J19:J21"/>
    <mergeCell ref="K19:K21"/>
    <mergeCell ref="C14:C15"/>
    <mergeCell ref="D15:E15"/>
    <mergeCell ref="G15:H15"/>
    <mergeCell ref="N15:O15"/>
    <mergeCell ref="B10:B15"/>
    <mergeCell ref="C10:C13"/>
    <mergeCell ref="D10:L10"/>
    <mergeCell ref="M11:M13"/>
    <mergeCell ref="N11:N13"/>
    <mergeCell ref="O11:O13"/>
    <mergeCell ref="D12:F12"/>
    <mergeCell ref="G12:I12"/>
    <mergeCell ref="P10:P13"/>
    <mergeCell ref="Q10:Q13"/>
    <mergeCell ref="R10:R13"/>
    <mergeCell ref="D11:I11"/>
    <mergeCell ref="J11:J13"/>
    <mergeCell ref="K11:K13"/>
    <mergeCell ref="L11:L13"/>
    <mergeCell ref="B7:C7"/>
    <mergeCell ref="B1:E1"/>
    <mergeCell ref="F1:R1"/>
    <mergeCell ref="B2:C2"/>
    <mergeCell ref="D2:E2"/>
    <mergeCell ref="B3:C3"/>
    <mergeCell ref="D3:E3"/>
    <mergeCell ref="M3:R3"/>
    <mergeCell ref="B4:C4"/>
    <mergeCell ref="D4:K4"/>
    <mergeCell ref="M4:Q4"/>
    <mergeCell ref="B5:C5"/>
    <mergeCell ref="D5:K5"/>
  </mergeCells>
  <phoneticPr fontId="2"/>
  <dataValidations disablePrompts="1" count="1">
    <dataValidation type="list" allowBlank="1" showInputMessage="1" showErrorMessage="1" sqref="R4" xr:uid="{BE7115AD-E677-4CA9-9DCA-432308AAA3E2}">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C8EF1-51D5-414C-83EE-6FB257CBBC1B}">
  <sheetPr>
    <pageSetUpPr fitToPage="1"/>
  </sheetPr>
  <dimension ref="B1:AF152"/>
  <sheetViews>
    <sheetView showGridLines="0" zoomScale="60" zoomScaleNormal="60" workbookViewId="0">
      <selection activeCell="C12" sqref="C12"/>
    </sheetView>
  </sheetViews>
  <sheetFormatPr defaultColWidth="9" defaultRowHeight="14"/>
  <cols>
    <col min="1" max="1" width="3.36328125" style="2" customWidth="1"/>
    <col min="2" max="2" width="4.6328125" style="2" customWidth="1"/>
    <col min="3" max="3" width="12.6328125" style="2" customWidth="1"/>
    <col min="4" max="4" width="27.26953125" style="2" customWidth="1"/>
    <col min="5" max="5" width="9.453125" style="2" bestFit="1" customWidth="1"/>
    <col min="6" max="7" width="12.6328125" style="2" customWidth="1"/>
    <col min="8" max="9" width="28.6328125" style="2" customWidth="1"/>
    <col min="10" max="10" width="5.90625" style="2" customWidth="1"/>
    <col min="11" max="11" width="5.6328125" style="122"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32" s="4" customFormat="1" ht="32.15" customHeight="1" thickBot="1">
      <c r="B1" s="1914" t="s">
        <v>425</v>
      </c>
      <c r="C1" s="1915"/>
      <c r="D1" s="1915"/>
      <c r="E1" s="1915"/>
      <c r="F1" s="197" t="str">
        <f>'C0-2 経費区分集計表（1年目）'!F1</f>
        <v>離島の脱炭素化推進事業「設備導入事業」</v>
      </c>
      <c r="G1" s="197"/>
      <c r="H1" s="197"/>
      <c r="I1" s="197"/>
      <c r="J1" s="197"/>
      <c r="K1" s="197"/>
      <c r="L1" s="197"/>
      <c r="M1" s="197"/>
    </row>
    <row r="2" spans="2:32" s="13" customFormat="1" ht="22" customHeight="1" thickBot="1">
      <c r="B2" s="1916" t="s">
        <v>105</v>
      </c>
      <c r="C2" s="1917"/>
      <c r="D2" s="1918" t="s">
        <v>554</v>
      </c>
      <c r="E2" s="1919"/>
      <c r="F2" s="147"/>
      <c r="G2" s="117"/>
      <c r="H2" s="117"/>
      <c r="I2" s="1929"/>
      <c r="J2" s="1929"/>
      <c r="K2" s="118"/>
      <c r="X2" s="563" t="s">
        <v>208</v>
      </c>
      <c r="Y2" s="178"/>
    </row>
    <row r="3" spans="2:32" s="13" customFormat="1" ht="22" customHeight="1" thickBot="1">
      <c r="B3" s="1916" t="s">
        <v>55</v>
      </c>
      <c r="C3" s="1917"/>
      <c r="D3" s="1931">
        <f>'C0-1 経費内訳 (3年目)'!AE12</f>
        <v>0</v>
      </c>
      <c r="E3" s="1932"/>
      <c r="F3" s="176"/>
      <c r="O3" s="119"/>
      <c r="P3" s="119"/>
      <c r="Q3" s="119"/>
      <c r="R3" s="119"/>
      <c r="S3" s="119"/>
      <c r="X3" s="179"/>
      <c r="Y3" s="146" t="s">
        <v>269</v>
      </c>
    </row>
    <row r="4" spans="2:32" s="13" customFormat="1" ht="22" customHeight="1" thickBot="1">
      <c r="B4" s="1930" t="s">
        <v>181</v>
      </c>
      <c r="C4" s="1930"/>
      <c r="D4" s="1926">
        <f>IF('C0-2 経費区分集計表（1年目）'!D4="","",'C0-2 経費区分集計表（1年目）'!D4)</f>
        <v>0</v>
      </c>
      <c r="E4" s="1927"/>
      <c r="F4" s="1927" t="str">
        <f>IF('C0-2 経費区分集計表（1年目）'!F4="","",'C0-2 経費区分集計表（1年目）'!F4)</f>
        <v/>
      </c>
      <c r="G4" s="1927"/>
      <c r="H4" s="1927" t="str">
        <f>IF('C0-2 経費区分集計表（1年目）'!H4="","",'C0-2 経費区分集計表（1年目）'!H4)</f>
        <v/>
      </c>
      <c r="I4" s="1927"/>
      <c r="J4" s="1927" t="str">
        <f>IF('C0-2 経費区分集計表（1年目）'!J4="","",'C0-2 経費区分集計表（1年目）'!J4)</f>
        <v/>
      </c>
      <c r="K4" s="1927"/>
      <c r="L4" s="1927" t="str">
        <f>IF('C0-2 経費区分集計表（1年目）'!L4="","",'C0-2 経費区分集計表（1年目）'!L4)</f>
        <v/>
      </c>
      <c r="M4" s="1928"/>
      <c r="N4" s="176"/>
      <c r="O4" s="119"/>
      <c r="P4" s="119"/>
      <c r="Q4" s="119"/>
      <c r="R4" s="119"/>
      <c r="S4" s="119"/>
      <c r="X4" s="417"/>
      <c r="Y4" s="63" t="s">
        <v>546</v>
      </c>
    </row>
    <row r="5" spans="2:32" s="13" customFormat="1" ht="22" customHeight="1" thickBot="1">
      <c r="B5" s="1916" t="s">
        <v>182</v>
      </c>
      <c r="C5" s="1917"/>
      <c r="D5" s="1926" t="str">
        <f>IF('C0-2 経費区分集計表（1年目）'!D5="","",'C0-2 経費区分集計表（1年目）'!D5)</f>
        <v/>
      </c>
      <c r="E5" s="1927"/>
      <c r="F5" s="1927" t="str">
        <f>IF('C0-2 経費区分集計表（1年目）'!F5="","",'C0-2 経費区分集計表（1年目）'!F5)</f>
        <v/>
      </c>
      <c r="G5" s="1927"/>
      <c r="H5" s="1927" t="str">
        <f>IF('C0-2 経費区分集計表（1年目）'!H5="","",'C0-2 経費区分集計表（1年目）'!H5)</f>
        <v/>
      </c>
      <c r="I5" s="1927"/>
      <c r="J5" s="1927" t="str">
        <f>IF('C0-2 経費区分集計表（1年目）'!J5="","",'C0-2 経費区分集計表（1年目）'!J5)</f>
        <v/>
      </c>
      <c r="K5" s="1927"/>
      <c r="L5" s="1927" t="str">
        <f>IF('C0-2 経費区分集計表（1年目）'!L5="","",'C0-2 経費区分集計表（1年目）'!L5)</f>
        <v/>
      </c>
      <c r="M5" s="1928"/>
      <c r="N5" s="176"/>
      <c r="O5" s="119"/>
      <c r="P5" s="119"/>
      <c r="Q5" s="119"/>
      <c r="R5" s="119"/>
      <c r="S5" s="119"/>
      <c r="Y5" s="176"/>
    </row>
    <row r="6" spans="2:32" ht="22" customHeight="1" thickBot="1">
      <c r="B6" s="120"/>
      <c r="C6" s="120"/>
      <c r="D6" s="120"/>
      <c r="E6" s="120"/>
      <c r="F6" s="120"/>
      <c r="G6" s="120"/>
      <c r="N6" s="121"/>
      <c r="O6" s="121"/>
      <c r="P6" s="121"/>
      <c r="Q6" s="121"/>
      <c r="R6" s="121"/>
      <c r="S6" s="121"/>
      <c r="T6" s="121"/>
      <c r="U6" s="121"/>
      <c r="V6" s="121"/>
      <c r="W6" s="121"/>
    </row>
    <row r="7" spans="2:32" ht="22" customHeight="1" thickBot="1">
      <c r="B7" s="1848" t="s">
        <v>544</v>
      </c>
      <c r="C7" s="1849"/>
      <c r="D7" s="1849"/>
      <c r="E7" s="1849"/>
      <c r="F7" s="1849"/>
      <c r="G7" s="1849"/>
      <c r="H7" s="1849"/>
      <c r="I7" s="1849"/>
      <c r="J7" s="1849"/>
      <c r="K7" s="1849"/>
      <c r="L7" s="1849"/>
      <c r="M7" s="1850"/>
      <c r="N7" s="2034" t="s">
        <v>433</v>
      </c>
      <c r="O7" s="1849"/>
      <c r="P7" s="1849"/>
      <c r="Q7" s="1849"/>
      <c r="R7" s="1849"/>
      <c r="S7" s="1849"/>
      <c r="T7" s="1849"/>
      <c r="U7" s="1849"/>
      <c r="V7" s="1849"/>
      <c r="W7" s="1849"/>
      <c r="X7" s="1849"/>
      <c r="Y7" s="1849"/>
      <c r="Z7" s="1850"/>
    </row>
    <row r="8" spans="2:32" ht="22" customHeight="1" thickBot="1">
      <c r="B8" s="1892" t="s">
        <v>0</v>
      </c>
      <c r="C8" s="1851" t="s">
        <v>102</v>
      </c>
      <c r="D8" s="1852"/>
      <c r="E8" s="1853"/>
      <c r="F8" s="1857" t="s">
        <v>539</v>
      </c>
      <c r="G8" s="1860" t="s">
        <v>524</v>
      </c>
      <c r="H8" s="1835" t="s">
        <v>13</v>
      </c>
      <c r="I8" s="1904" t="s">
        <v>14</v>
      </c>
      <c r="J8" s="1905"/>
      <c r="K8" s="1905"/>
      <c r="L8" s="1905"/>
      <c r="M8" s="1905"/>
      <c r="N8" s="1906" t="s">
        <v>15</v>
      </c>
      <c r="O8" s="1907"/>
      <c r="P8" s="1907"/>
      <c r="Q8" s="1907"/>
      <c r="R8" s="1907"/>
      <c r="S8" s="1907"/>
      <c r="T8" s="1907"/>
      <c r="U8" s="1907"/>
      <c r="V8" s="1908"/>
      <c r="W8" s="33" t="s">
        <v>16</v>
      </c>
      <c r="X8" s="33" t="s">
        <v>17</v>
      </c>
      <c r="Y8" s="33" t="s">
        <v>18</v>
      </c>
      <c r="Z8" s="1920" t="s">
        <v>19</v>
      </c>
      <c r="AA8" s="1921" t="s">
        <v>64</v>
      </c>
      <c r="AB8" s="1867" t="s">
        <v>20</v>
      </c>
      <c r="AC8" s="1869" t="s">
        <v>21</v>
      </c>
      <c r="AE8" s="1846" t="s">
        <v>526</v>
      </c>
      <c r="AF8" s="1847"/>
    </row>
    <row r="9" spans="2:32" ht="22" customHeight="1" thickBot="1">
      <c r="B9" s="1892"/>
      <c r="C9" s="1854"/>
      <c r="D9" s="1855"/>
      <c r="E9" s="1856"/>
      <c r="F9" s="1858"/>
      <c r="G9" s="1861"/>
      <c r="H9" s="1835"/>
      <c r="I9" s="1923" t="s">
        <v>22</v>
      </c>
      <c r="J9" s="1898" t="s">
        <v>23</v>
      </c>
      <c r="K9" s="1899"/>
      <c r="L9" s="1902" t="s">
        <v>24</v>
      </c>
      <c r="M9" s="1902" t="s">
        <v>25</v>
      </c>
      <c r="N9" s="1877" t="s">
        <v>26</v>
      </c>
      <c r="O9" s="1849"/>
      <c r="P9" s="1849"/>
      <c r="Q9" s="1849"/>
      <c r="R9" s="1849"/>
      <c r="S9" s="1850"/>
      <c r="T9" s="1874" t="s">
        <v>541</v>
      </c>
      <c r="U9" s="1876" t="s">
        <v>542</v>
      </c>
      <c r="V9" s="1871" t="s">
        <v>543</v>
      </c>
      <c r="W9" s="1873" t="s">
        <v>2</v>
      </c>
      <c r="X9" s="1873" t="s">
        <v>17</v>
      </c>
      <c r="Y9" s="1873" t="s">
        <v>3</v>
      </c>
      <c r="Z9" s="1920"/>
      <c r="AA9" s="1922"/>
      <c r="AB9" s="1868"/>
      <c r="AC9" s="1870"/>
      <c r="AE9" s="507"/>
      <c r="AF9" s="507"/>
    </row>
    <row r="10" spans="2:32" ht="22" customHeight="1">
      <c r="B10" s="1892"/>
      <c r="C10" s="1865" t="s">
        <v>211</v>
      </c>
      <c r="D10" s="1893" t="s">
        <v>545</v>
      </c>
      <c r="E10" s="1863" t="s">
        <v>549</v>
      </c>
      <c r="F10" s="1858"/>
      <c r="G10" s="1861"/>
      <c r="H10" s="1835"/>
      <c r="I10" s="1924"/>
      <c r="J10" s="1872"/>
      <c r="K10" s="1875"/>
      <c r="L10" s="1865"/>
      <c r="M10" s="1865"/>
      <c r="N10" s="1895" t="s">
        <v>106</v>
      </c>
      <c r="O10" s="1896"/>
      <c r="P10" s="1897"/>
      <c r="Q10" s="1895" t="s">
        <v>107</v>
      </c>
      <c r="R10" s="1896"/>
      <c r="S10" s="1897"/>
      <c r="T10" s="1875"/>
      <c r="U10" s="1865"/>
      <c r="V10" s="1872"/>
      <c r="W10" s="1873"/>
      <c r="X10" s="1873"/>
      <c r="Y10" s="1873"/>
      <c r="Z10" s="1920"/>
      <c r="AA10" s="1922"/>
      <c r="AB10" s="1868"/>
      <c r="AC10" s="1870"/>
      <c r="AE10" s="508" t="s">
        <v>527</v>
      </c>
      <c r="AF10" s="508" t="s">
        <v>528</v>
      </c>
    </row>
    <row r="11" spans="2:32" ht="22" customHeight="1" thickBot="1">
      <c r="B11" s="1892"/>
      <c r="C11" s="1866"/>
      <c r="D11" s="1894"/>
      <c r="E11" s="1864"/>
      <c r="F11" s="1859"/>
      <c r="G11" s="1862"/>
      <c r="H11" s="1835"/>
      <c r="I11" s="1925"/>
      <c r="J11" s="1900"/>
      <c r="K11" s="1901"/>
      <c r="L11" s="1903"/>
      <c r="M11" s="1903"/>
      <c r="N11" s="133" t="s">
        <v>30</v>
      </c>
      <c r="O11" s="12" t="s">
        <v>31</v>
      </c>
      <c r="P11" s="60" t="s">
        <v>108</v>
      </c>
      <c r="Q11" s="61" t="s">
        <v>109</v>
      </c>
      <c r="R11" s="132" t="s">
        <v>110</v>
      </c>
      <c r="S11" s="60" t="s">
        <v>111</v>
      </c>
      <c r="T11" s="1875"/>
      <c r="U11" s="1865"/>
      <c r="V11" s="1872"/>
      <c r="W11" s="1873"/>
      <c r="X11" s="1873"/>
      <c r="Y11" s="1873"/>
      <c r="Z11" s="1920"/>
      <c r="AA11" s="1922"/>
      <c r="AB11" s="1868"/>
      <c r="AC11" s="1870"/>
      <c r="AE11" s="508" t="s">
        <v>529</v>
      </c>
      <c r="AF11" s="509" t="s">
        <v>525</v>
      </c>
    </row>
    <row r="12" spans="2:32" ht="22" customHeight="1">
      <c r="B12" s="14">
        <v>1</v>
      </c>
      <c r="C12" s="654"/>
      <c r="D12" s="654"/>
      <c r="E12" s="497"/>
      <c r="F12" s="491"/>
      <c r="G12" s="492"/>
      <c r="H12" s="666"/>
      <c r="I12" s="667"/>
      <c r="J12" s="326"/>
      <c r="K12" s="327"/>
      <c r="L12" s="328"/>
      <c r="M12" s="358">
        <f t="shared" ref="M12:M13" si="0">J12*L12</f>
        <v>0</v>
      </c>
      <c r="N12" s="375" t="str">
        <f t="shared" ref="N12:S13" si="1">IF(AND($F12=N$11,$G12=$AF$10),$M12,"")</f>
        <v/>
      </c>
      <c r="O12" s="376" t="str">
        <f t="shared" si="1"/>
        <v/>
      </c>
      <c r="P12" s="377" t="str">
        <f t="shared" si="1"/>
        <v/>
      </c>
      <c r="Q12" s="378" t="str">
        <f t="shared" si="1"/>
        <v/>
      </c>
      <c r="R12" s="379" t="str">
        <f t="shared" si="1"/>
        <v/>
      </c>
      <c r="S12" s="380" t="str">
        <f t="shared" si="1"/>
        <v/>
      </c>
      <c r="T12" s="378" t="str">
        <f t="shared" ref="T12:Y13" si="2">IF(AND($F12=T$9,$G12=$AF$10),$M12,"")</f>
        <v/>
      </c>
      <c r="U12" s="379" t="str">
        <f t="shared" si="2"/>
        <v/>
      </c>
      <c r="V12" s="380" t="str">
        <f t="shared" si="2"/>
        <v/>
      </c>
      <c r="W12" s="381" t="str">
        <f t="shared" si="2"/>
        <v/>
      </c>
      <c r="X12" s="381" t="str">
        <f t="shared" si="2"/>
        <v/>
      </c>
      <c r="Y12" s="381" t="str">
        <f t="shared" si="2"/>
        <v/>
      </c>
      <c r="Z12" s="364">
        <f>SUM(N12:Y12)</f>
        <v>0</v>
      </c>
      <c r="AA12" s="389">
        <f>IF($G12=$AF$11,$M12,0)</f>
        <v>0</v>
      </c>
      <c r="AB12" s="365">
        <f>Z12+AA12</f>
        <v>0</v>
      </c>
      <c r="AC12" s="366" t="str">
        <f t="shared" ref="AC12:AC55" si="3">IF(M12=AB12,"○","×")</f>
        <v>○</v>
      </c>
      <c r="AE12" s="508" t="s">
        <v>530</v>
      </c>
      <c r="AF12" s="363"/>
    </row>
    <row r="13" spans="2:32" ht="22" customHeight="1">
      <c r="B13" s="16">
        <v>2</v>
      </c>
      <c r="C13" s="655"/>
      <c r="D13" s="655"/>
      <c r="E13" s="498"/>
      <c r="F13" s="493"/>
      <c r="G13" s="494"/>
      <c r="H13" s="668"/>
      <c r="I13" s="669"/>
      <c r="J13" s="331"/>
      <c r="K13" s="320"/>
      <c r="L13" s="332"/>
      <c r="M13" s="359">
        <f t="shared" si="0"/>
        <v>0</v>
      </c>
      <c r="N13" s="382" t="str">
        <f t="shared" si="1"/>
        <v/>
      </c>
      <c r="O13" s="383" t="str">
        <f t="shared" si="1"/>
        <v/>
      </c>
      <c r="P13" s="384" t="str">
        <f t="shared" si="1"/>
        <v/>
      </c>
      <c r="Q13" s="385" t="str">
        <f t="shared" si="1"/>
        <v/>
      </c>
      <c r="R13" s="386" t="str">
        <f t="shared" si="1"/>
        <v/>
      </c>
      <c r="S13" s="387" t="str">
        <f t="shared" si="1"/>
        <v/>
      </c>
      <c r="T13" s="385" t="str">
        <f t="shared" si="2"/>
        <v/>
      </c>
      <c r="U13" s="386" t="str">
        <f t="shared" si="2"/>
        <v/>
      </c>
      <c r="V13" s="387" t="str">
        <f t="shared" si="2"/>
        <v/>
      </c>
      <c r="W13" s="388" t="str">
        <f t="shared" si="2"/>
        <v/>
      </c>
      <c r="X13" s="388" t="str">
        <f t="shared" si="2"/>
        <v/>
      </c>
      <c r="Y13" s="388" t="str">
        <f t="shared" si="2"/>
        <v/>
      </c>
      <c r="Z13" s="367">
        <f>SUM(N13:Y13)</f>
        <v>0</v>
      </c>
      <c r="AA13" s="390">
        <f>IF($G13=$AF$11,$M13,0)</f>
        <v>0</v>
      </c>
      <c r="AB13" s="368">
        <f t="shared" ref="AB13" si="4">Z13+AA13</f>
        <v>0</v>
      </c>
      <c r="AC13" s="369" t="str">
        <f t="shared" si="3"/>
        <v>○</v>
      </c>
      <c r="AE13" s="508" t="s">
        <v>531</v>
      </c>
      <c r="AF13" s="363"/>
    </row>
    <row r="14" spans="2:32" ht="22" customHeight="1">
      <c r="B14" s="16">
        <v>3</v>
      </c>
      <c r="C14" s="656"/>
      <c r="D14" s="656"/>
      <c r="E14" s="499"/>
      <c r="F14" s="493"/>
      <c r="G14" s="494"/>
      <c r="H14" s="668"/>
      <c r="I14" s="669"/>
      <c r="J14" s="331"/>
      <c r="K14" s="320"/>
      <c r="L14" s="332"/>
      <c r="M14" s="359">
        <f t="shared" ref="M14:M56" si="5">J14*L14</f>
        <v>0</v>
      </c>
      <c r="N14" s="382" t="str">
        <f t="shared" ref="N14:S56" si="6">IF(AND($F14=N$11,$G14=$AF$10),$M14,"")</f>
        <v/>
      </c>
      <c r="O14" s="383" t="str">
        <f t="shared" si="6"/>
        <v/>
      </c>
      <c r="P14" s="384" t="str">
        <f t="shared" si="6"/>
        <v/>
      </c>
      <c r="Q14" s="385" t="str">
        <f t="shared" si="6"/>
        <v/>
      </c>
      <c r="R14" s="386" t="str">
        <f t="shared" si="6"/>
        <v/>
      </c>
      <c r="S14" s="387" t="str">
        <f t="shared" si="6"/>
        <v/>
      </c>
      <c r="T14" s="385" t="str">
        <f t="shared" ref="T14:Y56" si="7">IF(AND($F14=T$9,$G14=$AF$10),$M14,"")</f>
        <v/>
      </c>
      <c r="U14" s="386" t="str">
        <f t="shared" si="7"/>
        <v/>
      </c>
      <c r="V14" s="387" t="str">
        <f t="shared" si="7"/>
        <v/>
      </c>
      <c r="W14" s="388" t="str">
        <f t="shared" si="7"/>
        <v/>
      </c>
      <c r="X14" s="388" t="str">
        <f t="shared" si="7"/>
        <v/>
      </c>
      <c r="Y14" s="388" t="str">
        <f t="shared" si="7"/>
        <v/>
      </c>
      <c r="Z14" s="367">
        <f t="shared" ref="Z14:Z56" si="8">SUM(N14:Y14)</f>
        <v>0</v>
      </c>
      <c r="AA14" s="390">
        <f t="shared" ref="AA14:AA56" si="9">IF($G14=$AF$11,$M14,0)</f>
        <v>0</v>
      </c>
      <c r="AB14" s="368">
        <f t="shared" ref="AB14:AB56" si="10">Z14+AA14</f>
        <v>0</v>
      </c>
      <c r="AC14" s="370" t="str">
        <f t="shared" si="3"/>
        <v>○</v>
      </c>
      <c r="AE14" s="508" t="s">
        <v>532</v>
      </c>
      <c r="AF14" s="363"/>
    </row>
    <row r="15" spans="2:32" ht="22" customHeight="1">
      <c r="B15" s="16">
        <v>4</v>
      </c>
      <c r="C15" s="656"/>
      <c r="D15" s="656"/>
      <c r="E15" s="499"/>
      <c r="F15" s="493"/>
      <c r="G15" s="494"/>
      <c r="H15" s="668"/>
      <c r="I15" s="669"/>
      <c r="J15" s="331"/>
      <c r="K15" s="320"/>
      <c r="L15" s="332"/>
      <c r="M15" s="359">
        <f t="shared" si="5"/>
        <v>0</v>
      </c>
      <c r="N15" s="382" t="str">
        <f t="shared" si="6"/>
        <v/>
      </c>
      <c r="O15" s="383" t="str">
        <f t="shared" si="6"/>
        <v/>
      </c>
      <c r="P15" s="384" t="str">
        <f t="shared" si="6"/>
        <v/>
      </c>
      <c r="Q15" s="385" t="str">
        <f t="shared" si="6"/>
        <v/>
      </c>
      <c r="R15" s="386" t="str">
        <f t="shared" si="6"/>
        <v/>
      </c>
      <c r="S15" s="387" t="str">
        <f t="shared" si="6"/>
        <v/>
      </c>
      <c r="T15" s="385" t="str">
        <f t="shared" si="7"/>
        <v/>
      </c>
      <c r="U15" s="386" t="str">
        <f t="shared" si="7"/>
        <v/>
      </c>
      <c r="V15" s="387" t="str">
        <f t="shared" si="7"/>
        <v/>
      </c>
      <c r="W15" s="388" t="str">
        <f t="shared" si="7"/>
        <v/>
      </c>
      <c r="X15" s="388" t="str">
        <f t="shared" si="7"/>
        <v/>
      </c>
      <c r="Y15" s="388" t="str">
        <f t="shared" si="7"/>
        <v/>
      </c>
      <c r="Z15" s="367">
        <f t="shared" si="8"/>
        <v>0</v>
      </c>
      <c r="AA15" s="390">
        <f t="shared" si="9"/>
        <v>0</v>
      </c>
      <c r="AB15" s="368">
        <f t="shared" si="10"/>
        <v>0</v>
      </c>
      <c r="AC15" s="370" t="str">
        <f t="shared" si="3"/>
        <v>○</v>
      </c>
      <c r="AE15" s="508" t="s">
        <v>533</v>
      </c>
      <c r="AF15" s="363"/>
    </row>
    <row r="16" spans="2:32" ht="22" customHeight="1">
      <c r="B16" s="16">
        <v>5</v>
      </c>
      <c r="C16" s="656"/>
      <c r="D16" s="656"/>
      <c r="E16" s="499"/>
      <c r="F16" s="493"/>
      <c r="G16" s="494"/>
      <c r="H16" s="668"/>
      <c r="I16" s="669"/>
      <c r="J16" s="331"/>
      <c r="K16" s="320"/>
      <c r="L16" s="332"/>
      <c r="M16" s="359">
        <f t="shared" si="5"/>
        <v>0</v>
      </c>
      <c r="N16" s="382" t="str">
        <f t="shared" si="6"/>
        <v/>
      </c>
      <c r="O16" s="383" t="str">
        <f t="shared" si="6"/>
        <v/>
      </c>
      <c r="P16" s="384" t="str">
        <f t="shared" si="6"/>
        <v/>
      </c>
      <c r="Q16" s="385" t="str">
        <f t="shared" si="6"/>
        <v/>
      </c>
      <c r="R16" s="386" t="str">
        <f t="shared" si="6"/>
        <v/>
      </c>
      <c r="S16" s="387" t="str">
        <f t="shared" si="6"/>
        <v/>
      </c>
      <c r="T16" s="385" t="str">
        <f t="shared" si="7"/>
        <v/>
      </c>
      <c r="U16" s="386" t="str">
        <f t="shared" si="7"/>
        <v/>
      </c>
      <c r="V16" s="387" t="str">
        <f t="shared" si="7"/>
        <v/>
      </c>
      <c r="W16" s="388" t="str">
        <f t="shared" si="7"/>
        <v/>
      </c>
      <c r="X16" s="388" t="str">
        <f t="shared" si="7"/>
        <v/>
      </c>
      <c r="Y16" s="388" t="str">
        <f t="shared" si="7"/>
        <v/>
      </c>
      <c r="Z16" s="367">
        <f t="shared" si="8"/>
        <v>0</v>
      </c>
      <c r="AA16" s="390">
        <f t="shared" si="9"/>
        <v>0</v>
      </c>
      <c r="AB16" s="368">
        <f t="shared" si="10"/>
        <v>0</v>
      </c>
      <c r="AC16" s="370" t="str">
        <f t="shared" si="3"/>
        <v>○</v>
      </c>
      <c r="AE16" s="508" t="s">
        <v>540</v>
      </c>
      <c r="AF16" s="363"/>
    </row>
    <row r="17" spans="2:32" ht="22" customHeight="1">
      <c r="B17" s="16">
        <v>6</v>
      </c>
      <c r="C17" s="656"/>
      <c r="D17" s="656"/>
      <c r="E17" s="499"/>
      <c r="F17" s="493"/>
      <c r="G17" s="494"/>
      <c r="H17" s="668"/>
      <c r="I17" s="669"/>
      <c r="J17" s="331"/>
      <c r="K17" s="320"/>
      <c r="L17" s="332"/>
      <c r="M17" s="359">
        <f t="shared" si="5"/>
        <v>0</v>
      </c>
      <c r="N17" s="382" t="str">
        <f t="shared" si="6"/>
        <v/>
      </c>
      <c r="O17" s="383" t="str">
        <f t="shared" si="6"/>
        <v/>
      </c>
      <c r="P17" s="384" t="str">
        <f t="shared" si="6"/>
        <v/>
      </c>
      <c r="Q17" s="385" t="str">
        <f t="shared" si="6"/>
        <v/>
      </c>
      <c r="R17" s="386" t="str">
        <f t="shared" si="6"/>
        <v/>
      </c>
      <c r="S17" s="387" t="str">
        <f t="shared" si="6"/>
        <v/>
      </c>
      <c r="T17" s="385" t="str">
        <f t="shared" si="7"/>
        <v/>
      </c>
      <c r="U17" s="386" t="str">
        <f t="shared" si="7"/>
        <v/>
      </c>
      <c r="V17" s="387" t="str">
        <f t="shared" si="7"/>
        <v/>
      </c>
      <c r="W17" s="388" t="str">
        <f t="shared" si="7"/>
        <v/>
      </c>
      <c r="X17" s="388" t="str">
        <f t="shared" si="7"/>
        <v/>
      </c>
      <c r="Y17" s="388" t="str">
        <f t="shared" si="7"/>
        <v/>
      </c>
      <c r="Z17" s="367">
        <f t="shared" si="8"/>
        <v>0</v>
      </c>
      <c r="AA17" s="390">
        <f t="shared" si="9"/>
        <v>0</v>
      </c>
      <c r="AB17" s="368">
        <f t="shared" si="10"/>
        <v>0</v>
      </c>
      <c r="AC17" s="370" t="str">
        <f t="shared" si="3"/>
        <v>○</v>
      </c>
      <c r="AE17" s="508" t="s">
        <v>534</v>
      </c>
      <c r="AF17" s="363"/>
    </row>
    <row r="18" spans="2:32" ht="22" customHeight="1">
      <c r="B18" s="16">
        <v>7</v>
      </c>
      <c r="C18" s="656"/>
      <c r="D18" s="656"/>
      <c r="E18" s="499"/>
      <c r="F18" s="493"/>
      <c r="G18" s="494"/>
      <c r="H18" s="668"/>
      <c r="I18" s="669"/>
      <c r="J18" s="331"/>
      <c r="K18" s="320"/>
      <c r="L18" s="332"/>
      <c r="M18" s="359">
        <f t="shared" si="5"/>
        <v>0</v>
      </c>
      <c r="N18" s="382" t="str">
        <f t="shared" si="6"/>
        <v/>
      </c>
      <c r="O18" s="383" t="str">
        <f t="shared" si="6"/>
        <v/>
      </c>
      <c r="P18" s="384" t="str">
        <f t="shared" si="6"/>
        <v/>
      </c>
      <c r="Q18" s="385" t="str">
        <f t="shared" si="6"/>
        <v/>
      </c>
      <c r="R18" s="386" t="str">
        <f t="shared" si="6"/>
        <v/>
      </c>
      <c r="S18" s="387" t="str">
        <f t="shared" si="6"/>
        <v/>
      </c>
      <c r="T18" s="385" t="str">
        <f t="shared" si="7"/>
        <v/>
      </c>
      <c r="U18" s="386" t="str">
        <f t="shared" si="7"/>
        <v/>
      </c>
      <c r="V18" s="387" t="str">
        <f t="shared" si="7"/>
        <v/>
      </c>
      <c r="W18" s="388" t="str">
        <f t="shared" si="7"/>
        <v/>
      </c>
      <c r="X18" s="388" t="str">
        <f t="shared" si="7"/>
        <v/>
      </c>
      <c r="Y18" s="388" t="str">
        <f t="shared" si="7"/>
        <v/>
      </c>
      <c r="Z18" s="367">
        <f t="shared" si="8"/>
        <v>0</v>
      </c>
      <c r="AA18" s="390">
        <f t="shared" si="9"/>
        <v>0</v>
      </c>
      <c r="AB18" s="368">
        <f t="shared" si="10"/>
        <v>0</v>
      </c>
      <c r="AC18" s="370" t="str">
        <f t="shared" si="3"/>
        <v>○</v>
      </c>
      <c r="AE18" s="508" t="s">
        <v>535</v>
      </c>
      <c r="AF18" s="363"/>
    </row>
    <row r="19" spans="2:32" ht="22" customHeight="1">
      <c r="B19" s="16">
        <v>8</v>
      </c>
      <c r="C19" s="656"/>
      <c r="D19" s="656"/>
      <c r="E19" s="499"/>
      <c r="F19" s="493"/>
      <c r="G19" s="494"/>
      <c r="H19" s="668"/>
      <c r="I19" s="669"/>
      <c r="J19" s="331"/>
      <c r="K19" s="320"/>
      <c r="L19" s="332"/>
      <c r="M19" s="359">
        <f t="shared" si="5"/>
        <v>0</v>
      </c>
      <c r="N19" s="382" t="str">
        <f t="shared" si="6"/>
        <v/>
      </c>
      <c r="O19" s="383" t="str">
        <f t="shared" si="6"/>
        <v/>
      </c>
      <c r="P19" s="384" t="str">
        <f t="shared" si="6"/>
        <v/>
      </c>
      <c r="Q19" s="385" t="str">
        <f t="shared" si="6"/>
        <v/>
      </c>
      <c r="R19" s="386" t="str">
        <f t="shared" si="6"/>
        <v/>
      </c>
      <c r="S19" s="387" t="str">
        <f t="shared" si="6"/>
        <v/>
      </c>
      <c r="T19" s="385" t="str">
        <f t="shared" si="7"/>
        <v/>
      </c>
      <c r="U19" s="386" t="str">
        <f t="shared" si="7"/>
        <v/>
      </c>
      <c r="V19" s="387" t="str">
        <f t="shared" si="7"/>
        <v/>
      </c>
      <c r="W19" s="388" t="str">
        <f t="shared" si="7"/>
        <v/>
      </c>
      <c r="X19" s="388" t="str">
        <f t="shared" si="7"/>
        <v/>
      </c>
      <c r="Y19" s="388" t="str">
        <f t="shared" si="7"/>
        <v/>
      </c>
      <c r="Z19" s="367">
        <f t="shared" si="8"/>
        <v>0</v>
      </c>
      <c r="AA19" s="390">
        <f t="shared" si="9"/>
        <v>0</v>
      </c>
      <c r="AB19" s="368">
        <f t="shared" si="10"/>
        <v>0</v>
      </c>
      <c r="AC19" s="370" t="str">
        <f t="shared" si="3"/>
        <v>○</v>
      </c>
      <c r="AE19" s="508" t="s">
        <v>536</v>
      </c>
      <c r="AF19" s="363"/>
    </row>
    <row r="20" spans="2:32" ht="22" customHeight="1">
      <c r="B20" s="16">
        <v>9</v>
      </c>
      <c r="C20" s="656"/>
      <c r="D20" s="656"/>
      <c r="E20" s="499"/>
      <c r="F20" s="493"/>
      <c r="G20" s="494"/>
      <c r="H20" s="668"/>
      <c r="I20" s="669"/>
      <c r="J20" s="331"/>
      <c r="K20" s="320"/>
      <c r="L20" s="332"/>
      <c r="M20" s="359">
        <f t="shared" si="5"/>
        <v>0</v>
      </c>
      <c r="N20" s="382" t="str">
        <f t="shared" si="6"/>
        <v/>
      </c>
      <c r="O20" s="383" t="str">
        <f t="shared" si="6"/>
        <v/>
      </c>
      <c r="P20" s="384" t="str">
        <f t="shared" si="6"/>
        <v/>
      </c>
      <c r="Q20" s="385" t="str">
        <f t="shared" si="6"/>
        <v/>
      </c>
      <c r="R20" s="386" t="str">
        <f t="shared" si="6"/>
        <v/>
      </c>
      <c r="S20" s="387" t="str">
        <f t="shared" si="6"/>
        <v/>
      </c>
      <c r="T20" s="385" t="str">
        <f t="shared" si="7"/>
        <v/>
      </c>
      <c r="U20" s="386" t="str">
        <f t="shared" si="7"/>
        <v/>
      </c>
      <c r="V20" s="387" t="str">
        <f t="shared" si="7"/>
        <v/>
      </c>
      <c r="W20" s="388" t="str">
        <f t="shared" si="7"/>
        <v/>
      </c>
      <c r="X20" s="388" t="str">
        <f t="shared" si="7"/>
        <v/>
      </c>
      <c r="Y20" s="388" t="str">
        <f t="shared" si="7"/>
        <v/>
      </c>
      <c r="Z20" s="367">
        <f t="shared" si="8"/>
        <v>0</v>
      </c>
      <c r="AA20" s="390">
        <f t="shared" si="9"/>
        <v>0</v>
      </c>
      <c r="AB20" s="368">
        <f t="shared" si="10"/>
        <v>0</v>
      </c>
      <c r="AC20" s="370" t="str">
        <f t="shared" si="3"/>
        <v>○</v>
      </c>
      <c r="AE20" s="508" t="s">
        <v>537</v>
      </c>
      <c r="AF20" s="363"/>
    </row>
    <row r="21" spans="2:32" ht="22" customHeight="1" thickBot="1">
      <c r="B21" s="16">
        <v>10</v>
      </c>
      <c r="C21" s="656"/>
      <c r="D21" s="657"/>
      <c r="E21" s="500"/>
      <c r="F21" s="493"/>
      <c r="G21" s="494"/>
      <c r="H21" s="668"/>
      <c r="I21" s="669"/>
      <c r="J21" s="331"/>
      <c r="K21" s="320"/>
      <c r="L21" s="332"/>
      <c r="M21" s="359">
        <f t="shared" si="5"/>
        <v>0</v>
      </c>
      <c r="N21" s="382" t="str">
        <f t="shared" si="6"/>
        <v/>
      </c>
      <c r="O21" s="383" t="str">
        <f t="shared" si="6"/>
        <v/>
      </c>
      <c r="P21" s="384" t="str">
        <f t="shared" si="6"/>
        <v/>
      </c>
      <c r="Q21" s="385" t="str">
        <f t="shared" si="6"/>
        <v/>
      </c>
      <c r="R21" s="386" t="str">
        <f t="shared" si="6"/>
        <v/>
      </c>
      <c r="S21" s="387" t="str">
        <f t="shared" si="6"/>
        <v/>
      </c>
      <c r="T21" s="385" t="str">
        <f t="shared" si="7"/>
        <v/>
      </c>
      <c r="U21" s="386" t="str">
        <f t="shared" si="7"/>
        <v/>
      </c>
      <c r="V21" s="387" t="str">
        <f t="shared" si="7"/>
        <v/>
      </c>
      <c r="W21" s="388" t="str">
        <f t="shared" si="7"/>
        <v/>
      </c>
      <c r="X21" s="388" t="str">
        <f t="shared" si="7"/>
        <v/>
      </c>
      <c r="Y21" s="388" t="str">
        <f t="shared" si="7"/>
        <v/>
      </c>
      <c r="Z21" s="367">
        <f t="shared" si="8"/>
        <v>0</v>
      </c>
      <c r="AA21" s="390">
        <f t="shared" si="9"/>
        <v>0</v>
      </c>
      <c r="AB21" s="368">
        <f t="shared" si="10"/>
        <v>0</v>
      </c>
      <c r="AC21" s="370" t="str">
        <f t="shared" si="3"/>
        <v>○</v>
      </c>
      <c r="AE21" s="509" t="s">
        <v>538</v>
      </c>
    </row>
    <row r="22" spans="2:32" ht="22" customHeight="1">
      <c r="B22" s="16">
        <v>11</v>
      </c>
      <c r="C22" s="656"/>
      <c r="D22" s="658"/>
      <c r="E22" s="501"/>
      <c r="F22" s="493"/>
      <c r="G22" s="494"/>
      <c r="H22" s="668"/>
      <c r="I22" s="669"/>
      <c r="J22" s="331"/>
      <c r="K22" s="320"/>
      <c r="L22" s="332"/>
      <c r="M22" s="359">
        <f t="shared" si="5"/>
        <v>0</v>
      </c>
      <c r="N22" s="382" t="str">
        <f t="shared" si="6"/>
        <v/>
      </c>
      <c r="O22" s="383" t="str">
        <f t="shared" si="6"/>
        <v/>
      </c>
      <c r="P22" s="384" t="str">
        <f t="shared" si="6"/>
        <v/>
      </c>
      <c r="Q22" s="385" t="str">
        <f t="shared" si="6"/>
        <v/>
      </c>
      <c r="R22" s="386" t="str">
        <f t="shared" si="6"/>
        <v/>
      </c>
      <c r="S22" s="387" t="str">
        <f t="shared" si="6"/>
        <v/>
      </c>
      <c r="T22" s="385" t="str">
        <f t="shared" si="7"/>
        <v/>
      </c>
      <c r="U22" s="386" t="str">
        <f t="shared" si="7"/>
        <v/>
      </c>
      <c r="V22" s="387" t="str">
        <f t="shared" si="7"/>
        <v/>
      </c>
      <c r="W22" s="388" t="str">
        <f t="shared" si="7"/>
        <v/>
      </c>
      <c r="X22" s="388" t="str">
        <f t="shared" si="7"/>
        <v/>
      </c>
      <c r="Y22" s="388" t="str">
        <f t="shared" si="7"/>
        <v/>
      </c>
      <c r="Z22" s="367">
        <f t="shared" si="8"/>
        <v>0</v>
      </c>
      <c r="AA22" s="390">
        <f t="shared" si="9"/>
        <v>0</v>
      </c>
      <c r="AB22" s="368">
        <f t="shared" si="10"/>
        <v>0</v>
      </c>
      <c r="AC22" s="370" t="str">
        <f t="shared" si="3"/>
        <v>○</v>
      </c>
    </row>
    <row r="23" spans="2:32" ht="22" customHeight="1">
      <c r="B23" s="16">
        <v>12</v>
      </c>
      <c r="C23" s="656"/>
      <c r="D23" s="657"/>
      <c r="E23" s="500"/>
      <c r="F23" s="493"/>
      <c r="G23" s="494"/>
      <c r="H23" s="668"/>
      <c r="I23" s="669"/>
      <c r="J23" s="331"/>
      <c r="K23" s="320"/>
      <c r="L23" s="332"/>
      <c r="M23" s="359">
        <f t="shared" si="5"/>
        <v>0</v>
      </c>
      <c r="N23" s="382" t="str">
        <f t="shared" si="6"/>
        <v/>
      </c>
      <c r="O23" s="383" t="str">
        <f t="shared" si="6"/>
        <v/>
      </c>
      <c r="P23" s="384" t="str">
        <f t="shared" si="6"/>
        <v/>
      </c>
      <c r="Q23" s="385" t="str">
        <f t="shared" si="6"/>
        <v/>
      </c>
      <c r="R23" s="386" t="str">
        <f t="shared" si="6"/>
        <v/>
      </c>
      <c r="S23" s="387" t="str">
        <f t="shared" si="6"/>
        <v/>
      </c>
      <c r="T23" s="385" t="str">
        <f t="shared" si="7"/>
        <v/>
      </c>
      <c r="U23" s="386" t="str">
        <f t="shared" si="7"/>
        <v/>
      </c>
      <c r="V23" s="387" t="str">
        <f t="shared" si="7"/>
        <v/>
      </c>
      <c r="W23" s="388" t="str">
        <f t="shared" si="7"/>
        <v/>
      </c>
      <c r="X23" s="388" t="str">
        <f t="shared" si="7"/>
        <v/>
      </c>
      <c r="Y23" s="388" t="str">
        <f t="shared" si="7"/>
        <v/>
      </c>
      <c r="Z23" s="367">
        <f t="shared" si="8"/>
        <v>0</v>
      </c>
      <c r="AA23" s="390">
        <f t="shared" si="9"/>
        <v>0</v>
      </c>
      <c r="AB23" s="368">
        <f t="shared" si="10"/>
        <v>0</v>
      </c>
      <c r="AC23" s="370" t="str">
        <f t="shared" si="3"/>
        <v>○</v>
      </c>
    </row>
    <row r="24" spans="2:32" ht="22" customHeight="1">
      <c r="B24" s="16">
        <v>13</v>
      </c>
      <c r="C24" s="656"/>
      <c r="D24" s="657"/>
      <c r="E24" s="500"/>
      <c r="F24" s="493"/>
      <c r="G24" s="494"/>
      <c r="H24" s="668"/>
      <c r="I24" s="669"/>
      <c r="J24" s="331"/>
      <c r="K24" s="320"/>
      <c r="L24" s="332"/>
      <c r="M24" s="359">
        <f t="shared" si="5"/>
        <v>0</v>
      </c>
      <c r="N24" s="382" t="str">
        <f t="shared" si="6"/>
        <v/>
      </c>
      <c r="O24" s="383" t="str">
        <f t="shared" si="6"/>
        <v/>
      </c>
      <c r="P24" s="384" t="str">
        <f t="shared" si="6"/>
        <v/>
      </c>
      <c r="Q24" s="385" t="str">
        <f t="shared" si="6"/>
        <v/>
      </c>
      <c r="R24" s="386" t="str">
        <f t="shared" si="6"/>
        <v/>
      </c>
      <c r="S24" s="387" t="str">
        <f t="shared" si="6"/>
        <v/>
      </c>
      <c r="T24" s="385" t="str">
        <f t="shared" si="7"/>
        <v/>
      </c>
      <c r="U24" s="386" t="str">
        <f t="shared" si="7"/>
        <v/>
      </c>
      <c r="V24" s="387" t="str">
        <f t="shared" si="7"/>
        <v/>
      </c>
      <c r="W24" s="388" t="str">
        <f t="shared" si="7"/>
        <v/>
      </c>
      <c r="X24" s="388" t="str">
        <f t="shared" si="7"/>
        <v/>
      </c>
      <c r="Y24" s="388" t="str">
        <f t="shared" si="7"/>
        <v/>
      </c>
      <c r="Z24" s="367">
        <f t="shared" si="8"/>
        <v>0</v>
      </c>
      <c r="AA24" s="390">
        <f t="shared" si="9"/>
        <v>0</v>
      </c>
      <c r="AB24" s="368">
        <f t="shared" si="10"/>
        <v>0</v>
      </c>
      <c r="AC24" s="370" t="str">
        <f t="shared" si="3"/>
        <v>○</v>
      </c>
    </row>
    <row r="25" spans="2:32" ht="22" customHeight="1">
      <c r="B25" s="16">
        <v>14</v>
      </c>
      <c r="C25" s="656"/>
      <c r="D25" s="657"/>
      <c r="E25" s="500"/>
      <c r="F25" s="493"/>
      <c r="G25" s="494"/>
      <c r="H25" s="668"/>
      <c r="I25" s="669"/>
      <c r="J25" s="331"/>
      <c r="K25" s="320"/>
      <c r="L25" s="332"/>
      <c r="M25" s="359">
        <f t="shared" si="5"/>
        <v>0</v>
      </c>
      <c r="N25" s="382" t="str">
        <f t="shared" si="6"/>
        <v/>
      </c>
      <c r="O25" s="383" t="str">
        <f t="shared" si="6"/>
        <v/>
      </c>
      <c r="P25" s="384" t="str">
        <f t="shared" si="6"/>
        <v/>
      </c>
      <c r="Q25" s="385" t="str">
        <f t="shared" si="6"/>
        <v/>
      </c>
      <c r="R25" s="386" t="str">
        <f t="shared" si="6"/>
        <v/>
      </c>
      <c r="S25" s="387" t="str">
        <f t="shared" si="6"/>
        <v/>
      </c>
      <c r="T25" s="385" t="str">
        <f t="shared" si="7"/>
        <v/>
      </c>
      <c r="U25" s="386" t="str">
        <f t="shared" si="7"/>
        <v/>
      </c>
      <c r="V25" s="387" t="str">
        <f t="shared" si="7"/>
        <v/>
      </c>
      <c r="W25" s="388" t="str">
        <f t="shared" si="7"/>
        <v/>
      </c>
      <c r="X25" s="388" t="str">
        <f t="shared" si="7"/>
        <v/>
      </c>
      <c r="Y25" s="388" t="str">
        <f t="shared" si="7"/>
        <v/>
      </c>
      <c r="Z25" s="367">
        <f t="shared" si="8"/>
        <v>0</v>
      </c>
      <c r="AA25" s="390">
        <f t="shared" si="9"/>
        <v>0</v>
      </c>
      <c r="AB25" s="368">
        <f t="shared" si="10"/>
        <v>0</v>
      </c>
      <c r="AC25" s="370" t="str">
        <f t="shared" si="3"/>
        <v>○</v>
      </c>
    </row>
    <row r="26" spans="2:32" ht="22" customHeight="1">
      <c r="B26" s="16">
        <v>15</v>
      </c>
      <c r="C26" s="656"/>
      <c r="D26" s="657"/>
      <c r="E26" s="500"/>
      <c r="F26" s="493"/>
      <c r="G26" s="494"/>
      <c r="H26" s="668"/>
      <c r="I26" s="669"/>
      <c r="J26" s="331"/>
      <c r="K26" s="320"/>
      <c r="L26" s="332"/>
      <c r="M26" s="359">
        <f t="shared" si="5"/>
        <v>0</v>
      </c>
      <c r="N26" s="382" t="str">
        <f t="shared" si="6"/>
        <v/>
      </c>
      <c r="O26" s="383" t="str">
        <f t="shared" si="6"/>
        <v/>
      </c>
      <c r="P26" s="384" t="str">
        <f t="shared" si="6"/>
        <v/>
      </c>
      <c r="Q26" s="385" t="str">
        <f t="shared" si="6"/>
        <v/>
      </c>
      <c r="R26" s="386" t="str">
        <f t="shared" si="6"/>
        <v/>
      </c>
      <c r="S26" s="387" t="str">
        <f t="shared" si="6"/>
        <v/>
      </c>
      <c r="T26" s="385" t="str">
        <f t="shared" si="7"/>
        <v/>
      </c>
      <c r="U26" s="386" t="str">
        <f t="shared" si="7"/>
        <v/>
      </c>
      <c r="V26" s="387" t="str">
        <f t="shared" si="7"/>
        <v/>
      </c>
      <c r="W26" s="388" t="str">
        <f t="shared" si="7"/>
        <v/>
      </c>
      <c r="X26" s="388" t="str">
        <f t="shared" si="7"/>
        <v/>
      </c>
      <c r="Y26" s="388" t="str">
        <f t="shared" si="7"/>
        <v/>
      </c>
      <c r="Z26" s="367">
        <f t="shared" si="8"/>
        <v>0</v>
      </c>
      <c r="AA26" s="390">
        <f t="shared" si="9"/>
        <v>0</v>
      </c>
      <c r="AB26" s="368">
        <f t="shared" si="10"/>
        <v>0</v>
      </c>
      <c r="AC26" s="370" t="str">
        <f t="shared" si="3"/>
        <v>○</v>
      </c>
    </row>
    <row r="27" spans="2:32" ht="22" customHeight="1">
      <c r="B27" s="16">
        <v>16</v>
      </c>
      <c r="C27" s="656"/>
      <c r="D27" s="657"/>
      <c r="E27" s="500"/>
      <c r="F27" s="493"/>
      <c r="G27" s="494"/>
      <c r="H27" s="668"/>
      <c r="I27" s="669"/>
      <c r="J27" s="331"/>
      <c r="K27" s="320"/>
      <c r="L27" s="332"/>
      <c r="M27" s="359">
        <f t="shared" si="5"/>
        <v>0</v>
      </c>
      <c r="N27" s="382" t="str">
        <f t="shared" si="6"/>
        <v/>
      </c>
      <c r="O27" s="383" t="str">
        <f t="shared" si="6"/>
        <v/>
      </c>
      <c r="P27" s="384" t="str">
        <f t="shared" si="6"/>
        <v/>
      </c>
      <c r="Q27" s="385" t="str">
        <f t="shared" si="6"/>
        <v/>
      </c>
      <c r="R27" s="386" t="str">
        <f t="shared" si="6"/>
        <v/>
      </c>
      <c r="S27" s="387" t="str">
        <f t="shared" si="6"/>
        <v/>
      </c>
      <c r="T27" s="385" t="str">
        <f t="shared" si="7"/>
        <v/>
      </c>
      <c r="U27" s="386" t="str">
        <f t="shared" si="7"/>
        <v/>
      </c>
      <c r="V27" s="387" t="str">
        <f t="shared" si="7"/>
        <v/>
      </c>
      <c r="W27" s="388" t="str">
        <f t="shared" si="7"/>
        <v/>
      </c>
      <c r="X27" s="388" t="str">
        <f t="shared" si="7"/>
        <v/>
      </c>
      <c r="Y27" s="388" t="str">
        <f t="shared" si="7"/>
        <v/>
      </c>
      <c r="Z27" s="367">
        <f t="shared" si="8"/>
        <v>0</v>
      </c>
      <c r="AA27" s="390">
        <f t="shared" si="9"/>
        <v>0</v>
      </c>
      <c r="AB27" s="368">
        <f t="shared" si="10"/>
        <v>0</v>
      </c>
      <c r="AC27" s="370" t="str">
        <f t="shared" si="3"/>
        <v>○</v>
      </c>
    </row>
    <row r="28" spans="2:32" ht="22" customHeight="1">
      <c r="B28" s="16">
        <v>17</v>
      </c>
      <c r="C28" s="656"/>
      <c r="D28" s="657"/>
      <c r="E28" s="500"/>
      <c r="F28" s="493"/>
      <c r="G28" s="494"/>
      <c r="H28" s="668"/>
      <c r="I28" s="669"/>
      <c r="J28" s="331"/>
      <c r="K28" s="320"/>
      <c r="L28" s="332"/>
      <c r="M28" s="359">
        <f t="shared" si="5"/>
        <v>0</v>
      </c>
      <c r="N28" s="382" t="str">
        <f t="shared" si="6"/>
        <v/>
      </c>
      <c r="O28" s="383" t="str">
        <f t="shared" si="6"/>
        <v/>
      </c>
      <c r="P28" s="384" t="str">
        <f t="shared" si="6"/>
        <v/>
      </c>
      <c r="Q28" s="385" t="str">
        <f t="shared" si="6"/>
        <v/>
      </c>
      <c r="R28" s="386" t="str">
        <f t="shared" si="6"/>
        <v/>
      </c>
      <c r="S28" s="387" t="str">
        <f t="shared" si="6"/>
        <v/>
      </c>
      <c r="T28" s="385" t="str">
        <f t="shared" si="7"/>
        <v/>
      </c>
      <c r="U28" s="386" t="str">
        <f t="shared" si="7"/>
        <v/>
      </c>
      <c r="V28" s="387" t="str">
        <f t="shared" si="7"/>
        <v/>
      </c>
      <c r="W28" s="388" t="str">
        <f t="shared" si="7"/>
        <v/>
      </c>
      <c r="X28" s="388" t="str">
        <f t="shared" si="7"/>
        <v/>
      </c>
      <c r="Y28" s="388" t="str">
        <f t="shared" si="7"/>
        <v/>
      </c>
      <c r="Z28" s="367">
        <f t="shared" si="8"/>
        <v>0</v>
      </c>
      <c r="AA28" s="390">
        <f t="shared" si="9"/>
        <v>0</v>
      </c>
      <c r="AB28" s="368">
        <f t="shared" si="10"/>
        <v>0</v>
      </c>
      <c r="AC28" s="370" t="str">
        <f t="shared" si="3"/>
        <v>○</v>
      </c>
    </row>
    <row r="29" spans="2:32" ht="22" customHeight="1">
      <c r="B29" s="16">
        <v>18</v>
      </c>
      <c r="C29" s="656"/>
      <c r="D29" s="657"/>
      <c r="E29" s="500"/>
      <c r="F29" s="493"/>
      <c r="G29" s="494"/>
      <c r="H29" s="668"/>
      <c r="I29" s="669"/>
      <c r="J29" s="331"/>
      <c r="K29" s="320"/>
      <c r="L29" s="332"/>
      <c r="M29" s="359">
        <f t="shared" si="5"/>
        <v>0</v>
      </c>
      <c r="N29" s="382" t="str">
        <f t="shared" si="6"/>
        <v/>
      </c>
      <c r="O29" s="383" t="str">
        <f t="shared" si="6"/>
        <v/>
      </c>
      <c r="P29" s="384" t="str">
        <f t="shared" si="6"/>
        <v/>
      </c>
      <c r="Q29" s="385" t="str">
        <f t="shared" si="6"/>
        <v/>
      </c>
      <c r="R29" s="386" t="str">
        <f t="shared" si="6"/>
        <v/>
      </c>
      <c r="S29" s="387" t="str">
        <f t="shared" si="6"/>
        <v/>
      </c>
      <c r="T29" s="385" t="str">
        <f t="shared" si="7"/>
        <v/>
      </c>
      <c r="U29" s="386" t="str">
        <f t="shared" si="7"/>
        <v/>
      </c>
      <c r="V29" s="387" t="str">
        <f t="shared" si="7"/>
        <v/>
      </c>
      <c r="W29" s="388" t="str">
        <f t="shared" si="7"/>
        <v/>
      </c>
      <c r="X29" s="388" t="str">
        <f t="shared" si="7"/>
        <v/>
      </c>
      <c r="Y29" s="388" t="str">
        <f t="shared" si="7"/>
        <v/>
      </c>
      <c r="Z29" s="367">
        <f t="shared" si="8"/>
        <v>0</v>
      </c>
      <c r="AA29" s="390">
        <f t="shared" si="9"/>
        <v>0</v>
      </c>
      <c r="AB29" s="368">
        <f t="shared" si="10"/>
        <v>0</v>
      </c>
      <c r="AC29" s="370" t="str">
        <f t="shared" si="3"/>
        <v>○</v>
      </c>
    </row>
    <row r="30" spans="2:32" ht="22" customHeight="1">
      <c r="B30" s="16">
        <v>19</v>
      </c>
      <c r="C30" s="656"/>
      <c r="D30" s="657"/>
      <c r="E30" s="500"/>
      <c r="F30" s="493"/>
      <c r="G30" s="494"/>
      <c r="H30" s="668"/>
      <c r="I30" s="669"/>
      <c r="J30" s="331"/>
      <c r="K30" s="320"/>
      <c r="L30" s="332"/>
      <c r="M30" s="359">
        <f t="shared" si="5"/>
        <v>0</v>
      </c>
      <c r="N30" s="382" t="str">
        <f t="shared" si="6"/>
        <v/>
      </c>
      <c r="O30" s="383" t="str">
        <f t="shared" si="6"/>
        <v/>
      </c>
      <c r="P30" s="384" t="str">
        <f t="shared" si="6"/>
        <v/>
      </c>
      <c r="Q30" s="385" t="str">
        <f t="shared" si="6"/>
        <v/>
      </c>
      <c r="R30" s="386" t="str">
        <f t="shared" si="6"/>
        <v/>
      </c>
      <c r="S30" s="387" t="str">
        <f t="shared" si="6"/>
        <v/>
      </c>
      <c r="T30" s="385" t="str">
        <f t="shared" si="7"/>
        <v/>
      </c>
      <c r="U30" s="386" t="str">
        <f t="shared" si="7"/>
        <v/>
      </c>
      <c r="V30" s="387" t="str">
        <f t="shared" si="7"/>
        <v/>
      </c>
      <c r="W30" s="388" t="str">
        <f t="shared" si="7"/>
        <v/>
      </c>
      <c r="X30" s="388" t="str">
        <f t="shared" si="7"/>
        <v/>
      </c>
      <c r="Y30" s="388" t="str">
        <f t="shared" si="7"/>
        <v/>
      </c>
      <c r="Z30" s="367">
        <f t="shared" si="8"/>
        <v>0</v>
      </c>
      <c r="AA30" s="390">
        <f t="shared" si="9"/>
        <v>0</v>
      </c>
      <c r="AB30" s="368">
        <f t="shared" si="10"/>
        <v>0</v>
      </c>
      <c r="AC30" s="370" t="str">
        <f t="shared" si="3"/>
        <v>○</v>
      </c>
    </row>
    <row r="31" spans="2:32" ht="22" customHeight="1">
      <c r="B31" s="16">
        <v>20</v>
      </c>
      <c r="C31" s="659"/>
      <c r="D31" s="660"/>
      <c r="E31" s="503"/>
      <c r="F31" s="493"/>
      <c r="G31" s="494"/>
      <c r="H31" s="668"/>
      <c r="I31" s="669"/>
      <c r="J31" s="331"/>
      <c r="K31" s="320"/>
      <c r="L31" s="332"/>
      <c r="M31" s="359">
        <f t="shared" si="5"/>
        <v>0</v>
      </c>
      <c r="N31" s="382" t="str">
        <f t="shared" si="6"/>
        <v/>
      </c>
      <c r="O31" s="383" t="str">
        <f t="shared" si="6"/>
        <v/>
      </c>
      <c r="P31" s="384" t="str">
        <f t="shared" si="6"/>
        <v/>
      </c>
      <c r="Q31" s="385" t="str">
        <f t="shared" si="6"/>
        <v/>
      </c>
      <c r="R31" s="386" t="str">
        <f t="shared" si="6"/>
        <v/>
      </c>
      <c r="S31" s="387" t="str">
        <f t="shared" si="6"/>
        <v/>
      </c>
      <c r="T31" s="385" t="str">
        <f t="shared" si="7"/>
        <v/>
      </c>
      <c r="U31" s="386" t="str">
        <f t="shared" si="7"/>
        <v/>
      </c>
      <c r="V31" s="387" t="str">
        <f t="shared" si="7"/>
        <v/>
      </c>
      <c r="W31" s="388" t="str">
        <f t="shared" si="7"/>
        <v/>
      </c>
      <c r="X31" s="388" t="str">
        <f t="shared" si="7"/>
        <v/>
      </c>
      <c r="Y31" s="388" t="str">
        <f t="shared" si="7"/>
        <v/>
      </c>
      <c r="Z31" s="367">
        <f t="shared" si="8"/>
        <v>0</v>
      </c>
      <c r="AA31" s="390">
        <f t="shared" si="9"/>
        <v>0</v>
      </c>
      <c r="AB31" s="368">
        <f t="shared" si="10"/>
        <v>0</v>
      </c>
      <c r="AC31" s="370" t="str">
        <f t="shared" si="3"/>
        <v>○</v>
      </c>
    </row>
    <row r="32" spans="2:32" ht="22" customHeight="1">
      <c r="B32" s="16">
        <v>21</v>
      </c>
      <c r="C32" s="661"/>
      <c r="D32" s="657"/>
      <c r="E32" s="500"/>
      <c r="F32" s="493"/>
      <c r="G32" s="494"/>
      <c r="H32" s="668"/>
      <c r="I32" s="669"/>
      <c r="J32" s="331"/>
      <c r="K32" s="320"/>
      <c r="L32" s="332"/>
      <c r="M32" s="359">
        <f t="shared" si="5"/>
        <v>0</v>
      </c>
      <c r="N32" s="382" t="str">
        <f t="shared" si="6"/>
        <v/>
      </c>
      <c r="O32" s="383" t="str">
        <f t="shared" si="6"/>
        <v/>
      </c>
      <c r="P32" s="384" t="str">
        <f t="shared" si="6"/>
        <v/>
      </c>
      <c r="Q32" s="385" t="str">
        <f t="shared" si="6"/>
        <v/>
      </c>
      <c r="R32" s="386" t="str">
        <f t="shared" si="6"/>
        <v/>
      </c>
      <c r="S32" s="387" t="str">
        <f t="shared" si="6"/>
        <v/>
      </c>
      <c r="T32" s="385" t="str">
        <f t="shared" si="7"/>
        <v/>
      </c>
      <c r="U32" s="386" t="str">
        <f t="shared" si="7"/>
        <v/>
      </c>
      <c r="V32" s="387" t="str">
        <f t="shared" si="7"/>
        <v/>
      </c>
      <c r="W32" s="388" t="str">
        <f t="shared" si="7"/>
        <v/>
      </c>
      <c r="X32" s="388" t="str">
        <f t="shared" si="7"/>
        <v/>
      </c>
      <c r="Y32" s="388" t="str">
        <f t="shared" si="7"/>
        <v/>
      </c>
      <c r="Z32" s="367">
        <f t="shared" si="8"/>
        <v>0</v>
      </c>
      <c r="AA32" s="390">
        <f t="shared" si="9"/>
        <v>0</v>
      </c>
      <c r="AB32" s="368">
        <f t="shared" si="10"/>
        <v>0</v>
      </c>
      <c r="AC32" s="370" t="str">
        <f t="shared" si="3"/>
        <v>○</v>
      </c>
    </row>
    <row r="33" spans="2:29" ht="22" customHeight="1">
      <c r="B33" s="16">
        <v>22</v>
      </c>
      <c r="C33" s="661"/>
      <c r="D33" s="657"/>
      <c r="E33" s="500"/>
      <c r="F33" s="493"/>
      <c r="G33" s="494"/>
      <c r="H33" s="668"/>
      <c r="I33" s="669"/>
      <c r="J33" s="331"/>
      <c r="K33" s="320"/>
      <c r="L33" s="332"/>
      <c r="M33" s="359">
        <f t="shared" si="5"/>
        <v>0</v>
      </c>
      <c r="N33" s="382" t="str">
        <f t="shared" si="6"/>
        <v/>
      </c>
      <c r="O33" s="383" t="str">
        <f t="shared" si="6"/>
        <v/>
      </c>
      <c r="P33" s="384" t="str">
        <f t="shared" si="6"/>
        <v/>
      </c>
      <c r="Q33" s="385" t="str">
        <f t="shared" si="6"/>
        <v/>
      </c>
      <c r="R33" s="386" t="str">
        <f t="shared" si="6"/>
        <v/>
      </c>
      <c r="S33" s="387" t="str">
        <f t="shared" si="6"/>
        <v/>
      </c>
      <c r="T33" s="385" t="str">
        <f t="shared" si="7"/>
        <v/>
      </c>
      <c r="U33" s="386" t="str">
        <f t="shared" si="7"/>
        <v/>
      </c>
      <c r="V33" s="387" t="str">
        <f t="shared" si="7"/>
        <v/>
      </c>
      <c r="W33" s="388" t="str">
        <f t="shared" si="7"/>
        <v/>
      </c>
      <c r="X33" s="388" t="str">
        <f t="shared" si="7"/>
        <v/>
      </c>
      <c r="Y33" s="388" t="str">
        <f t="shared" si="7"/>
        <v/>
      </c>
      <c r="Z33" s="367">
        <f t="shared" si="8"/>
        <v>0</v>
      </c>
      <c r="AA33" s="390">
        <f t="shared" si="9"/>
        <v>0</v>
      </c>
      <c r="AB33" s="368">
        <f t="shared" si="10"/>
        <v>0</v>
      </c>
      <c r="AC33" s="370" t="str">
        <f t="shared" si="3"/>
        <v>○</v>
      </c>
    </row>
    <row r="34" spans="2:29" ht="22" customHeight="1">
      <c r="B34" s="16">
        <v>23</v>
      </c>
      <c r="C34" s="659"/>
      <c r="D34" s="662"/>
      <c r="E34" s="504"/>
      <c r="F34" s="493"/>
      <c r="G34" s="494"/>
      <c r="H34" s="668"/>
      <c r="I34" s="669"/>
      <c r="J34" s="331"/>
      <c r="K34" s="320"/>
      <c r="L34" s="332"/>
      <c r="M34" s="359">
        <f t="shared" si="5"/>
        <v>0</v>
      </c>
      <c r="N34" s="382" t="str">
        <f t="shared" si="6"/>
        <v/>
      </c>
      <c r="O34" s="383" t="str">
        <f t="shared" si="6"/>
        <v/>
      </c>
      <c r="P34" s="384" t="str">
        <f t="shared" si="6"/>
        <v/>
      </c>
      <c r="Q34" s="385" t="str">
        <f t="shared" si="6"/>
        <v/>
      </c>
      <c r="R34" s="386" t="str">
        <f t="shared" si="6"/>
        <v/>
      </c>
      <c r="S34" s="387" t="str">
        <f t="shared" si="6"/>
        <v/>
      </c>
      <c r="T34" s="385" t="str">
        <f t="shared" si="7"/>
        <v/>
      </c>
      <c r="U34" s="386" t="str">
        <f t="shared" si="7"/>
        <v/>
      </c>
      <c r="V34" s="387" t="str">
        <f t="shared" si="7"/>
        <v/>
      </c>
      <c r="W34" s="388" t="str">
        <f t="shared" si="7"/>
        <v/>
      </c>
      <c r="X34" s="388" t="str">
        <f t="shared" si="7"/>
        <v/>
      </c>
      <c r="Y34" s="388" t="str">
        <f t="shared" si="7"/>
        <v/>
      </c>
      <c r="Z34" s="367">
        <f t="shared" si="8"/>
        <v>0</v>
      </c>
      <c r="AA34" s="390">
        <f t="shared" si="9"/>
        <v>0</v>
      </c>
      <c r="AB34" s="368">
        <f t="shared" si="10"/>
        <v>0</v>
      </c>
      <c r="AC34" s="370" t="str">
        <f t="shared" si="3"/>
        <v>○</v>
      </c>
    </row>
    <row r="35" spans="2:29" ht="22" customHeight="1">
      <c r="B35" s="16">
        <v>24</v>
      </c>
      <c r="C35" s="659"/>
      <c r="D35" s="657"/>
      <c r="E35" s="500"/>
      <c r="F35" s="493"/>
      <c r="G35" s="494"/>
      <c r="H35" s="668"/>
      <c r="I35" s="669"/>
      <c r="J35" s="331"/>
      <c r="K35" s="320"/>
      <c r="L35" s="332"/>
      <c r="M35" s="359">
        <f t="shared" si="5"/>
        <v>0</v>
      </c>
      <c r="N35" s="382" t="str">
        <f t="shared" si="6"/>
        <v/>
      </c>
      <c r="O35" s="383" t="str">
        <f t="shared" si="6"/>
        <v/>
      </c>
      <c r="P35" s="384" t="str">
        <f t="shared" si="6"/>
        <v/>
      </c>
      <c r="Q35" s="385" t="str">
        <f t="shared" si="6"/>
        <v/>
      </c>
      <c r="R35" s="386" t="str">
        <f t="shared" si="6"/>
        <v/>
      </c>
      <c r="S35" s="387" t="str">
        <f t="shared" si="6"/>
        <v/>
      </c>
      <c r="T35" s="385" t="str">
        <f t="shared" si="7"/>
        <v/>
      </c>
      <c r="U35" s="386" t="str">
        <f t="shared" si="7"/>
        <v/>
      </c>
      <c r="V35" s="387" t="str">
        <f t="shared" si="7"/>
        <v/>
      </c>
      <c r="W35" s="388" t="str">
        <f t="shared" si="7"/>
        <v/>
      </c>
      <c r="X35" s="388" t="str">
        <f t="shared" si="7"/>
        <v/>
      </c>
      <c r="Y35" s="388" t="str">
        <f t="shared" si="7"/>
        <v/>
      </c>
      <c r="Z35" s="367">
        <f t="shared" si="8"/>
        <v>0</v>
      </c>
      <c r="AA35" s="390">
        <f t="shared" si="9"/>
        <v>0</v>
      </c>
      <c r="AB35" s="368">
        <f t="shared" si="10"/>
        <v>0</v>
      </c>
      <c r="AC35" s="370" t="str">
        <f t="shared" si="3"/>
        <v>○</v>
      </c>
    </row>
    <row r="36" spans="2:29" ht="22" customHeight="1">
      <c r="B36" s="16">
        <v>25</v>
      </c>
      <c r="C36" s="659"/>
      <c r="D36" s="657"/>
      <c r="E36" s="500"/>
      <c r="F36" s="493"/>
      <c r="G36" s="494"/>
      <c r="H36" s="668"/>
      <c r="I36" s="669"/>
      <c r="J36" s="331"/>
      <c r="K36" s="320"/>
      <c r="L36" s="332"/>
      <c r="M36" s="359">
        <f t="shared" si="5"/>
        <v>0</v>
      </c>
      <c r="N36" s="382" t="str">
        <f t="shared" si="6"/>
        <v/>
      </c>
      <c r="O36" s="383" t="str">
        <f t="shared" si="6"/>
        <v/>
      </c>
      <c r="P36" s="384" t="str">
        <f t="shared" si="6"/>
        <v/>
      </c>
      <c r="Q36" s="385" t="str">
        <f t="shared" si="6"/>
        <v/>
      </c>
      <c r="R36" s="386" t="str">
        <f t="shared" si="6"/>
        <v/>
      </c>
      <c r="S36" s="387" t="str">
        <f t="shared" si="6"/>
        <v/>
      </c>
      <c r="T36" s="385" t="str">
        <f t="shared" si="7"/>
        <v/>
      </c>
      <c r="U36" s="386" t="str">
        <f t="shared" si="7"/>
        <v/>
      </c>
      <c r="V36" s="387" t="str">
        <f t="shared" si="7"/>
        <v/>
      </c>
      <c r="W36" s="388" t="str">
        <f t="shared" si="7"/>
        <v/>
      </c>
      <c r="X36" s="388" t="str">
        <f t="shared" si="7"/>
        <v/>
      </c>
      <c r="Y36" s="388" t="str">
        <f t="shared" si="7"/>
        <v/>
      </c>
      <c r="Z36" s="367">
        <f t="shared" si="8"/>
        <v>0</v>
      </c>
      <c r="AA36" s="390">
        <f t="shared" si="9"/>
        <v>0</v>
      </c>
      <c r="AB36" s="368">
        <f t="shared" si="10"/>
        <v>0</v>
      </c>
      <c r="AC36" s="370" t="str">
        <f t="shared" si="3"/>
        <v>○</v>
      </c>
    </row>
    <row r="37" spans="2:29" ht="22" customHeight="1">
      <c r="B37" s="16">
        <v>26</v>
      </c>
      <c r="C37" s="659"/>
      <c r="D37" s="657"/>
      <c r="E37" s="500"/>
      <c r="F37" s="493"/>
      <c r="G37" s="494"/>
      <c r="H37" s="668"/>
      <c r="I37" s="669"/>
      <c r="J37" s="331"/>
      <c r="K37" s="320"/>
      <c r="L37" s="332"/>
      <c r="M37" s="359">
        <f t="shared" si="5"/>
        <v>0</v>
      </c>
      <c r="N37" s="382" t="str">
        <f t="shared" si="6"/>
        <v/>
      </c>
      <c r="O37" s="383" t="str">
        <f t="shared" si="6"/>
        <v/>
      </c>
      <c r="P37" s="384" t="str">
        <f t="shared" si="6"/>
        <v/>
      </c>
      <c r="Q37" s="385" t="str">
        <f t="shared" si="6"/>
        <v/>
      </c>
      <c r="R37" s="386" t="str">
        <f t="shared" si="6"/>
        <v/>
      </c>
      <c r="S37" s="387" t="str">
        <f t="shared" si="6"/>
        <v/>
      </c>
      <c r="T37" s="385" t="str">
        <f t="shared" si="7"/>
        <v/>
      </c>
      <c r="U37" s="386" t="str">
        <f t="shared" si="7"/>
        <v/>
      </c>
      <c r="V37" s="387" t="str">
        <f t="shared" si="7"/>
        <v/>
      </c>
      <c r="W37" s="388" t="str">
        <f t="shared" si="7"/>
        <v/>
      </c>
      <c r="X37" s="388" t="str">
        <f t="shared" si="7"/>
        <v/>
      </c>
      <c r="Y37" s="388" t="str">
        <f t="shared" si="7"/>
        <v/>
      </c>
      <c r="Z37" s="367">
        <f t="shared" si="8"/>
        <v>0</v>
      </c>
      <c r="AA37" s="390">
        <f t="shared" si="9"/>
        <v>0</v>
      </c>
      <c r="AB37" s="368">
        <f t="shared" si="10"/>
        <v>0</v>
      </c>
      <c r="AC37" s="370" t="str">
        <f t="shared" si="3"/>
        <v>○</v>
      </c>
    </row>
    <row r="38" spans="2:29" ht="22" customHeight="1">
      <c r="B38" s="16">
        <v>27</v>
      </c>
      <c r="C38" s="659"/>
      <c r="D38" s="663"/>
      <c r="E38" s="505"/>
      <c r="F38" s="493"/>
      <c r="G38" s="494"/>
      <c r="H38" s="668"/>
      <c r="I38" s="669"/>
      <c r="J38" s="331"/>
      <c r="K38" s="320"/>
      <c r="L38" s="332"/>
      <c r="M38" s="359">
        <f t="shared" si="5"/>
        <v>0</v>
      </c>
      <c r="N38" s="382" t="str">
        <f t="shared" si="6"/>
        <v/>
      </c>
      <c r="O38" s="383" t="str">
        <f t="shared" si="6"/>
        <v/>
      </c>
      <c r="P38" s="384" t="str">
        <f t="shared" si="6"/>
        <v/>
      </c>
      <c r="Q38" s="385" t="str">
        <f t="shared" si="6"/>
        <v/>
      </c>
      <c r="R38" s="386" t="str">
        <f t="shared" si="6"/>
        <v/>
      </c>
      <c r="S38" s="387" t="str">
        <f t="shared" si="6"/>
        <v/>
      </c>
      <c r="T38" s="385" t="str">
        <f t="shared" si="7"/>
        <v/>
      </c>
      <c r="U38" s="386" t="str">
        <f t="shared" si="7"/>
        <v/>
      </c>
      <c r="V38" s="387" t="str">
        <f t="shared" si="7"/>
        <v/>
      </c>
      <c r="W38" s="388" t="str">
        <f t="shared" si="7"/>
        <v/>
      </c>
      <c r="X38" s="388" t="str">
        <f t="shared" si="7"/>
        <v/>
      </c>
      <c r="Y38" s="388" t="str">
        <f t="shared" si="7"/>
        <v/>
      </c>
      <c r="Z38" s="367">
        <f t="shared" si="8"/>
        <v>0</v>
      </c>
      <c r="AA38" s="390">
        <f t="shared" si="9"/>
        <v>0</v>
      </c>
      <c r="AB38" s="368">
        <f t="shared" si="10"/>
        <v>0</v>
      </c>
      <c r="AC38" s="370" t="str">
        <f t="shared" si="3"/>
        <v>○</v>
      </c>
    </row>
    <row r="39" spans="2:29" ht="22" customHeight="1">
      <c r="B39" s="16">
        <v>28</v>
      </c>
      <c r="C39" s="659"/>
      <c r="D39" s="663"/>
      <c r="E39" s="505"/>
      <c r="F39" s="493"/>
      <c r="G39" s="494"/>
      <c r="H39" s="668"/>
      <c r="I39" s="669"/>
      <c r="J39" s="331"/>
      <c r="K39" s="320"/>
      <c r="L39" s="332"/>
      <c r="M39" s="359">
        <f t="shared" si="5"/>
        <v>0</v>
      </c>
      <c r="N39" s="382" t="str">
        <f t="shared" si="6"/>
        <v/>
      </c>
      <c r="O39" s="383" t="str">
        <f t="shared" si="6"/>
        <v/>
      </c>
      <c r="P39" s="384" t="str">
        <f t="shared" si="6"/>
        <v/>
      </c>
      <c r="Q39" s="385" t="str">
        <f t="shared" si="6"/>
        <v/>
      </c>
      <c r="R39" s="386" t="str">
        <f t="shared" si="6"/>
        <v/>
      </c>
      <c r="S39" s="387" t="str">
        <f t="shared" si="6"/>
        <v/>
      </c>
      <c r="T39" s="385" t="str">
        <f t="shared" si="7"/>
        <v/>
      </c>
      <c r="U39" s="386" t="str">
        <f t="shared" si="7"/>
        <v/>
      </c>
      <c r="V39" s="387" t="str">
        <f t="shared" si="7"/>
        <v/>
      </c>
      <c r="W39" s="388" t="str">
        <f t="shared" si="7"/>
        <v/>
      </c>
      <c r="X39" s="388" t="str">
        <f t="shared" si="7"/>
        <v/>
      </c>
      <c r="Y39" s="388" t="str">
        <f t="shared" si="7"/>
        <v/>
      </c>
      <c r="Z39" s="367">
        <f t="shared" si="8"/>
        <v>0</v>
      </c>
      <c r="AA39" s="390">
        <f t="shared" si="9"/>
        <v>0</v>
      </c>
      <c r="AB39" s="368">
        <f t="shared" si="10"/>
        <v>0</v>
      </c>
      <c r="AC39" s="370" t="str">
        <f t="shared" si="3"/>
        <v>○</v>
      </c>
    </row>
    <row r="40" spans="2:29" ht="22" customHeight="1">
      <c r="B40" s="16">
        <v>29</v>
      </c>
      <c r="C40" s="659"/>
      <c r="D40" s="663"/>
      <c r="E40" s="505"/>
      <c r="F40" s="493"/>
      <c r="G40" s="494"/>
      <c r="H40" s="668"/>
      <c r="I40" s="669"/>
      <c r="J40" s="331"/>
      <c r="K40" s="320"/>
      <c r="L40" s="332"/>
      <c r="M40" s="359">
        <f t="shared" si="5"/>
        <v>0</v>
      </c>
      <c r="N40" s="382" t="str">
        <f t="shared" si="6"/>
        <v/>
      </c>
      <c r="O40" s="383" t="str">
        <f t="shared" si="6"/>
        <v/>
      </c>
      <c r="P40" s="384" t="str">
        <f t="shared" si="6"/>
        <v/>
      </c>
      <c r="Q40" s="385" t="str">
        <f t="shared" si="6"/>
        <v/>
      </c>
      <c r="R40" s="386" t="str">
        <f t="shared" si="6"/>
        <v/>
      </c>
      <c r="S40" s="387" t="str">
        <f t="shared" si="6"/>
        <v/>
      </c>
      <c r="T40" s="385" t="str">
        <f t="shared" si="7"/>
        <v/>
      </c>
      <c r="U40" s="386" t="str">
        <f t="shared" si="7"/>
        <v/>
      </c>
      <c r="V40" s="387" t="str">
        <f t="shared" si="7"/>
        <v/>
      </c>
      <c r="W40" s="388" t="str">
        <f t="shared" si="7"/>
        <v/>
      </c>
      <c r="X40" s="388" t="str">
        <f t="shared" si="7"/>
        <v/>
      </c>
      <c r="Y40" s="388" t="str">
        <f t="shared" si="7"/>
        <v/>
      </c>
      <c r="Z40" s="367">
        <f t="shared" si="8"/>
        <v>0</v>
      </c>
      <c r="AA40" s="390">
        <f t="shared" si="9"/>
        <v>0</v>
      </c>
      <c r="AB40" s="368">
        <f t="shared" si="10"/>
        <v>0</v>
      </c>
      <c r="AC40" s="370" t="str">
        <f t="shared" si="3"/>
        <v>○</v>
      </c>
    </row>
    <row r="41" spans="2:29" ht="22" customHeight="1">
      <c r="B41" s="16">
        <v>30</v>
      </c>
      <c r="C41" s="659"/>
      <c r="D41" s="663"/>
      <c r="E41" s="505"/>
      <c r="F41" s="493"/>
      <c r="G41" s="494"/>
      <c r="H41" s="668"/>
      <c r="I41" s="669"/>
      <c r="J41" s="331"/>
      <c r="K41" s="320"/>
      <c r="L41" s="332"/>
      <c r="M41" s="359">
        <f t="shared" si="5"/>
        <v>0</v>
      </c>
      <c r="N41" s="382" t="str">
        <f t="shared" si="6"/>
        <v/>
      </c>
      <c r="O41" s="383" t="str">
        <f t="shared" si="6"/>
        <v/>
      </c>
      <c r="P41" s="384" t="str">
        <f t="shared" si="6"/>
        <v/>
      </c>
      <c r="Q41" s="385" t="str">
        <f t="shared" si="6"/>
        <v/>
      </c>
      <c r="R41" s="386" t="str">
        <f t="shared" si="6"/>
        <v/>
      </c>
      <c r="S41" s="387" t="str">
        <f t="shared" si="6"/>
        <v/>
      </c>
      <c r="T41" s="385" t="str">
        <f t="shared" si="7"/>
        <v/>
      </c>
      <c r="U41" s="386" t="str">
        <f t="shared" si="7"/>
        <v/>
      </c>
      <c r="V41" s="387" t="str">
        <f t="shared" si="7"/>
        <v/>
      </c>
      <c r="W41" s="388" t="str">
        <f t="shared" si="7"/>
        <v/>
      </c>
      <c r="X41" s="388" t="str">
        <f t="shared" si="7"/>
        <v/>
      </c>
      <c r="Y41" s="388" t="str">
        <f t="shared" si="7"/>
        <v/>
      </c>
      <c r="Z41" s="367">
        <f t="shared" si="8"/>
        <v>0</v>
      </c>
      <c r="AA41" s="390">
        <f t="shared" si="9"/>
        <v>0</v>
      </c>
      <c r="AB41" s="368">
        <f t="shared" si="10"/>
        <v>0</v>
      </c>
      <c r="AC41" s="370" t="str">
        <f t="shared" si="3"/>
        <v>○</v>
      </c>
    </row>
    <row r="42" spans="2:29" ht="22" customHeight="1">
      <c r="B42" s="16">
        <v>31</v>
      </c>
      <c r="C42" s="659"/>
      <c r="D42" s="663"/>
      <c r="E42" s="505"/>
      <c r="F42" s="493"/>
      <c r="G42" s="494"/>
      <c r="H42" s="668"/>
      <c r="I42" s="669"/>
      <c r="J42" s="331"/>
      <c r="K42" s="320"/>
      <c r="L42" s="332"/>
      <c r="M42" s="359">
        <f t="shared" si="5"/>
        <v>0</v>
      </c>
      <c r="N42" s="382" t="str">
        <f t="shared" si="6"/>
        <v/>
      </c>
      <c r="O42" s="383" t="str">
        <f t="shared" si="6"/>
        <v/>
      </c>
      <c r="P42" s="384" t="str">
        <f t="shared" si="6"/>
        <v/>
      </c>
      <c r="Q42" s="385" t="str">
        <f t="shared" si="6"/>
        <v/>
      </c>
      <c r="R42" s="386" t="str">
        <f t="shared" si="6"/>
        <v/>
      </c>
      <c r="S42" s="387" t="str">
        <f t="shared" si="6"/>
        <v/>
      </c>
      <c r="T42" s="385" t="str">
        <f t="shared" si="7"/>
        <v/>
      </c>
      <c r="U42" s="386" t="str">
        <f t="shared" si="7"/>
        <v/>
      </c>
      <c r="V42" s="387" t="str">
        <f t="shared" si="7"/>
        <v/>
      </c>
      <c r="W42" s="388" t="str">
        <f t="shared" si="7"/>
        <v/>
      </c>
      <c r="X42" s="388" t="str">
        <f t="shared" si="7"/>
        <v/>
      </c>
      <c r="Y42" s="388" t="str">
        <f t="shared" si="7"/>
        <v/>
      </c>
      <c r="Z42" s="367">
        <f t="shared" si="8"/>
        <v>0</v>
      </c>
      <c r="AA42" s="390">
        <f t="shared" si="9"/>
        <v>0</v>
      </c>
      <c r="AB42" s="368">
        <f t="shared" si="10"/>
        <v>0</v>
      </c>
      <c r="AC42" s="370" t="str">
        <f t="shared" si="3"/>
        <v>○</v>
      </c>
    </row>
    <row r="43" spans="2:29" ht="22" customHeight="1">
      <c r="B43" s="16">
        <v>32</v>
      </c>
      <c r="C43" s="659"/>
      <c r="D43" s="663"/>
      <c r="E43" s="505"/>
      <c r="F43" s="493"/>
      <c r="G43" s="494"/>
      <c r="H43" s="668"/>
      <c r="I43" s="669"/>
      <c r="J43" s="331"/>
      <c r="K43" s="320"/>
      <c r="L43" s="332"/>
      <c r="M43" s="359">
        <f t="shared" si="5"/>
        <v>0</v>
      </c>
      <c r="N43" s="382" t="str">
        <f t="shared" si="6"/>
        <v/>
      </c>
      <c r="O43" s="383" t="str">
        <f t="shared" si="6"/>
        <v/>
      </c>
      <c r="P43" s="384" t="str">
        <f t="shared" si="6"/>
        <v/>
      </c>
      <c r="Q43" s="385" t="str">
        <f t="shared" si="6"/>
        <v/>
      </c>
      <c r="R43" s="386" t="str">
        <f t="shared" si="6"/>
        <v/>
      </c>
      <c r="S43" s="387" t="str">
        <f t="shared" si="6"/>
        <v/>
      </c>
      <c r="T43" s="385" t="str">
        <f t="shared" si="7"/>
        <v/>
      </c>
      <c r="U43" s="386" t="str">
        <f t="shared" si="7"/>
        <v/>
      </c>
      <c r="V43" s="387" t="str">
        <f t="shared" si="7"/>
        <v/>
      </c>
      <c r="W43" s="388" t="str">
        <f t="shared" si="7"/>
        <v/>
      </c>
      <c r="X43" s="388" t="str">
        <f t="shared" si="7"/>
        <v/>
      </c>
      <c r="Y43" s="388" t="str">
        <f t="shared" si="7"/>
        <v/>
      </c>
      <c r="Z43" s="367">
        <f t="shared" si="8"/>
        <v>0</v>
      </c>
      <c r="AA43" s="390">
        <f t="shared" si="9"/>
        <v>0</v>
      </c>
      <c r="AB43" s="368">
        <f t="shared" si="10"/>
        <v>0</v>
      </c>
      <c r="AC43" s="370" t="str">
        <f t="shared" si="3"/>
        <v>○</v>
      </c>
    </row>
    <row r="44" spans="2:29" ht="22" customHeight="1">
      <c r="B44" s="16">
        <v>33</v>
      </c>
      <c r="C44" s="659"/>
      <c r="D44" s="659"/>
      <c r="E44" s="502"/>
      <c r="F44" s="493"/>
      <c r="G44" s="494"/>
      <c r="H44" s="668"/>
      <c r="I44" s="669"/>
      <c r="J44" s="331"/>
      <c r="K44" s="320"/>
      <c r="L44" s="332"/>
      <c r="M44" s="359">
        <f t="shared" si="5"/>
        <v>0</v>
      </c>
      <c r="N44" s="382" t="str">
        <f t="shared" si="6"/>
        <v/>
      </c>
      <c r="O44" s="383" t="str">
        <f t="shared" si="6"/>
        <v/>
      </c>
      <c r="P44" s="384" t="str">
        <f t="shared" si="6"/>
        <v/>
      </c>
      <c r="Q44" s="385" t="str">
        <f t="shared" si="6"/>
        <v/>
      </c>
      <c r="R44" s="386" t="str">
        <f t="shared" si="6"/>
        <v/>
      </c>
      <c r="S44" s="387" t="str">
        <f t="shared" si="6"/>
        <v/>
      </c>
      <c r="T44" s="385" t="str">
        <f t="shared" si="7"/>
        <v/>
      </c>
      <c r="U44" s="386" t="str">
        <f t="shared" si="7"/>
        <v/>
      </c>
      <c r="V44" s="387" t="str">
        <f t="shared" si="7"/>
        <v/>
      </c>
      <c r="W44" s="388" t="str">
        <f t="shared" si="7"/>
        <v/>
      </c>
      <c r="X44" s="388" t="str">
        <f t="shared" si="7"/>
        <v/>
      </c>
      <c r="Y44" s="388" t="str">
        <f t="shared" si="7"/>
        <v/>
      </c>
      <c r="Z44" s="367">
        <f t="shared" si="8"/>
        <v>0</v>
      </c>
      <c r="AA44" s="390">
        <f t="shared" si="9"/>
        <v>0</v>
      </c>
      <c r="AB44" s="368">
        <f t="shared" si="10"/>
        <v>0</v>
      </c>
      <c r="AC44" s="370" t="str">
        <f t="shared" si="3"/>
        <v>○</v>
      </c>
    </row>
    <row r="45" spans="2:29" ht="22" customHeight="1">
      <c r="B45" s="16">
        <v>34</v>
      </c>
      <c r="C45" s="659"/>
      <c r="D45" s="659"/>
      <c r="E45" s="502"/>
      <c r="F45" s="493"/>
      <c r="G45" s="494"/>
      <c r="H45" s="668"/>
      <c r="I45" s="669"/>
      <c r="J45" s="331"/>
      <c r="K45" s="320"/>
      <c r="L45" s="332"/>
      <c r="M45" s="359">
        <f t="shared" si="5"/>
        <v>0</v>
      </c>
      <c r="N45" s="382" t="str">
        <f t="shared" si="6"/>
        <v/>
      </c>
      <c r="O45" s="383" t="str">
        <f t="shared" si="6"/>
        <v/>
      </c>
      <c r="P45" s="384" t="str">
        <f t="shared" si="6"/>
        <v/>
      </c>
      <c r="Q45" s="385" t="str">
        <f t="shared" si="6"/>
        <v/>
      </c>
      <c r="R45" s="386" t="str">
        <f t="shared" si="6"/>
        <v/>
      </c>
      <c r="S45" s="387" t="str">
        <f t="shared" si="6"/>
        <v/>
      </c>
      <c r="T45" s="385" t="str">
        <f t="shared" si="7"/>
        <v/>
      </c>
      <c r="U45" s="386" t="str">
        <f t="shared" si="7"/>
        <v/>
      </c>
      <c r="V45" s="387" t="str">
        <f t="shared" si="7"/>
        <v/>
      </c>
      <c r="W45" s="388" t="str">
        <f t="shared" si="7"/>
        <v/>
      </c>
      <c r="X45" s="388" t="str">
        <f t="shared" si="7"/>
        <v/>
      </c>
      <c r="Y45" s="388" t="str">
        <f t="shared" si="7"/>
        <v/>
      </c>
      <c r="Z45" s="367">
        <f t="shared" si="8"/>
        <v>0</v>
      </c>
      <c r="AA45" s="390">
        <f t="shared" si="9"/>
        <v>0</v>
      </c>
      <c r="AB45" s="368">
        <f t="shared" si="10"/>
        <v>0</v>
      </c>
      <c r="AC45" s="370" t="str">
        <f t="shared" si="3"/>
        <v>○</v>
      </c>
    </row>
    <row r="46" spans="2:29" ht="22" customHeight="1">
      <c r="B46" s="16">
        <v>35</v>
      </c>
      <c r="C46" s="659"/>
      <c r="D46" s="659"/>
      <c r="E46" s="502"/>
      <c r="F46" s="493"/>
      <c r="G46" s="494"/>
      <c r="H46" s="668"/>
      <c r="I46" s="669"/>
      <c r="J46" s="331"/>
      <c r="K46" s="320"/>
      <c r="L46" s="332"/>
      <c r="M46" s="359">
        <f t="shared" si="5"/>
        <v>0</v>
      </c>
      <c r="N46" s="382" t="str">
        <f t="shared" si="6"/>
        <v/>
      </c>
      <c r="O46" s="383" t="str">
        <f t="shared" si="6"/>
        <v/>
      </c>
      <c r="P46" s="384" t="str">
        <f t="shared" si="6"/>
        <v/>
      </c>
      <c r="Q46" s="385" t="str">
        <f t="shared" si="6"/>
        <v/>
      </c>
      <c r="R46" s="386" t="str">
        <f t="shared" si="6"/>
        <v/>
      </c>
      <c r="S46" s="387" t="str">
        <f t="shared" si="6"/>
        <v/>
      </c>
      <c r="T46" s="385" t="str">
        <f t="shared" si="7"/>
        <v/>
      </c>
      <c r="U46" s="386" t="str">
        <f t="shared" si="7"/>
        <v/>
      </c>
      <c r="V46" s="387" t="str">
        <f t="shared" si="7"/>
        <v/>
      </c>
      <c r="W46" s="388" t="str">
        <f t="shared" si="7"/>
        <v/>
      </c>
      <c r="X46" s="388" t="str">
        <f t="shared" si="7"/>
        <v/>
      </c>
      <c r="Y46" s="388" t="str">
        <f t="shared" si="7"/>
        <v/>
      </c>
      <c r="Z46" s="367">
        <f t="shared" si="8"/>
        <v>0</v>
      </c>
      <c r="AA46" s="390">
        <f t="shared" si="9"/>
        <v>0</v>
      </c>
      <c r="AB46" s="368">
        <f t="shared" si="10"/>
        <v>0</v>
      </c>
      <c r="AC46" s="370" t="str">
        <f t="shared" si="3"/>
        <v>○</v>
      </c>
    </row>
    <row r="47" spans="2:29" ht="22" customHeight="1">
      <c r="B47" s="16">
        <v>36</v>
      </c>
      <c r="C47" s="659"/>
      <c r="D47" s="659"/>
      <c r="E47" s="502"/>
      <c r="F47" s="493"/>
      <c r="G47" s="494"/>
      <c r="H47" s="668"/>
      <c r="I47" s="669"/>
      <c r="J47" s="331"/>
      <c r="K47" s="320"/>
      <c r="L47" s="332"/>
      <c r="M47" s="359">
        <f t="shared" si="5"/>
        <v>0</v>
      </c>
      <c r="N47" s="382" t="str">
        <f t="shared" si="6"/>
        <v/>
      </c>
      <c r="O47" s="383" t="str">
        <f t="shared" si="6"/>
        <v/>
      </c>
      <c r="P47" s="384" t="str">
        <f t="shared" si="6"/>
        <v/>
      </c>
      <c r="Q47" s="385" t="str">
        <f t="shared" si="6"/>
        <v/>
      </c>
      <c r="R47" s="386" t="str">
        <f t="shared" si="6"/>
        <v/>
      </c>
      <c r="S47" s="387" t="str">
        <f t="shared" si="6"/>
        <v/>
      </c>
      <c r="T47" s="385" t="str">
        <f t="shared" si="7"/>
        <v/>
      </c>
      <c r="U47" s="386" t="str">
        <f t="shared" si="7"/>
        <v/>
      </c>
      <c r="V47" s="387" t="str">
        <f t="shared" si="7"/>
        <v/>
      </c>
      <c r="W47" s="388" t="str">
        <f t="shared" si="7"/>
        <v/>
      </c>
      <c r="X47" s="388" t="str">
        <f t="shared" si="7"/>
        <v/>
      </c>
      <c r="Y47" s="388" t="str">
        <f t="shared" si="7"/>
        <v/>
      </c>
      <c r="Z47" s="367">
        <f t="shared" si="8"/>
        <v>0</v>
      </c>
      <c r="AA47" s="390">
        <f t="shared" si="9"/>
        <v>0</v>
      </c>
      <c r="AB47" s="368">
        <f t="shared" si="10"/>
        <v>0</v>
      </c>
      <c r="AC47" s="370" t="str">
        <f t="shared" si="3"/>
        <v>○</v>
      </c>
    </row>
    <row r="48" spans="2:29" ht="22" customHeight="1">
      <c r="B48" s="16">
        <v>37</v>
      </c>
      <c r="C48" s="659"/>
      <c r="D48" s="659"/>
      <c r="E48" s="502"/>
      <c r="F48" s="493"/>
      <c r="G48" s="494"/>
      <c r="H48" s="668"/>
      <c r="I48" s="669"/>
      <c r="J48" s="331"/>
      <c r="K48" s="320"/>
      <c r="L48" s="332"/>
      <c r="M48" s="359">
        <f t="shared" si="5"/>
        <v>0</v>
      </c>
      <c r="N48" s="382" t="str">
        <f t="shared" si="6"/>
        <v/>
      </c>
      <c r="O48" s="383" t="str">
        <f t="shared" si="6"/>
        <v/>
      </c>
      <c r="P48" s="384" t="str">
        <f t="shared" si="6"/>
        <v/>
      </c>
      <c r="Q48" s="385" t="str">
        <f t="shared" si="6"/>
        <v/>
      </c>
      <c r="R48" s="386" t="str">
        <f t="shared" si="6"/>
        <v/>
      </c>
      <c r="S48" s="387" t="str">
        <f t="shared" si="6"/>
        <v/>
      </c>
      <c r="T48" s="385" t="str">
        <f t="shared" si="7"/>
        <v/>
      </c>
      <c r="U48" s="386" t="str">
        <f t="shared" si="7"/>
        <v/>
      </c>
      <c r="V48" s="387" t="str">
        <f t="shared" si="7"/>
        <v/>
      </c>
      <c r="W48" s="388" t="str">
        <f t="shared" si="7"/>
        <v/>
      </c>
      <c r="X48" s="388" t="str">
        <f t="shared" si="7"/>
        <v/>
      </c>
      <c r="Y48" s="388" t="str">
        <f t="shared" si="7"/>
        <v/>
      </c>
      <c r="Z48" s="367">
        <f t="shared" si="8"/>
        <v>0</v>
      </c>
      <c r="AA48" s="390">
        <f t="shared" si="9"/>
        <v>0</v>
      </c>
      <c r="AB48" s="368">
        <f t="shared" si="10"/>
        <v>0</v>
      </c>
      <c r="AC48" s="370" t="str">
        <f t="shared" si="3"/>
        <v>○</v>
      </c>
    </row>
    <row r="49" spans="2:29" ht="22" customHeight="1">
      <c r="B49" s="16">
        <v>38</v>
      </c>
      <c r="C49" s="659"/>
      <c r="D49" s="659"/>
      <c r="E49" s="502"/>
      <c r="F49" s="493"/>
      <c r="G49" s="494"/>
      <c r="H49" s="668"/>
      <c r="I49" s="669"/>
      <c r="J49" s="331"/>
      <c r="K49" s="320"/>
      <c r="L49" s="332"/>
      <c r="M49" s="359">
        <f t="shared" si="5"/>
        <v>0</v>
      </c>
      <c r="N49" s="382" t="str">
        <f t="shared" si="6"/>
        <v/>
      </c>
      <c r="O49" s="383" t="str">
        <f t="shared" si="6"/>
        <v/>
      </c>
      <c r="P49" s="384" t="str">
        <f t="shared" si="6"/>
        <v/>
      </c>
      <c r="Q49" s="385" t="str">
        <f t="shared" si="6"/>
        <v/>
      </c>
      <c r="R49" s="386" t="str">
        <f t="shared" si="6"/>
        <v/>
      </c>
      <c r="S49" s="387" t="str">
        <f t="shared" si="6"/>
        <v/>
      </c>
      <c r="T49" s="385" t="str">
        <f t="shared" si="7"/>
        <v/>
      </c>
      <c r="U49" s="386" t="str">
        <f t="shared" si="7"/>
        <v/>
      </c>
      <c r="V49" s="387" t="str">
        <f t="shared" si="7"/>
        <v/>
      </c>
      <c r="W49" s="388" t="str">
        <f t="shared" si="7"/>
        <v/>
      </c>
      <c r="X49" s="388" t="str">
        <f t="shared" si="7"/>
        <v/>
      </c>
      <c r="Y49" s="388" t="str">
        <f t="shared" si="7"/>
        <v/>
      </c>
      <c r="Z49" s="367">
        <f t="shared" si="8"/>
        <v>0</v>
      </c>
      <c r="AA49" s="390">
        <f t="shared" si="9"/>
        <v>0</v>
      </c>
      <c r="AB49" s="368">
        <f t="shared" si="10"/>
        <v>0</v>
      </c>
      <c r="AC49" s="370" t="str">
        <f t="shared" si="3"/>
        <v>○</v>
      </c>
    </row>
    <row r="50" spans="2:29" ht="22" customHeight="1">
      <c r="B50" s="16">
        <v>39</v>
      </c>
      <c r="C50" s="659"/>
      <c r="D50" s="659"/>
      <c r="E50" s="502"/>
      <c r="F50" s="493"/>
      <c r="G50" s="494"/>
      <c r="H50" s="668"/>
      <c r="I50" s="669"/>
      <c r="J50" s="331"/>
      <c r="K50" s="320"/>
      <c r="L50" s="332"/>
      <c r="M50" s="359">
        <f t="shared" si="5"/>
        <v>0</v>
      </c>
      <c r="N50" s="382" t="str">
        <f t="shared" si="6"/>
        <v/>
      </c>
      <c r="O50" s="383" t="str">
        <f t="shared" si="6"/>
        <v/>
      </c>
      <c r="P50" s="384" t="str">
        <f t="shared" si="6"/>
        <v/>
      </c>
      <c r="Q50" s="385" t="str">
        <f t="shared" si="6"/>
        <v/>
      </c>
      <c r="R50" s="386" t="str">
        <f t="shared" si="6"/>
        <v/>
      </c>
      <c r="S50" s="387" t="str">
        <f t="shared" si="6"/>
        <v/>
      </c>
      <c r="T50" s="385" t="str">
        <f t="shared" si="7"/>
        <v/>
      </c>
      <c r="U50" s="386" t="str">
        <f t="shared" si="7"/>
        <v/>
      </c>
      <c r="V50" s="387" t="str">
        <f t="shared" si="7"/>
        <v/>
      </c>
      <c r="W50" s="388" t="str">
        <f t="shared" si="7"/>
        <v/>
      </c>
      <c r="X50" s="388" t="str">
        <f t="shared" si="7"/>
        <v/>
      </c>
      <c r="Y50" s="388" t="str">
        <f t="shared" si="7"/>
        <v/>
      </c>
      <c r="Z50" s="367">
        <f t="shared" si="8"/>
        <v>0</v>
      </c>
      <c r="AA50" s="390">
        <f t="shared" si="9"/>
        <v>0</v>
      </c>
      <c r="AB50" s="368">
        <f t="shared" si="10"/>
        <v>0</v>
      </c>
      <c r="AC50" s="370" t="str">
        <f t="shared" si="3"/>
        <v>○</v>
      </c>
    </row>
    <row r="51" spans="2:29" ht="22" customHeight="1">
      <c r="B51" s="64">
        <v>40</v>
      </c>
      <c r="C51" s="659"/>
      <c r="D51" s="659"/>
      <c r="E51" s="502"/>
      <c r="F51" s="493"/>
      <c r="G51" s="494"/>
      <c r="H51" s="668"/>
      <c r="I51" s="669"/>
      <c r="J51" s="331"/>
      <c r="K51" s="320"/>
      <c r="L51" s="332"/>
      <c r="M51" s="359">
        <f t="shared" si="5"/>
        <v>0</v>
      </c>
      <c r="N51" s="382" t="str">
        <f t="shared" si="6"/>
        <v/>
      </c>
      <c r="O51" s="383" t="str">
        <f t="shared" si="6"/>
        <v/>
      </c>
      <c r="P51" s="384" t="str">
        <f t="shared" si="6"/>
        <v/>
      </c>
      <c r="Q51" s="385" t="str">
        <f t="shared" si="6"/>
        <v/>
      </c>
      <c r="R51" s="386" t="str">
        <f t="shared" si="6"/>
        <v/>
      </c>
      <c r="S51" s="387" t="str">
        <f t="shared" si="6"/>
        <v/>
      </c>
      <c r="T51" s="385" t="str">
        <f t="shared" si="7"/>
        <v/>
      </c>
      <c r="U51" s="386" t="str">
        <f t="shared" si="7"/>
        <v/>
      </c>
      <c r="V51" s="387" t="str">
        <f t="shared" si="7"/>
        <v/>
      </c>
      <c r="W51" s="388" t="str">
        <f t="shared" si="7"/>
        <v/>
      </c>
      <c r="X51" s="388" t="str">
        <f t="shared" si="7"/>
        <v/>
      </c>
      <c r="Y51" s="388" t="str">
        <f t="shared" si="7"/>
        <v/>
      </c>
      <c r="Z51" s="367">
        <f t="shared" si="8"/>
        <v>0</v>
      </c>
      <c r="AA51" s="390">
        <f t="shared" si="9"/>
        <v>0</v>
      </c>
      <c r="AB51" s="368">
        <f t="shared" si="10"/>
        <v>0</v>
      </c>
      <c r="AC51" s="370" t="str">
        <f t="shared" si="3"/>
        <v>○</v>
      </c>
    </row>
    <row r="52" spans="2:29" ht="22" customHeight="1">
      <c r="B52" s="16">
        <v>41</v>
      </c>
      <c r="C52" s="661"/>
      <c r="D52" s="657"/>
      <c r="E52" s="500"/>
      <c r="F52" s="493"/>
      <c r="G52" s="494"/>
      <c r="H52" s="668"/>
      <c r="I52" s="669"/>
      <c r="J52" s="331"/>
      <c r="K52" s="320"/>
      <c r="L52" s="332"/>
      <c r="M52" s="359">
        <f t="shared" si="5"/>
        <v>0</v>
      </c>
      <c r="N52" s="382" t="str">
        <f t="shared" si="6"/>
        <v/>
      </c>
      <c r="O52" s="383" t="str">
        <f t="shared" si="6"/>
        <v/>
      </c>
      <c r="P52" s="384" t="str">
        <f t="shared" si="6"/>
        <v/>
      </c>
      <c r="Q52" s="385" t="str">
        <f t="shared" si="6"/>
        <v/>
      </c>
      <c r="R52" s="386" t="str">
        <f t="shared" si="6"/>
        <v/>
      </c>
      <c r="S52" s="387" t="str">
        <f t="shared" si="6"/>
        <v/>
      </c>
      <c r="T52" s="385" t="str">
        <f t="shared" si="7"/>
        <v/>
      </c>
      <c r="U52" s="386" t="str">
        <f t="shared" si="7"/>
        <v/>
      </c>
      <c r="V52" s="387" t="str">
        <f t="shared" si="7"/>
        <v/>
      </c>
      <c r="W52" s="388" t="str">
        <f t="shared" si="7"/>
        <v/>
      </c>
      <c r="X52" s="388" t="str">
        <f t="shared" si="7"/>
        <v/>
      </c>
      <c r="Y52" s="388" t="str">
        <f t="shared" si="7"/>
        <v/>
      </c>
      <c r="Z52" s="367">
        <f t="shared" si="8"/>
        <v>0</v>
      </c>
      <c r="AA52" s="390">
        <f t="shared" si="9"/>
        <v>0</v>
      </c>
      <c r="AB52" s="368">
        <f t="shared" si="10"/>
        <v>0</v>
      </c>
      <c r="AC52" s="370" t="str">
        <f t="shared" si="3"/>
        <v>○</v>
      </c>
    </row>
    <row r="53" spans="2:29" ht="22" customHeight="1">
      <c r="B53" s="16">
        <v>42</v>
      </c>
      <c r="C53" s="661"/>
      <c r="D53" s="657"/>
      <c r="E53" s="500"/>
      <c r="F53" s="493"/>
      <c r="G53" s="494"/>
      <c r="H53" s="668"/>
      <c r="I53" s="669"/>
      <c r="J53" s="331"/>
      <c r="K53" s="320"/>
      <c r="L53" s="332"/>
      <c r="M53" s="359">
        <f t="shared" si="5"/>
        <v>0</v>
      </c>
      <c r="N53" s="382" t="str">
        <f t="shared" si="6"/>
        <v/>
      </c>
      <c r="O53" s="383" t="str">
        <f t="shared" si="6"/>
        <v/>
      </c>
      <c r="P53" s="384" t="str">
        <f t="shared" si="6"/>
        <v/>
      </c>
      <c r="Q53" s="385" t="str">
        <f t="shared" si="6"/>
        <v/>
      </c>
      <c r="R53" s="386" t="str">
        <f t="shared" si="6"/>
        <v/>
      </c>
      <c r="S53" s="387" t="str">
        <f t="shared" si="6"/>
        <v/>
      </c>
      <c r="T53" s="385" t="str">
        <f t="shared" si="7"/>
        <v/>
      </c>
      <c r="U53" s="386" t="str">
        <f t="shared" si="7"/>
        <v/>
      </c>
      <c r="V53" s="387" t="str">
        <f t="shared" si="7"/>
        <v/>
      </c>
      <c r="W53" s="388" t="str">
        <f t="shared" si="7"/>
        <v/>
      </c>
      <c r="X53" s="388" t="str">
        <f t="shared" si="7"/>
        <v/>
      </c>
      <c r="Y53" s="388" t="str">
        <f t="shared" si="7"/>
        <v/>
      </c>
      <c r="Z53" s="367">
        <f t="shared" si="8"/>
        <v>0</v>
      </c>
      <c r="AA53" s="390">
        <f t="shared" si="9"/>
        <v>0</v>
      </c>
      <c r="AB53" s="368">
        <f t="shared" si="10"/>
        <v>0</v>
      </c>
      <c r="AC53" s="370" t="str">
        <f t="shared" si="3"/>
        <v>○</v>
      </c>
    </row>
    <row r="54" spans="2:29" ht="22" customHeight="1">
      <c r="B54" s="16">
        <v>43</v>
      </c>
      <c r="C54" s="659"/>
      <c r="D54" s="662"/>
      <c r="E54" s="504"/>
      <c r="F54" s="493"/>
      <c r="G54" s="494"/>
      <c r="H54" s="668"/>
      <c r="I54" s="669"/>
      <c r="J54" s="331"/>
      <c r="K54" s="320"/>
      <c r="L54" s="332"/>
      <c r="M54" s="359">
        <f t="shared" si="5"/>
        <v>0</v>
      </c>
      <c r="N54" s="382" t="str">
        <f t="shared" si="6"/>
        <v/>
      </c>
      <c r="O54" s="383" t="str">
        <f t="shared" si="6"/>
        <v/>
      </c>
      <c r="P54" s="384" t="str">
        <f t="shared" si="6"/>
        <v/>
      </c>
      <c r="Q54" s="385" t="str">
        <f t="shared" si="6"/>
        <v/>
      </c>
      <c r="R54" s="386" t="str">
        <f t="shared" si="6"/>
        <v/>
      </c>
      <c r="S54" s="387" t="str">
        <f t="shared" si="6"/>
        <v/>
      </c>
      <c r="T54" s="385" t="str">
        <f t="shared" si="7"/>
        <v/>
      </c>
      <c r="U54" s="386" t="str">
        <f t="shared" si="7"/>
        <v/>
      </c>
      <c r="V54" s="387" t="str">
        <f t="shared" si="7"/>
        <v/>
      </c>
      <c r="W54" s="388" t="str">
        <f t="shared" si="7"/>
        <v/>
      </c>
      <c r="X54" s="388" t="str">
        <f t="shared" si="7"/>
        <v/>
      </c>
      <c r="Y54" s="388" t="str">
        <f t="shared" si="7"/>
        <v/>
      </c>
      <c r="Z54" s="367">
        <f t="shared" si="8"/>
        <v>0</v>
      </c>
      <c r="AA54" s="390">
        <f t="shared" si="9"/>
        <v>0</v>
      </c>
      <c r="AB54" s="368">
        <f t="shared" si="10"/>
        <v>0</v>
      </c>
      <c r="AC54" s="370" t="str">
        <f t="shared" si="3"/>
        <v>○</v>
      </c>
    </row>
    <row r="55" spans="2:29" ht="22" customHeight="1">
      <c r="B55" s="64">
        <v>44</v>
      </c>
      <c r="C55" s="659"/>
      <c r="D55" s="657"/>
      <c r="E55" s="500"/>
      <c r="F55" s="493"/>
      <c r="G55" s="494"/>
      <c r="H55" s="668"/>
      <c r="I55" s="669"/>
      <c r="J55" s="331"/>
      <c r="K55" s="320"/>
      <c r="L55" s="332"/>
      <c r="M55" s="359">
        <f t="shared" si="5"/>
        <v>0</v>
      </c>
      <c r="N55" s="382" t="str">
        <f t="shared" si="6"/>
        <v/>
      </c>
      <c r="O55" s="383" t="str">
        <f t="shared" si="6"/>
        <v/>
      </c>
      <c r="P55" s="384" t="str">
        <f t="shared" si="6"/>
        <v/>
      </c>
      <c r="Q55" s="385" t="str">
        <f t="shared" si="6"/>
        <v/>
      </c>
      <c r="R55" s="386" t="str">
        <f t="shared" si="6"/>
        <v/>
      </c>
      <c r="S55" s="387" t="str">
        <f t="shared" si="6"/>
        <v/>
      </c>
      <c r="T55" s="385" t="str">
        <f t="shared" si="7"/>
        <v/>
      </c>
      <c r="U55" s="386" t="str">
        <f t="shared" si="7"/>
        <v/>
      </c>
      <c r="V55" s="387" t="str">
        <f t="shared" si="7"/>
        <v/>
      </c>
      <c r="W55" s="388" t="str">
        <f t="shared" si="7"/>
        <v/>
      </c>
      <c r="X55" s="388" t="str">
        <f t="shared" si="7"/>
        <v/>
      </c>
      <c r="Y55" s="388" t="str">
        <f t="shared" si="7"/>
        <v/>
      </c>
      <c r="Z55" s="367">
        <f t="shared" si="8"/>
        <v>0</v>
      </c>
      <c r="AA55" s="390">
        <f t="shared" si="9"/>
        <v>0</v>
      </c>
      <c r="AB55" s="368">
        <f t="shared" si="10"/>
        <v>0</v>
      </c>
      <c r="AC55" s="370" t="str">
        <f t="shared" si="3"/>
        <v>○</v>
      </c>
    </row>
    <row r="56" spans="2:29" ht="22" customHeight="1" thickBot="1">
      <c r="B56" s="16">
        <v>45</v>
      </c>
      <c r="C56" s="664"/>
      <c r="D56" s="664"/>
      <c r="E56" s="506"/>
      <c r="F56" s="495"/>
      <c r="G56" s="496"/>
      <c r="H56" s="670"/>
      <c r="I56" s="671"/>
      <c r="J56" s="405"/>
      <c r="K56" s="406"/>
      <c r="L56" s="407"/>
      <c r="M56" s="408">
        <f t="shared" si="5"/>
        <v>0</v>
      </c>
      <c r="N56" s="409" t="str">
        <f t="shared" si="6"/>
        <v/>
      </c>
      <c r="O56" s="410" t="str">
        <f t="shared" si="6"/>
        <v/>
      </c>
      <c r="P56" s="411" t="str">
        <f t="shared" si="6"/>
        <v/>
      </c>
      <c r="Q56" s="412" t="str">
        <f t="shared" ref="Q56:S56" si="11">IF(AND($F56=Q$11,$G56=$AF$10),$M56,"")</f>
        <v/>
      </c>
      <c r="R56" s="413" t="str">
        <f t="shared" si="11"/>
        <v/>
      </c>
      <c r="S56" s="414" t="str">
        <f t="shared" si="11"/>
        <v/>
      </c>
      <c r="T56" s="412" t="str">
        <f t="shared" si="7"/>
        <v/>
      </c>
      <c r="U56" s="413" t="str">
        <f t="shared" si="7"/>
        <v/>
      </c>
      <c r="V56" s="414" t="str">
        <f t="shared" si="7"/>
        <v/>
      </c>
      <c r="W56" s="415" t="str">
        <f t="shared" ref="W56:Y56" si="12">IF(AND($F56=W$9,$G56=$AF$10),$M56,"")</f>
        <v/>
      </c>
      <c r="X56" s="415" t="str">
        <f t="shared" si="12"/>
        <v/>
      </c>
      <c r="Y56" s="415" t="str">
        <f t="shared" si="12"/>
        <v/>
      </c>
      <c r="Z56" s="415">
        <f t="shared" si="8"/>
        <v>0</v>
      </c>
      <c r="AA56" s="416">
        <f t="shared" si="9"/>
        <v>0</v>
      </c>
      <c r="AB56" s="416">
        <f t="shared" si="10"/>
        <v>0</v>
      </c>
      <c r="AC56" s="372" t="str">
        <f>IF(M56=AB56,"○","×")</f>
        <v>○</v>
      </c>
    </row>
    <row r="57" spans="2:29" ht="22" customHeight="1" thickBot="1">
      <c r="B57" s="1890" t="s">
        <v>32</v>
      </c>
      <c r="C57" s="1891"/>
      <c r="D57" s="1891"/>
      <c r="E57" s="342"/>
      <c r="F57" s="391"/>
      <c r="G57" s="392"/>
      <c r="H57" s="393"/>
      <c r="I57" s="394"/>
      <c r="J57" s="395"/>
      <c r="K57" s="53"/>
      <c r="L57" s="396"/>
      <c r="M57" s="348">
        <f t="shared" ref="M57:AB57" si="13">SUM(M12:M56)</f>
        <v>0</v>
      </c>
      <c r="N57" s="397">
        <f t="shared" si="13"/>
        <v>0</v>
      </c>
      <c r="O57" s="398">
        <f t="shared" si="13"/>
        <v>0</v>
      </c>
      <c r="P57" s="399">
        <f t="shared" si="13"/>
        <v>0</v>
      </c>
      <c r="Q57" s="397">
        <f t="shared" si="13"/>
        <v>0</v>
      </c>
      <c r="R57" s="398">
        <f t="shared" si="13"/>
        <v>0</v>
      </c>
      <c r="S57" s="399">
        <f t="shared" si="13"/>
        <v>0</v>
      </c>
      <c r="T57" s="400">
        <f t="shared" si="13"/>
        <v>0</v>
      </c>
      <c r="U57" s="398">
        <f t="shared" si="13"/>
        <v>0</v>
      </c>
      <c r="V57" s="401">
        <f t="shared" si="13"/>
        <v>0</v>
      </c>
      <c r="W57" s="402">
        <f t="shared" si="13"/>
        <v>0</v>
      </c>
      <c r="X57" s="402">
        <f t="shared" si="13"/>
        <v>0</v>
      </c>
      <c r="Y57" s="402">
        <f t="shared" si="13"/>
        <v>0</v>
      </c>
      <c r="Z57" s="403">
        <f t="shared" si="13"/>
        <v>0</v>
      </c>
      <c r="AA57" s="404">
        <f t="shared" si="13"/>
        <v>0</v>
      </c>
      <c r="AB57" s="404">
        <f t="shared" si="13"/>
        <v>0</v>
      </c>
      <c r="AC57" s="357" t="str">
        <f>IF(M57=AB57,"○","×")</f>
        <v>○</v>
      </c>
    </row>
    <row r="58" spans="2:29" ht="22" customHeight="1" thickBot="1">
      <c r="B58" s="148" t="s">
        <v>189</v>
      </c>
      <c r="C58" s="148"/>
      <c r="D58" s="123"/>
      <c r="E58" s="123"/>
      <c r="F58" s="123"/>
      <c r="G58" s="123"/>
      <c r="H58" s="124"/>
      <c r="I58" s="122"/>
      <c r="J58" s="122"/>
      <c r="L58" s="122"/>
      <c r="M58" s="122"/>
      <c r="N58" s="1880" t="s">
        <v>112</v>
      </c>
      <c r="O58" s="1882"/>
      <c r="P58" s="361">
        <f>SUM(N57:P57)</f>
        <v>0</v>
      </c>
      <c r="Q58" s="1880" t="s">
        <v>113</v>
      </c>
      <c r="R58" s="1882"/>
      <c r="S58" s="362">
        <f>SUM(Q57:S57)</f>
        <v>0</v>
      </c>
      <c r="T58" s="1909" t="s">
        <v>114</v>
      </c>
      <c r="U58" s="1910"/>
      <c r="V58" s="1887">
        <f>SUM(N57:V57)</f>
        <v>0</v>
      </c>
      <c r="W58" s="1885" t="s">
        <v>115</v>
      </c>
      <c r="X58" s="1887">
        <f>M57</f>
        <v>0</v>
      </c>
      <c r="Y58" s="1889" t="s">
        <v>116</v>
      </c>
      <c r="Z58" s="1887">
        <f>SUM(N57:Y57)</f>
        <v>0</v>
      </c>
      <c r="AA58" s="1889" t="s">
        <v>117</v>
      </c>
      <c r="AB58" s="1887">
        <f>AA57</f>
        <v>0</v>
      </c>
      <c r="AC58" s="1878" t="str">
        <f>IF(AB58+Z58=X58,"〇","×")</f>
        <v>〇</v>
      </c>
    </row>
    <row r="59" spans="2:29" ht="22" customHeight="1" thickBot="1">
      <c r="B59" s="148" t="s">
        <v>190</v>
      </c>
      <c r="C59" s="148"/>
      <c r="D59" s="123"/>
      <c r="E59" s="123"/>
      <c r="F59" s="123"/>
      <c r="G59" s="123"/>
      <c r="H59" s="35"/>
      <c r="I59" s="124"/>
      <c r="J59" s="122"/>
      <c r="L59" s="122"/>
      <c r="M59" s="122"/>
      <c r="N59" s="1880" t="s">
        <v>118</v>
      </c>
      <c r="O59" s="1881"/>
      <c r="P59" s="1881"/>
      <c r="Q59" s="1881"/>
      <c r="R59" s="1882"/>
      <c r="S59" s="362">
        <f>P58+S58</f>
        <v>0</v>
      </c>
      <c r="T59" s="1911"/>
      <c r="U59" s="1912"/>
      <c r="V59" s="1913"/>
      <c r="W59" s="1886"/>
      <c r="X59" s="1888"/>
      <c r="Y59" s="1886"/>
      <c r="Z59" s="1888"/>
      <c r="AA59" s="1886"/>
      <c r="AB59" s="1888"/>
      <c r="AC59" s="1879"/>
    </row>
    <row r="60" spans="2:29" ht="22" customHeight="1">
      <c r="B60" s="149" t="s">
        <v>270</v>
      </c>
      <c r="C60" s="149"/>
      <c r="D60" s="125"/>
      <c r="E60" s="125"/>
      <c r="F60" s="125"/>
      <c r="G60" s="125"/>
      <c r="H60" s="35"/>
      <c r="I60" s="35"/>
      <c r="W60" s="1883" t="s">
        <v>548</v>
      </c>
      <c r="X60" s="1884"/>
      <c r="Y60" s="1884"/>
      <c r="Z60" s="1884"/>
      <c r="AA60" s="1884"/>
      <c r="AB60" s="1884"/>
      <c r="AC60" s="418" t="s">
        <v>547</v>
      </c>
    </row>
    <row r="61" spans="2:29" ht="22" customHeight="1">
      <c r="I61" s="35"/>
    </row>
    <row r="62" spans="2:29" ht="22" customHeight="1"/>
    <row r="63" spans="2:29" ht="22" customHeight="1"/>
    <row r="64" spans="2:29"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sheetData>
  <mergeCells count="54">
    <mergeCell ref="G8:G11"/>
    <mergeCell ref="AE8:AF8"/>
    <mergeCell ref="F8:F11"/>
    <mergeCell ref="B7:M7"/>
    <mergeCell ref="E10:E11"/>
    <mergeCell ref="C8:E9"/>
    <mergeCell ref="C10:C11"/>
    <mergeCell ref="D10:D11"/>
    <mergeCell ref="N10:P10"/>
    <mergeCell ref="Q10:S10"/>
    <mergeCell ref="V9:V11"/>
    <mergeCell ref="W9:W11"/>
    <mergeCell ref="X9:X11"/>
    <mergeCell ref="Y9:Y11"/>
    <mergeCell ref="N7:Z7"/>
    <mergeCell ref="W60:AB60"/>
    <mergeCell ref="Y58:Y59"/>
    <mergeCell ref="Z58:Z59"/>
    <mergeCell ref="AA58:AA59"/>
    <mergeCell ref="AB58:AB59"/>
    <mergeCell ref="AC58:AC59"/>
    <mergeCell ref="N59:R59"/>
    <mergeCell ref="N58:O58"/>
    <mergeCell ref="Q58:R58"/>
    <mergeCell ref="T58:U59"/>
    <mergeCell ref="V58:V59"/>
    <mergeCell ref="W58:W59"/>
    <mergeCell ref="X58:X59"/>
    <mergeCell ref="B57:D57"/>
    <mergeCell ref="AA8:AA11"/>
    <mergeCell ref="AB8:AB11"/>
    <mergeCell ref="AC8:AC11"/>
    <mergeCell ref="I9:I11"/>
    <mergeCell ref="J9:K11"/>
    <mergeCell ref="L9:L11"/>
    <mergeCell ref="M9:M11"/>
    <mergeCell ref="N9:S9"/>
    <mergeCell ref="T9:T11"/>
    <mergeCell ref="U9:U11"/>
    <mergeCell ref="B8:B11"/>
    <mergeCell ref="H8:H11"/>
    <mergeCell ref="I8:M8"/>
    <mergeCell ref="N8:V8"/>
    <mergeCell ref="Z8:Z11"/>
    <mergeCell ref="B4:C4"/>
    <mergeCell ref="D4:M4"/>
    <mergeCell ref="B5:C5"/>
    <mergeCell ref="D5:M5"/>
    <mergeCell ref="B1:E1"/>
    <mergeCell ref="B2:C2"/>
    <mergeCell ref="D2:E2"/>
    <mergeCell ref="I2:J2"/>
    <mergeCell ref="B3:C3"/>
    <mergeCell ref="D3:E3"/>
  </mergeCells>
  <phoneticPr fontId="2"/>
  <dataValidations count="3">
    <dataValidation type="list" allowBlank="1" showInputMessage="1" showErrorMessage="1" sqref="K2" xr:uid="{DB96DA34-34A6-497C-9918-92D44ED10C6C}">
      <formula1>"　,通期,令和5年（2023年）度,令和6年（2024年）度"</formula1>
    </dataValidation>
    <dataValidation type="list" allowBlank="1" showInputMessage="1" showErrorMessage="1" sqref="G12:G56" xr:uid="{600A399C-601C-4EE7-A2DD-274228A99A02}">
      <formula1>$AF$9:$AF$11</formula1>
    </dataValidation>
    <dataValidation type="list" allowBlank="1" showInputMessage="1" showErrorMessage="1" sqref="F12:F56" xr:uid="{0CA225B6-90CC-4AC2-979A-CA0F1FF1F75D}">
      <formula1>$AE$9:$AE$21</formula1>
    </dataValidation>
  </dataValidations>
  <pageMargins left="0.62992125984251968" right="0.23622047244094491" top="0.35433070866141736" bottom="0.35433070866141736" header="0.31496062992125984" footer="0.31496062992125984"/>
  <pageSetup paperSize="9" scale="3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55C37-525B-4A2C-AC1A-08F2A74EA131}">
  <sheetPr>
    <pageSetUpPr fitToPage="1"/>
  </sheetPr>
  <dimension ref="B1:R64"/>
  <sheetViews>
    <sheetView showGridLines="0" zoomScale="70" zoomScaleNormal="70" zoomScalePageLayoutView="70" workbookViewId="0">
      <selection activeCell="D22" sqref="D22"/>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2007" t="s">
        <v>413</v>
      </c>
      <c r="C1" s="2008"/>
      <c r="D1" s="2008"/>
      <c r="E1" s="2008"/>
      <c r="F1" s="2019" t="str">
        <f>'C0-2 経費区分集計表（1年目）'!F1</f>
        <v>離島の脱炭素化推進事業「設備導入事業」</v>
      </c>
      <c r="G1" s="2019"/>
      <c r="H1" s="2019"/>
      <c r="I1" s="2019"/>
      <c r="J1" s="2019"/>
      <c r="K1" s="2019"/>
      <c r="L1" s="2019"/>
      <c r="M1" s="2019"/>
      <c r="N1" s="2019"/>
      <c r="O1" s="2019"/>
      <c r="P1" s="2019"/>
      <c r="Q1" s="2019"/>
      <c r="R1" s="2019"/>
    </row>
    <row r="2" spans="2:18" ht="22" customHeight="1" thickBot="1">
      <c r="B2" s="1916" t="s">
        <v>105</v>
      </c>
      <c r="C2" s="1917"/>
      <c r="D2" s="2015" t="str">
        <f>'C0-2 経費区分集計表 (3年目)'!D2</f>
        <v>令和１０年度（３年目）</v>
      </c>
      <c r="E2" s="2016"/>
      <c r="F2" s="151"/>
      <c r="G2" s="152"/>
      <c r="H2" s="152"/>
      <c r="I2" s="152"/>
      <c r="J2" s="152"/>
      <c r="K2" s="152"/>
    </row>
    <row r="3" spans="2:18" ht="22" customHeight="1" thickBot="1">
      <c r="B3" s="1916" t="s">
        <v>55</v>
      </c>
      <c r="C3" s="1917"/>
      <c r="D3" s="2017">
        <f>'C0-2 経費区分集計表 (3年目)'!D3</f>
        <v>0</v>
      </c>
      <c r="E3" s="2018"/>
      <c r="F3" s="152"/>
      <c r="G3" s="152"/>
      <c r="H3" s="153"/>
      <c r="I3" s="153"/>
      <c r="J3" s="153"/>
      <c r="K3" s="152"/>
      <c r="L3" s="119"/>
      <c r="M3" s="2023" t="s">
        <v>340</v>
      </c>
      <c r="N3" s="2024"/>
      <c r="O3" s="2024"/>
      <c r="P3" s="2024"/>
      <c r="Q3" s="2024"/>
      <c r="R3" s="2025"/>
    </row>
    <row r="4" spans="2:18" ht="22" customHeight="1" thickBot="1">
      <c r="B4" s="1916" t="s">
        <v>181</v>
      </c>
      <c r="C4" s="1917"/>
      <c r="D4" s="2002">
        <f>'C0-2 経費区分集計表 (3年目)'!D4</f>
        <v>0</v>
      </c>
      <c r="E4" s="2003"/>
      <c r="F4" s="2003"/>
      <c r="G4" s="2003"/>
      <c r="H4" s="2003"/>
      <c r="I4" s="2003"/>
      <c r="J4" s="2003"/>
      <c r="K4" s="2004"/>
      <c r="L4" s="7"/>
      <c r="M4" s="2026" t="s">
        <v>341</v>
      </c>
      <c r="N4" s="2027"/>
      <c r="O4" s="2027"/>
      <c r="P4" s="2027"/>
      <c r="Q4" s="2027"/>
      <c r="R4" s="419" t="s">
        <v>277</v>
      </c>
    </row>
    <row r="5" spans="2:18" ht="22" customHeight="1" thickBot="1">
      <c r="B5" s="1916" t="s">
        <v>182</v>
      </c>
      <c r="C5" s="1917"/>
      <c r="D5" s="2002" t="str">
        <f>'C0-2 経費区分集計表 (3年目)'!D5</f>
        <v/>
      </c>
      <c r="E5" s="2003"/>
      <c r="F5" s="2003"/>
      <c r="G5" s="2003"/>
      <c r="H5" s="2003"/>
      <c r="I5" s="2003"/>
      <c r="J5" s="2003"/>
      <c r="K5" s="2004"/>
      <c r="L5" s="7"/>
      <c r="M5" s="150"/>
      <c r="N5" s="150"/>
      <c r="O5" s="150"/>
      <c r="P5" s="150"/>
      <c r="Q5" s="150"/>
      <c r="R5" s="150"/>
    </row>
    <row r="6" spans="2:18" ht="22" customHeight="1" thickBot="1"/>
    <row r="7" spans="2:18" ht="22" customHeight="1" thickBot="1">
      <c r="B7" s="1996" t="s">
        <v>208</v>
      </c>
      <c r="C7" s="1997"/>
      <c r="D7" s="513"/>
      <c r="E7" s="184" t="s">
        <v>740</v>
      </c>
      <c r="F7" s="184"/>
      <c r="J7" s="184"/>
      <c r="K7" s="184"/>
      <c r="L7" s="184"/>
      <c r="M7" s="184"/>
      <c r="N7" s="184"/>
      <c r="O7" s="184"/>
    </row>
    <row r="8" spans="2:18" ht="22" customHeight="1"/>
    <row r="9" spans="2:18" s="7" customFormat="1" ht="22" customHeight="1" thickBot="1">
      <c r="B9" s="7" t="s">
        <v>215</v>
      </c>
    </row>
    <row r="10" spans="2:18" s="7" customFormat="1" ht="22" customHeight="1" thickBot="1">
      <c r="B10" s="1933" t="s">
        <v>51</v>
      </c>
      <c r="C10" s="2009" t="s">
        <v>37</v>
      </c>
      <c r="D10" s="1936" t="s">
        <v>216</v>
      </c>
      <c r="E10" s="1986"/>
      <c r="F10" s="1986"/>
      <c r="G10" s="1986"/>
      <c r="H10" s="1986"/>
      <c r="I10" s="1986"/>
      <c r="J10" s="1986"/>
      <c r="K10" s="1986"/>
      <c r="L10" s="2013"/>
      <c r="M10" s="75" t="s">
        <v>38</v>
      </c>
      <c r="N10" s="75" t="s">
        <v>39</v>
      </c>
      <c r="O10" s="75" t="s">
        <v>40</v>
      </c>
      <c r="P10" s="1999" t="s">
        <v>41</v>
      </c>
      <c r="Q10" s="1993" t="s">
        <v>56</v>
      </c>
      <c r="R10" s="2028" t="s">
        <v>57</v>
      </c>
    </row>
    <row r="11" spans="2:18" s="7" customFormat="1" ht="22" customHeight="1" thickBot="1">
      <c r="B11" s="1934"/>
      <c r="C11" s="2014"/>
      <c r="D11" s="1936" t="s">
        <v>217</v>
      </c>
      <c r="E11" s="1986"/>
      <c r="F11" s="1986"/>
      <c r="G11" s="1986"/>
      <c r="H11" s="1986"/>
      <c r="I11" s="2013"/>
      <c r="J11" s="1998" t="s">
        <v>42</v>
      </c>
      <c r="K11" s="1998" t="s">
        <v>43</v>
      </c>
      <c r="L11" s="2031" t="s">
        <v>44</v>
      </c>
      <c r="M11" s="1998" t="s">
        <v>38</v>
      </c>
      <c r="N11" s="1998" t="s">
        <v>39</v>
      </c>
      <c r="O11" s="1998" t="s">
        <v>40</v>
      </c>
      <c r="P11" s="2000"/>
      <c r="Q11" s="1994"/>
      <c r="R11" s="2029"/>
    </row>
    <row r="12" spans="2:18" s="7" customFormat="1" ht="22" customHeight="1" thickBot="1">
      <c r="B12" s="1934"/>
      <c r="C12" s="2014"/>
      <c r="D12" s="1990" t="s">
        <v>218</v>
      </c>
      <c r="E12" s="1991"/>
      <c r="F12" s="1992"/>
      <c r="G12" s="1990" t="s">
        <v>219</v>
      </c>
      <c r="H12" s="1991"/>
      <c r="I12" s="1992"/>
      <c r="J12" s="1998"/>
      <c r="K12" s="1998"/>
      <c r="L12" s="1998"/>
      <c r="M12" s="1998"/>
      <c r="N12" s="1998"/>
      <c r="O12" s="1998"/>
      <c r="P12" s="2000"/>
      <c r="Q12" s="1994"/>
      <c r="R12" s="2029"/>
    </row>
    <row r="13" spans="2:18" s="7" customFormat="1" ht="22" customHeight="1" thickBot="1">
      <c r="B13" s="1934"/>
      <c r="C13" s="2014"/>
      <c r="D13" s="9" t="s">
        <v>45</v>
      </c>
      <c r="E13" s="39" t="s">
        <v>46</v>
      </c>
      <c r="F13" s="40" t="s">
        <v>47</v>
      </c>
      <c r="G13" s="9" t="s">
        <v>48</v>
      </c>
      <c r="H13" s="39" t="s">
        <v>49</v>
      </c>
      <c r="I13" s="40" t="s">
        <v>50</v>
      </c>
      <c r="J13" s="1998"/>
      <c r="K13" s="1998"/>
      <c r="L13" s="1998"/>
      <c r="M13" s="1998"/>
      <c r="N13" s="1998"/>
      <c r="O13" s="1998"/>
      <c r="P13" s="2001"/>
      <c r="Q13" s="1995"/>
      <c r="R13" s="2030"/>
    </row>
    <row r="14" spans="2:18" s="7" customFormat="1" ht="22" customHeight="1" thickBot="1">
      <c r="B14" s="1934"/>
      <c r="C14" s="2009" t="s">
        <v>220</v>
      </c>
      <c r="D14" s="422">
        <f>'C0-2 経費区分集計表 (3年目)'!N57</f>
        <v>0</v>
      </c>
      <c r="E14" s="423">
        <f>'C0-2 経費区分集計表 (3年目)'!O57</f>
        <v>0</v>
      </c>
      <c r="F14" s="420">
        <f>'C0-2 経費区分集計表 (3年目)'!P57</f>
        <v>0</v>
      </c>
      <c r="G14" s="424">
        <f>'C0-2 経費区分集計表 (3年目)'!Q57</f>
        <v>0</v>
      </c>
      <c r="H14" s="423">
        <f>'C0-2 経費区分集計表 (3年目)'!R57</f>
        <v>0</v>
      </c>
      <c r="I14" s="420">
        <f>'C0-2 経費区分集計表 (3年目)'!S57</f>
        <v>0</v>
      </c>
      <c r="J14" s="425">
        <f>'C0-2 経費区分集計表 (3年目)'!T57</f>
        <v>0</v>
      </c>
      <c r="K14" s="425">
        <f>'C0-2 経費区分集計表 (3年目)'!U57</f>
        <v>0</v>
      </c>
      <c r="L14" s="425">
        <f>'C0-2 経費区分集計表 (3年目)'!V57</f>
        <v>0</v>
      </c>
      <c r="M14" s="425">
        <f>'C0-2 経費区分集計表 (3年目)'!W57</f>
        <v>0</v>
      </c>
      <c r="N14" s="425">
        <f>'C0-2 経費区分集計表 (3年目)'!X57</f>
        <v>0</v>
      </c>
      <c r="O14" s="425">
        <f>'C0-2 経費区分集計表 (3年目)'!Y57</f>
        <v>0</v>
      </c>
      <c r="P14" s="424">
        <f>SUM(D14:O14)</f>
        <v>0</v>
      </c>
      <c r="Q14" s="510">
        <v>0.66666666666666663</v>
      </c>
      <c r="R14" s="420">
        <f>ROUNDDOWN(P14*Q14,0)</f>
        <v>0</v>
      </c>
    </row>
    <row r="15" spans="2:18" s="7" customFormat="1" ht="22" customHeight="1" thickBot="1">
      <c r="B15" s="1935"/>
      <c r="C15" s="2010"/>
      <c r="D15" s="2011" t="s">
        <v>221</v>
      </c>
      <c r="E15" s="2012"/>
      <c r="F15" s="426">
        <f>SUM(D14:F14)</f>
        <v>0</v>
      </c>
      <c r="G15" s="2011" t="s">
        <v>222</v>
      </c>
      <c r="H15" s="2012"/>
      <c r="I15" s="426">
        <f>SUM(G14:I14)</f>
        <v>0</v>
      </c>
      <c r="J15" s="181" t="s">
        <v>223</v>
      </c>
      <c r="K15" s="427">
        <f>F15+I15</f>
        <v>0</v>
      </c>
      <c r="L15" s="75" t="s">
        <v>224</v>
      </c>
      <c r="M15" s="427">
        <f>SUM(D14:L14)</f>
        <v>0</v>
      </c>
      <c r="N15" s="2005" t="s">
        <v>225</v>
      </c>
      <c r="O15" s="2005"/>
      <c r="P15" s="428">
        <f>'C0-2 経費区分集計表 (3年目)'!AA57</f>
        <v>0</v>
      </c>
      <c r="Q15" s="182" t="s">
        <v>226</v>
      </c>
      <c r="R15" s="421">
        <f>P14+P15</f>
        <v>0</v>
      </c>
    </row>
    <row r="16" spans="2:18" s="7" customFormat="1" ht="22" customHeight="1">
      <c r="P16" s="2006"/>
      <c r="Q16" s="2006"/>
      <c r="R16" s="126"/>
    </row>
    <row r="17" spans="2:18" s="7" customFormat="1" ht="22" customHeight="1" thickBot="1">
      <c r="B17" s="7" t="s">
        <v>227</v>
      </c>
    </row>
    <row r="18" spans="2:18" s="7" customFormat="1" ht="22" customHeight="1" thickBot="1">
      <c r="D18" s="1989" t="s">
        <v>188</v>
      </c>
      <c r="E18" s="1943"/>
      <c r="F18" s="1943"/>
      <c r="G18" s="1943"/>
      <c r="H18" s="1943"/>
      <c r="I18" s="1943"/>
      <c r="J18" s="1944"/>
      <c r="K18" s="75" t="s">
        <v>6</v>
      </c>
      <c r="L18" s="76" t="s">
        <v>5</v>
      </c>
      <c r="M18" s="75" t="s">
        <v>4</v>
      </c>
      <c r="N18" s="75" t="s">
        <v>7</v>
      </c>
      <c r="O18" s="75" t="s">
        <v>8</v>
      </c>
      <c r="P18" s="76" t="s">
        <v>9</v>
      </c>
      <c r="Q18" s="75" t="s">
        <v>10</v>
      </c>
      <c r="R18" s="75" t="s">
        <v>11</v>
      </c>
    </row>
    <row r="19" spans="2:18" s="7" customFormat="1" ht="22" customHeight="1">
      <c r="B19" s="1933" t="s">
        <v>53</v>
      </c>
      <c r="C19" s="1936" t="s">
        <v>1</v>
      </c>
      <c r="D19" s="1939" t="s">
        <v>228</v>
      </c>
      <c r="E19" s="1945" t="s">
        <v>229</v>
      </c>
      <c r="F19" s="1946"/>
      <c r="G19" s="1947"/>
      <c r="H19" s="1986" t="s">
        <v>230</v>
      </c>
      <c r="I19" s="1939" t="s">
        <v>52</v>
      </c>
      <c r="J19" s="1969" t="s">
        <v>393</v>
      </c>
      <c r="K19" s="1966" t="s">
        <v>231</v>
      </c>
      <c r="L19" s="1966" t="s">
        <v>66</v>
      </c>
      <c r="M19" s="1977" t="s">
        <v>348</v>
      </c>
      <c r="N19" s="1977" t="s">
        <v>280</v>
      </c>
      <c r="O19" s="1966" t="s">
        <v>234</v>
      </c>
      <c r="P19" s="1966" t="s">
        <v>58</v>
      </c>
      <c r="Q19" s="1966" t="s">
        <v>59</v>
      </c>
      <c r="R19" s="1977" t="s">
        <v>63</v>
      </c>
    </row>
    <row r="20" spans="2:18" s="7" customFormat="1" ht="22" customHeight="1">
      <c r="B20" s="1934"/>
      <c r="C20" s="1937"/>
      <c r="D20" s="1940"/>
      <c r="E20" s="1948"/>
      <c r="F20" s="1949"/>
      <c r="G20" s="1950"/>
      <c r="H20" s="1987"/>
      <c r="I20" s="1940"/>
      <c r="J20" s="1970"/>
      <c r="K20" s="1967"/>
      <c r="L20" s="1967"/>
      <c r="M20" s="1967"/>
      <c r="N20" s="1967"/>
      <c r="O20" s="1967"/>
      <c r="P20" s="1967"/>
      <c r="Q20" s="1967"/>
      <c r="R20" s="1967"/>
    </row>
    <row r="21" spans="2:18" s="7" customFormat="1" ht="22" customHeight="1" thickBot="1">
      <c r="B21" s="1934"/>
      <c r="C21" s="1938"/>
      <c r="D21" s="1941"/>
      <c r="E21" s="1951"/>
      <c r="F21" s="1952"/>
      <c r="G21" s="1953"/>
      <c r="H21" s="1988"/>
      <c r="I21" s="1941"/>
      <c r="J21" s="1971"/>
      <c r="K21" s="1968"/>
      <c r="L21" s="1968"/>
      <c r="M21" s="1968"/>
      <c r="N21" s="1968"/>
      <c r="O21" s="1968"/>
      <c r="P21" s="1968"/>
      <c r="Q21" s="1968"/>
      <c r="R21" s="1968"/>
    </row>
    <row r="22" spans="2:18" s="7" customFormat="1" ht="22" customHeight="1">
      <c r="B22" s="1934"/>
      <c r="C22" s="36">
        <v>1</v>
      </c>
      <c r="D22" s="514"/>
      <c r="E22" s="1957"/>
      <c r="F22" s="1958"/>
      <c r="G22" s="1959"/>
      <c r="H22" s="514"/>
      <c r="I22" s="515"/>
      <c r="J22" s="516"/>
      <c r="K22" s="429">
        <f t="shared" ref="K22:K27" si="0">ROUNDDOWN(I22*2/3,3)</f>
        <v>0</v>
      </c>
      <c r="L22" s="430">
        <f>K22*40000</f>
        <v>0</v>
      </c>
      <c r="M22" s="431">
        <f>IF(J22="",0,1000000)</f>
        <v>0</v>
      </c>
      <c r="N22" s="431">
        <f>IF(L22&lt;M22,L22,M22)</f>
        <v>0</v>
      </c>
      <c r="O22" s="529"/>
      <c r="P22" s="529"/>
      <c r="Q22" s="438">
        <f>O22*P22</f>
        <v>0</v>
      </c>
      <c r="R22" s="439">
        <f>N22*P22</f>
        <v>0</v>
      </c>
    </row>
    <row r="23" spans="2:18" s="7" customFormat="1" ht="22" customHeight="1">
      <c r="B23" s="1934"/>
      <c r="C23" s="8">
        <v>2</v>
      </c>
      <c r="D23" s="517"/>
      <c r="E23" s="1960"/>
      <c r="F23" s="1961"/>
      <c r="G23" s="1962"/>
      <c r="H23" s="517"/>
      <c r="I23" s="518"/>
      <c r="J23" s="519"/>
      <c r="K23" s="432">
        <f t="shared" si="0"/>
        <v>0</v>
      </c>
      <c r="L23" s="433">
        <f t="shared" ref="L23:L27" si="1">K23*40000</f>
        <v>0</v>
      </c>
      <c r="M23" s="434">
        <f>IF(J23="",0,1000000)</f>
        <v>0</v>
      </c>
      <c r="N23" s="434">
        <f t="shared" ref="N23:N27" si="2">IF(L23&lt;M23,L23,M23)</f>
        <v>0</v>
      </c>
      <c r="O23" s="530"/>
      <c r="P23" s="530"/>
      <c r="Q23" s="440">
        <f t="shared" ref="Q23:Q27" si="3">O23*P23</f>
        <v>0</v>
      </c>
      <c r="R23" s="441">
        <f t="shared" ref="R23:R27" si="4">N23*P23</f>
        <v>0</v>
      </c>
    </row>
    <row r="24" spans="2:18" s="7" customFormat="1" ht="22" customHeight="1">
      <c r="B24" s="1934"/>
      <c r="C24" s="34">
        <v>3</v>
      </c>
      <c r="D24" s="520"/>
      <c r="E24" s="521"/>
      <c r="F24" s="522"/>
      <c r="G24" s="523"/>
      <c r="H24" s="520"/>
      <c r="I24" s="524"/>
      <c r="J24" s="525"/>
      <c r="K24" s="432">
        <f t="shared" si="0"/>
        <v>0</v>
      </c>
      <c r="L24" s="433">
        <f t="shared" si="1"/>
        <v>0</v>
      </c>
      <c r="M24" s="434">
        <f t="shared" ref="M24:M27" si="5">IF(J24="",0,1000000)</f>
        <v>0</v>
      </c>
      <c r="N24" s="434">
        <f t="shared" si="2"/>
        <v>0</v>
      </c>
      <c r="O24" s="530"/>
      <c r="P24" s="530"/>
      <c r="Q24" s="440">
        <f t="shared" si="3"/>
        <v>0</v>
      </c>
      <c r="R24" s="441">
        <f t="shared" si="4"/>
        <v>0</v>
      </c>
    </row>
    <row r="25" spans="2:18" s="7" customFormat="1" ht="22" customHeight="1">
      <c r="B25" s="1934"/>
      <c r="C25" s="34">
        <v>4</v>
      </c>
      <c r="D25" s="520"/>
      <c r="E25" s="521"/>
      <c r="F25" s="522"/>
      <c r="G25" s="523"/>
      <c r="H25" s="520"/>
      <c r="I25" s="524"/>
      <c r="J25" s="525"/>
      <c r="K25" s="432">
        <f t="shared" si="0"/>
        <v>0</v>
      </c>
      <c r="L25" s="433">
        <f t="shared" si="1"/>
        <v>0</v>
      </c>
      <c r="M25" s="434">
        <f t="shared" si="5"/>
        <v>0</v>
      </c>
      <c r="N25" s="434">
        <f t="shared" si="2"/>
        <v>0</v>
      </c>
      <c r="O25" s="530"/>
      <c r="P25" s="530"/>
      <c r="Q25" s="440">
        <f t="shared" si="3"/>
        <v>0</v>
      </c>
      <c r="R25" s="441">
        <f t="shared" si="4"/>
        <v>0</v>
      </c>
    </row>
    <row r="26" spans="2:18" s="7" customFormat="1" ht="22" customHeight="1">
      <c r="B26" s="1934"/>
      <c r="C26" s="34">
        <v>5</v>
      </c>
      <c r="D26" s="520"/>
      <c r="E26" s="521"/>
      <c r="F26" s="522"/>
      <c r="G26" s="523"/>
      <c r="H26" s="520"/>
      <c r="I26" s="524"/>
      <c r="J26" s="525"/>
      <c r="K26" s="432">
        <f t="shared" si="0"/>
        <v>0</v>
      </c>
      <c r="L26" s="433">
        <f t="shared" si="1"/>
        <v>0</v>
      </c>
      <c r="M26" s="434">
        <f t="shared" si="5"/>
        <v>0</v>
      </c>
      <c r="N26" s="434">
        <f t="shared" si="2"/>
        <v>0</v>
      </c>
      <c r="O26" s="530"/>
      <c r="P26" s="530"/>
      <c r="Q26" s="440">
        <f t="shared" si="3"/>
        <v>0</v>
      </c>
      <c r="R26" s="441">
        <f t="shared" si="4"/>
        <v>0</v>
      </c>
    </row>
    <row r="27" spans="2:18" s="7" customFormat="1" ht="22" customHeight="1" thickBot="1">
      <c r="B27" s="1935"/>
      <c r="C27" s="9">
        <v>6</v>
      </c>
      <c r="D27" s="526"/>
      <c r="E27" s="1954"/>
      <c r="F27" s="1955"/>
      <c r="G27" s="1956"/>
      <c r="H27" s="526"/>
      <c r="I27" s="527"/>
      <c r="J27" s="528"/>
      <c r="K27" s="435">
        <f t="shared" si="0"/>
        <v>0</v>
      </c>
      <c r="L27" s="436">
        <f t="shared" si="1"/>
        <v>0</v>
      </c>
      <c r="M27" s="437">
        <f t="shared" si="5"/>
        <v>0</v>
      </c>
      <c r="N27" s="437">
        <f t="shared" si="2"/>
        <v>0</v>
      </c>
      <c r="O27" s="531"/>
      <c r="P27" s="531"/>
      <c r="Q27" s="442">
        <f t="shared" si="3"/>
        <v>0</v>
      </c>
      <c r="R27" s="443">
        <f t="shared" si="4"/>
        <v>0</v>
      </c>
    </row>
    <row r="28" spans="2:18" s="7" customFormat="1" ht="22" customHeight="1" thickBot="1">
      <c r="D28" s="127"/>
      <c r="E28" s="127"/>
      <c r="F28" s="127"/>
      <c r="G28" s="127"/>
      <c r="H28" s="127"/>
      <c r="I28" s="127"/>
      <c r="J28" s="127"/>
      <c r="K28" s="127"/>
      <c r="L28" s="127"/>
      <c r="M28" s="127"/>
      <c r="N28" s="128"/>
      <c r="O28" s="75" t="s">
        <v>54</v>
      </c>
      <c r="P28" s="444">
        <f>SUM(P22:P27)</f>
        <v>0</v>
      </c>
      <c r="Q28" s="425">
        <f>SUM(Q22:Q27)</f>
        <v>0</v>
      </c>
      <c r="R28" s="444">
        <f>SUM(R22:R27)</f>
        <v>0</v>
      </c>
    </row>
    <row r="29" spans="2:18" s="7" customFormat="1" ht="22" customHeight="1" thickBot="1">
      <c r="B29" s="7" t="s">
        <v>214</v>
      </c>
      <c r="O29" s="10"/>
      <c r="P29" s="190" t="s">
        <v>235</v>
      </c>
      <c r="Q29" s="145"/>
      <c r="R29" s="145"/>
    </row>
    <row r="30" spans="2:18" s="7" customFormat="1" ht="22" customHeight="1" thickBot="1">
      <c r="D30" s="1942" t="s">
        <v>771</v>
      </c>
      <c r="E30" s="1943"/>
      <c r="F30" s="1943"/>
      <c r="G30" s="1943"/>
      <c r="H30" s="1943"/>
      <c r="I30" s="1944"/>
      <c r="J30" s="75" t="s">
        <v>33</v>
      </c>
      <c r="K30" s="75" t="s">
        <v>34</v>
      </c>
      <c r="L30" s="76" t="s">
        <v>35</v>
      </c>
      <c r="M30" s="75" t="s">
        <v>36</v>
      </c>
      <c r="N30" s="75" t="s">
        <v>276</v>
      </c>
      <c r="P30" s="1975" t="s">
        <v>238</v>
      </c>
      <c r="Q30" s="1976"/>
      <c r="R30" s="445">
        <f>R15+Q28+L40+L52</f>
        <v>0</v>
      </c>
    </row>
    <row r="31" spans="2:18" s="7" customFormat="1" ht="22" customHeight="1" thickBot="1">
      <c r="B31" s="1933" t="s">
        <v>62</v>
      </c>
      <c r="C31" s="1936" t="s">
        <v>1</v>
      </c>
      <c r="D31" s="1939" t="s">
        <v>228</v>
      </c>
      <c r="E31" s="1945" t="s">
        <v>236</v>
      </c>
      <c r="F31" s="1946"/>
      <c r="G31" s="1947"/>
      <c r="H31" s="1986" t="s">
        <v>230</v>
      </c>
      <c r="I31" s="1969" t="s">
        <v>391</v>
      </c>
      <c r="J31" s="1966" t="s">
        <v>237</v>
      </c>
      <c r="K31" s="1966" t="s">
        <v>60</v>
      </c>
      <c r="L31" s="1966" t="s">
        <v>61</v>
      </c>
      <c r="M31" s="1972" t="s">
        <v>281</v>
      </c>
      <c r="N31" s="1977" t="s">
        <v>282</v>
      </c>
      <c r="P31" s="1978" t="s">
        <v>74</v>
      </c>
      <c r="Q31" s="1979"/>
      <c r="R31" s="532">
        <v>0</v>
      </c>
    </row>
    <row r="32" spans="2:18" s="7" customFormat="1" ht="22" customHeight="1" thickBot="1">
      <c r="B32" s="1934"/>
      <c r="C32" s="1937"/>
      <c r="D32" s="1940"/>
      <c r="E32" s="1948"/>
      <c r="F32" s="1949"/>
      <c r="G32" s="1950"/>
      <c r="H32" s="1987"/>
      <c r="I32" s="1970"/>
      <c r="J32" s="1967"/>
      <c r="K32" s="1967"/>
      <c r="L32" s="1967"/>
      <c r="M32" s="1973"/>
      <c r="N32" s="1967"/>
      <c r="P32" s="193" t="s">
        <v>239</v>
      </c>
      <c r="Q32" s="188" t="s">
        <v>240</v>
      </c>
      <c r="R32" s="183" t="s">
        <v>241</v>
      </c>
    </row>
    <row r="33" spans="2:18" s="7" customFormat="1" ht="22" customHeight="1" thickBot="1">
      <c r="B33" s="1934"/>
      <c r="C33" s="1938"/>
      <c r="D33" s="1941"/>
      <c r="E33" s="1951"/>
      <c r="F33" s="1952"/>
      <c r="G33" s="1953"/>
      <c r="H33" s="1988"/>
      <c r="I33" s="1971"/>
      <c r="J33" s="1968"/>
      <c r="K33" s="1968"/>
      <c r="L33" s="1968"/>
      <c r="M33" s="1974"/>
      <c r="N33" s="1968"/>
      <c r="O33" s="38" t="s">
        <v>51</v>
      </c>
      <c r="P33" s="194" t="s">
        <v>69</v>
      </c>
      <c r="Q33" s="452">
        <f>P14</f>
        <v>0</v>
      </c>
      <c r="R33" s="453">
        <f>R14</f>
        <v>0</v>
      </c>
    </row>
    <row r="34" spans="2:18" s="7" customFormat="1" ht="22" customHeight="1">
      <c r="B34" s="1934"/>
      <c r="C34" s="36">
        <v>1</v>
      </c>
      <c r="D34" s="514"/>
      <c r="E34" s="1957"/>
      <c r="F34" s="1958"/>
      <c r="G34" s="1959"/>
      <c r="H34" s="514"/>
      <c r="I34" s="516"/>
      <c r="J34" s="529"/>
      <c r="K34" s="529"/>
      <c r="L34" s="438">
        <f>J34*K34</f>
        <v>0</v>
      </c>
      <c r="M34" s="438">
        <f>IF(I34&lt;J34/2,I34,J34/2)</f>
        <v>0</v>
      </c>
      <c r="N34" s="438">
        <f>K34*M34</f>
        <v>0</v>
      </c>
      <c r="O34" s="38" t="s">
        <v>53</v>
      </c>
      <c r="P34" s="195" t="s">
        <v>73</v>
      </c>
      <c r="Q34" s="446">
        <f>Q28</f>
        <v>0</v>
      </c>
      <c r="R34" s="447">
        <f>R28</f>
        <v>0</v>
      </c>
    </row>
    <row r="35" spans="2:18" s="7" customFormat="1" ht="22" customHeight="1">
      <c r="B35" s="1934"/>
      <c r="C35" s="8">
        <v>2</v>
      </c>
      <c r="D35" s="517"/>
      <c r="E35" s="1960"/>
      <c r="F35" s="1961"/>
      <c r="G35" s="1962"/>
      <c r="H35" s="517"/>
      <c r="I35" s="519"/>
      <c r="J35" s="530"/>
      <c r="K35" s="530"/>
      <c r="L35" s="440">
        <f t="shared" ref="L35:L39" si="6">J35*K35</f>
        <v>0</v>
      </c>
      <c r="M35" s="440">
        <f t="shared" ref="M35:M39" si="7">IF(I35&lt;J35/2,I35,J35/2)</f>
        <v>0</v>
      </c>
      <c r="N35" s="440">
        <f t="shared" ref="N35:N39" si="8">K35*M35</f>
        <v>0</v>
      </c>
      <c r="O35" s="38" t="s">
        <v>62</v>
      </c>
      <c r="P35" s="196" t="s">
        <v>70</v>
      </c>
      <c r="Q35" s="448">
        <f>L40</f>
        <v>0</v>
      </c>
      <c r="R35" s="449">
        <f>N40</f>
        <v>0</v>
      </c>
    </row>
    <row r="36" spans="2:18" s="7" customFormat="1" ht="22" customHeight="1" thickBot="1">
      <c r="B36" s="1934"/>
      <c r="C36" s="34">
        <v>3</v>
      </c>
      <c r="D36" s="524"/>
      <c r="E36" s="521"/>
      <c r="F36" s="522"/>
      <c r="G36" s="523"/>
      <c r="H36" s="524"/>
      <c r="I36" s="525"/>
      <c r="J36" s="533"/>
      <c r="K36" s="533"/>
      <c r="L36" s="450">
        <f t="shared" si="6"/>
        <v>0</v>
      </c>
      <c r="M36" s="440">
        <f t="shared" si="7"/>
        <v>0</v>
      </c>
      <c r="N36" s="440">
        <f t="shared" si="8"/>
        <v>0</v>
      </c>
      <c r="O36" s="38" t="s">
        <v>68</v>
      </c>
      <c r="P36" s="195" t="s">
        <v>71</v>
      </c>
      <c r="Q36" s="446">
        <f>L52</f>
        <v>0</v>
      </c>
      <c r="R36" s="447">
        <f>N52</f>
        <v>0</v>
      </c>
    </row>
    <row r="37" spans="2:18" s="7" customFormat="1" ht="22" customHeight="1">
      <c r="B37" s="1934"/>
      <c r="C37" s="34">
        <v>4</v>
      </c>
      <c r="D37" s="524"/>
      <c r="E37" s="521"/>
      <c r="F37" s="522"/>
      <c r="G37" s="523"/>
      <c r="H37" s="524"/>
      <c r="I37" s="525"/>
      <c r="J37" s="533"/>
      <c r="K37" s="533"/>
      <c r="L37" s="450">
        <f t="shared" si="6"/>
        <v>0</v>
      </c>
      <c r="M37" s="440">
        <f t="shared" si="7"/>
        <v>0</v>
      </c>
      <c r="N37" s="440">
        <f t="shared" si="8"/>
        <v>0</v>
      </c>
      <c r="P37" s="192" t="s">
        <v>54</v>
      </c>
      <c r="Q37" s="451">
        <f>SUM(Q33:Q36)</f>
        <v>0</v>
      </c>
      <c r="R37" s="430">
        <f>SUM(R33:R36)</f>
        <v>0</v>
      </c>
    </row>
    <row r="38" spans="2:18" s="7" customFormat="1" ht="22" customHeight="1" thickBot="1">
      <c r="B38" s="1934"/>
      <c r="C38" s="34">
        <v>5</v>
      </c>
      <c r="D38" s="524"/>
      <c r="E38" s="521"/>
      <c r="F38" s="522"/>
      <c r="G38" s="523"/>
      <c r="H38" s="524"/>
      <c r="I38" s="525"/>
      <c r="J38" s="533"/>
      <c r="K38" s="533"/>
      <c r="L38" s="450">
        <f t="shared" si="6"/>
        <v>0</v>
      </c>
      <c r="M38" s="440">
        <f t="shared" si="7"/>
        <v>0</v>
      </c>
      <c r="N38" s="440">
        <f t="shared" si="8"/>
        <v>0</v>
      </c>
      <c r="P38" s="2020" t="s">
        <v>72</v>
      </c>
      <c r="Q38" s="2021"/>
      <c r="R38" s="454">
        <f>ROUNDDOWN(R37,-3)</f>
        <v>0</v>
      </c>
    </row>
    <row r="39" spans="2:18" s="7" customFormat="1" ht="22" customHeight="1" thickBot="1">
      <c r="B39" s="1935"/>
      <c r="C39" s="9">
        <v>6</v>
      </c>
      <c r="D39" s="527"/>
      <c r="E39" s="1954"/>
      <c r="F39" s="1955"/>
      <c r="G39" s="1956"/>
      <c r="H39" s="527"/>
      <c r="I39" s="528"/>
      <c r="J39" s="531"/>
      <c r="K39" s="531"/>
      <c r="L39" s="442">
        <f t="shared" si="6"/>
        <v>0</v>
      </c>
      <c r="M39" s="450">
        <f t="shared" si="7"/>
        <v>0</v>
      </c>
      <c r="N39" s="450">
        <f t="shared" si="8"/>
        <v>0</v>
      </c>
      <c r="O39" s="198" t="s">
        <v>278</v>
      </c>
      <c r="P39" s="2022" t="s">
        <v>342</v>
      </c>
      <c r="Q39" s="2022"/>
      <c r="R39" s="2022"/>
    </row>
    <row r="40" spans="2:18" s="7" customFormat="1" ht="22" customHeight="1" thickBot="1">
      <c r="C40" s="127"/>
      <c r="D40" s="127"/>
      <c r="E40" s="127"/>
      <c r="F40" s="127"/>
      <c r="G40" s="127"/>
      <c r="H40" s="127"/>
      <c r="I40" s="128"/>
      <c r="J40" s="75" t="s">
        <v>54</v>
      </c>
      <c r="K40" s="444">
        <f t="shared" ref="K40:L40" si="9">SUM(K34:K39)</f>
        <v>0</v>
      </c>
      <c r="L40" s="425">
        <f t="shared" si="9"/>
        <v>0</v>
      </c>
      <c r="M40" s="191"/>
      <c r="N40" s="425">
        <f>SUM(N34:N39)</f>
        <v>0</v>
      </c>
      <c r="O40" s="198" t="s">
        <v>279</v>
      </c>
      <c r="P40" s="1965" t="s">
        <v>343</v>
      </c>
      <c r="Q40" s="1965"/>
      <c r="R40" s="1965"/>
    </row>
    <row r="41" spans="2:18" s="7" customFormat="1" ht="22" customHeight="1" thickBot="1">
      <c r="B41" s="7" t="s">
        <v>242</v>
      </c>
      <c r="D41" s="10"/>
      <c r="E41" s="10"/>
      <c r="F41" s="10"/>
      <c r="G41" s="10"/>
      <c r="H41" s="10"/>
      <c r="I41" s="10"/>
      <c r="J41" s="10"/>
      <c r="K41" s="10"/>
      <c r="L41" s="10"/>
      <c r="M41" s="11"/>
      <c r="N41" s="11"/>
      <c r="O41" s="1963" t="s">
        <v>183</v>
      </c>
      <c r="P41" s="1965" t="s">
        <v>344</v>
      </c>
      <c r="Q41" s="1965"/>
      <c r="R41" s="1965"/>
    </row>
    <row r="42" spans="2:18" s="7" customFormat="1" ht="22" customHeight="1" thickBot="1">
      <c r="D42" s="1942" t="s">
        <v>770</v>
      </c>
      <c r="E42" s="1943"/>
      <c r="F42" s="1943"/>
      <c r="G42" s="1943"/>
      <c r="H42" s="1943"/>
      <c r="I42" s="1944"/>
      <c r="J42" s="75" t="s">
        <v>33</v>
      </c>
      <c r="K42" s="75" t="s">
        <v>34</v>
      </c>
      <c r="L42" s="76" t="s">
        <v>35</v>
      </c>
      <c r="M42" s="75" t="s">
        <v>36</v>
      </c>
      <c r="N42" s="75" t="s">
        <v>276</v>
      </c>
      <c r="O42" s="1964"/>
      <c r="P42" s="1965"/>
      <c r="Q42" s="1965"/>
      <c r="R42" s="1965"/>
    </row>
    <row r="43" spans="2:18" s="7" customFormat="1" ht="22" customHeight="1">
      <c r="B43" s="1933" t="s">
        <v>68</v>
      </c>
      <c r="C43" s="1936" t="s">
        <v>1</v>
      </c>
      <c r="D43" s="1939" t="s">
        <v>228</v>
      </c>
      <c r="E43" s="1945" t="s">
        <v>236</v>
      </c>
      <c r="F43" s="1946"/>
      <c r="G43" s="1947"/>
      <c r="H43" s="1986" t="s">
        <v>230</v>
      </c>
      <c r="I43" s="1969" t="s">
        <v>392</v>
      </c>
      <c r="J43" s="1966" t="s">
        <v>237</v>
      </c>
      <c r="K43" s="1966" t="s">
        <v>60</v>
      </c>
      <c r="L43" s="1966" t="s">
        <v>61</v>
      </c>
      <c r="M43" s="1972" t="s">
        <v>281</v>
      </c>
      <c r="N43" s="1977" t="s">
        <v>282</v>
      </c>
      <c r="O43" s="187" t="s">
        <v>184</v>
      </c>
      <c r="P43" s="37" t="s">
        <v>185</v>
      </c>
      <c r="Q43" s="37"/>
      <c r="R43" s="37"/>
    </row>
    <row r="44" spans="2:18" s="7" customFormat="1" ht="22" customHeight="1">
      <c r="B44" s="1934"/>
      <c r="C44" s="1937"/>
      <c r="D44" s="1940"/>
      <c r="E44" s="1948"/>
      <c r="F44" s="1949"/>
      <c r="G44" s="1950"/>
      <c r="H44" s="1987"/>
      <c r="I44" s="1970"/>
      <c r="J44" s="1967"/>
      <c r="K44" s="1967"/>
      <c r="L44" s="1967"/>
      <c r="M44" s="1973"/>
      <c r="N44" s="1967"/>
      <c r="O44" s="1963" t="s">
        <v>186</v>
      </c>
      <c r="P44" s="1981" t="s">
        <v>187</v>
      </c>
      <c r="Q44" s="1981"/>
      <c r="R44" s="1981"/>
    </row>
    <row r="45" spans="2:18" s="7" customFormat="1" ht="22" customHeight="1" thickBot="1">
      <c r="B45" s="1934"/>
      <c r="C45" s="1938"/>
      <c r="D45" s="1941"/>
      <c r="E45" s="1951"/>
      <c r="F45" s="1952"/>
      <c r="G45" s="1953"/>
      <c r="H45" s="1988"/>
      <c r="I45" s="1971"/>
      <c r="J45" s="1968"/>
      <c r="K45" s="1968"/>
      <c r="L45" s="1968"/>
      <c r="M45" s="1974"/>
      <c r="N45" s="1968"/>
      <c r="O45" s="1964"/>
      <c r="P45" s="1981"/>
      <c r="Q45" s="1981"/>
      <c r="R45" s="1981"/>
    </row>
    <row r="46" spans="2:18" s="7" customFormat="1" ht="22" customHeight="1">
      <c r="B46" s="1934"/>
      <c r="C46" s="36">
        <v>1</v>
      </c>
      <c r="D46" s="514"/>
      <c r="E46" s="1957"/>
      <c r="F46" s="1958"/>
      <c r="G46" s="1959"/>
      <c r="H46" s="514"/>
      <c r="I46" s="516"/>
      <c r="J46" s="529"/>
      <c r="K46" s="529"/>
      <c r="L46" s="438">
        <f>J46*K46</f>
        <v>0</v>
      </c>
      <c r="M46" s="438">
        <f>IF(I46&lt;J46/2,I46,J46/2)</f>
        <v>0</v>
      </c>
      <c r="N46" s="438">
        <f t="shared" ref="N46:N51" si="10">K46*M46</f>
        <v>0</v>
      </c>
      <c r="O46" s="1985" t="s">
        <v>345</v>
      </c>
      <c r="P46" s="1982" t="s">
        <v>67</v>
      </c>
      <c r="Q46" s="1982"/>
      <c r="R46" s="1982"/>
    </row>
    <row r="47" spans="2:18" s="7" customFormat="1" ht="22" customHeight="1">
      <c r="B47" s="1934"/>
      <c r="C47" s="8">
        <v>2</v>
      </c>
      <c r="D47" s="517"/>
      <c r="E47" s="1960"/>
      <c r="F47" s="1961"/>
      <c r="G47" s="1962"/>
      <c r="H47" s="517"/>
      <c r="I47" s="519"/>
      <c r="J47" s="530"/>
      <c r="K47" s="530"/>
      <c r="L47" s="440">
        <f t="shared" ref="L47:L51" si="11">J47*K47</f>
        <v>0</v>
      </c>
      <c r="M47" s="440">
        <f t="shared" ref="M47:M51" si="12">IF(I47&lt;J47/2,I47,J47/2)</f>
        <v>0</v>
      </c>
      <c r="N47" s="440">
        <f t="shared" si="10"/>
        <v>0</v>
      </c>
      <c r="O47" s="1985"/>
      <c r="P47" s="1982"/>
      <c r="Q47" s="1982"/>
      <c r="R47" s="1982"/>
    </row>
    <row r="48" spans="2:18" s="7" customFormat="1" ht="22" customHeight="1">
      <c r="B48" s="1934"/>
      <c r="C48" s="34">
        <v>3</v>
      </c>
      <c r="D48" s="524"/>
      <c r="E48" s="521"/>
      <c r="F48" s="522"/>
      <c r="G48" s="523"/>
      <c r="H48" s="524"/>
      <c r="I48" s="525"/>
      <c r="J48" s="533"/>
      <c r="K48" s="533"/>
      <c r="L48" s="450">
        <f t="shared" si="11"/>
        <v>0</v>
      </c>
      <c r="M48" s="440">
        <f t="shared" si="12"/>
        <v>0</v>
      </c>
      <c r="N48" s="440">
        <f t="shared" si="10"/>
        <v>0</v>
      </c>
      <c r="O48" s="1983" t="s">
        <v>346</v>
      </c>
      <c r="P48" s="1981" t="s">
        <v>80</v>
      </c>
      <c r="Q48" s="1981"/>
      <c r="R48" s="1981"/>
    </row>
    <row r="49" spans="2:18" s="7" customFormat="1" ht="22" customHeight="1">
      <c r="B49" s="1934"/>
      <c r="C49" s="34">
        <v>4</v>
      </c>
      <c r="D49" s="524"/>
      <c r="E49" s="521"/>
      <c r="F49" s="522"/>
      <c r="G49" s="523"/>
      <c r="H49" s="524"/>
      <c r="I49" s="525"/>
      <c r="J49" s="533"/>
      <c r="K49" s="533"/>
      <c r="L49" s="450">
        <f t="shared" si="11"/>
        <v>0</v>
      </c>
      <c r="M49" s="440">
        <f t="shared" si="12"/>
        <v>0</v>
      </c>
      <c r="N49" s="440">
        <f t="shared" si="10"/>
        <v>0</v>
      </c>
      <c r="O49" s="1984"/>
      <c r="P49" s="1981"/>
      <c r="Q49" s="1981"/>
      <c r="R49" s="1981"/>
    </row>
    <row r="50" spans="2:18" s="7" customFormat="1" ht="22" customHeight="1">
      <c r="B50" s="1934"/>
      <c r="C50" s="34">
        <v>5</v>
      </c>
      <c r="D50" s="524"/>
      <c r="E50" s="521"/>
      <c r="F50" s="522"/>
      <c r="G50" s="523"/>
      <c r="H50" s="524"/>
      <c r="I50" s="525"/>
      <c r="J50" s="533"/>
      <c r="K50" s="533"/>
      <c r="L50" s="450">
        <f t="shared" si="11"/>
        <v>0</v>
      </c>
      <c r="M50" s="440">
        <f t="shared" si="12"/>
        <v>0</v>
      </c>
      <c r="N50" s="440">
        <f t="shared" si="10"/>
        <v>0</v>
      </c>
      <c r="O50" s="129" t="s">
        <v>191</v>
      </c>
      <c r="P50" s="37" t="s">
        <v>75</v>
      </c>
      <c r="Q50" s="37"/>
      <c r="R50" s="37"/>
    </row>
    <row r="51" spans="2:18" s="7" customFormat="1" ht="22" customHeight="1" thickBot="1">
      <c r="B51" s="1935"/>
      <c r="C51" s="9">
        <v>6</v>
      </c>
      <c r="D51" s="527"/>
      <c r="E51" s="1954"/>
      <c r="F51" s="1955"/>
      <c r="G51" s="1956"/>
      <c r="H51" s="527"/>
      <c r="I51" s="528"/>
      <c r="J51" s="531"/>
      <c r="K51" s="531"/>
      <c r="L51" s="442">
        <f t="shared" si="11"/>
        <v>0</v>
      </c>
      <c r="M51" s="450">
        <f t="shared" si="12"/>
        <v>0</v>
      </c>
      <c r="N51" s="450">
        <f t="shared" si="10"/>
        <v>0</v>
      </c>
      <c r="O51" s="1980"/>
      <c r="P51" s="1981"/>
      <c r="Q51" s="1981"/>
      <c r="R51" s="1981"/>
    </row>
    <row r="52" spans="2:18" s="7" customFormat="1" ht="22" customHeight="1" thickBot="1">
      <c r="C52" s="127"/>
      <c r="D52" s="127"/>
      <c r="E52" s="127"/>
      <c r="F52" s="127"/>
      <c r="G52" s="127"/>
      <c r="H52" s="127"/>
      <c r="I52" s="128"/>
      <c r="J52" s="75" t="s">
        <v>54</v>
      </c>
      <c r="K52" s="444">
        <f t="shared" ref="K52:L52" si="13">SUM(K46:K51)</f>
        <v>0</v>
      </c>
      <c r="L52" s="425">
        <f t="shared" si="13"/>
        <v>0</v>
      </c>
      <c r="M52" s="191"/>
      <c r="N52" s="425">
        <f>SUM(N46:N51)</f>
        <v>0</v>
      </c>
      <c r="O52" s="1980"/>
      <c r="P52" s="1981"/>
      <c r="Q52" s="1981"/>
      <c r="R52" s="1981"/>
    </row>
    <row r="53" spans="2:18" s="7" customFormat="1" ht="20.149999999999999" customHeight="1"/>
    <row r="54" spans="2:18" s="7" customFormat="1" ht="20.149999999999999" customHeight="1">
      <c r="O54" s="1"/>
      <c r="P54" s="1"/>
      <c r="Q54" s="1"/>
      <c r="R54" s="1"/>
    </row>
    <row r="55" spans="2:18" s="7" customFormat="1" ht="20.149999999999999" customHeight="1">
      <c r="O55" s="1"/>
      <c r="P55" s="1"/>
      <c r="Q55" s="1"/>
      <c r="R55" s="1"/>
    </row>
    <row r="56" spans="2:18" s="7" customFormat="1" ht="20.149999999999999" customHeight="1">
      <c r="O56" s="1"/>
      <c r="P56" s="1"/>
      <c r="Q56" s="1"/>
      <c r="R56" s="1"/>
    </row>
    <row r="57" spans="2:18" s="7" customFormat="1" ht="20.149999999999999" customHeight="1">
      <c r="O57" s="1"/>
      <c r="P57" s="1"/>
      <c r="Q57" s="1"/>
      <c r="R57" s="1"/>
    </row>
    <row r="58" spans="2:18" s="7" customFormat="1" ht="20.149999999999999" customHeight="1">
      <c r="O58" s="1"/>
      <c r="P58" s="1"/>
      <c r="Q58" s="1"/>
      <c r="R58" s="1"/>
    </row>
    <row r="59" spans="2:18" s="7" customFormat="1" ht="20.149999999999999" customHeight="1">
      <c r="B59" s="1"/>
      <c r="C59" s="1"/>
      <c r="D59" s="1"/>
      <c r="E59" s="1"/>
      <c r="F59" s="1"/>
      <c r="G59" s="1"/>
      <c r="H59" s="1"/>
      <c r="I59" s="1"/>
      <c r="J59" s="1"/>
      <c r="K59" s="1"/>
      <c r="L59" s="1"/>
      <c r="M59" s="1"/>
      <c r="O59" s="1"/>
      <c r="P59" s="1"/>
      <c r="Q59" s="1"/>
      <c r="R59" s="1"/>
    </row>
    <row r="60" spans="2:18" s="7"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97">
    <mergeCell ref="O51:O52"/>
    <mergeCell ref="P51:R52"/>
    <mergeCell ref="P44:R45"/>
    <mergeCell ref="E46:G46"/>
    <mergeCell ref="O46:O47"/>
    <mergeCell ref="P46:R47"/>
    <mergeCell ref="E47:G47"/>
    <mergeCell ref="O48:O49"/>
    <mergeCell ref="P48:R49"/>
    <mergeCell ref="J43:J45"/>
    <mergeCell ref="K43:K45"/>
    <mergeCell ref="L43:L45"/>
    <mergeCell ref="M43:M45"/>
    <mergeCell ref="N43:N45"/>
    <mergeCell ref="O44:O45"/>
    <mergeCell ref="I43:I45"/>
    <mergeCell ref="B43:B51"/>
    <mergeCell ref="C43:C45"/>
    <mergeCell ref="D43:D45"/>
    <mergeCell ref="E43:G45"/>
    <mergeCell ref="H43:H45"/>
    <mergeCell ref="E51:G51"/>
    <mergeCell ref="P39:R39"/>
    <mergeCell ref="P40:R40"/>
    <mergeCell ref="O41:O42"/>
    <mergeCell ref="P41:R42"/>
    <mergeCell ref="D42:I42"/>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R19:R21"/>
    <mergeCell ref="E22:G22"/>
    <mergeCell ref="E23:G23"/>
    <mergeCell ref="E27:G27"/>
    <mergeCell ref="D30:I30"/>
    <mergeCell ref="P30:Q30"/>
    <mergeCell ref="L19:L21"/>
    <mergeCell ref="M19:M21"/>
    <mergeCell ref="N19:N21"/>
    <mergeCell ref="O19:O21"/>
    <mergeCell ref="P19:P21"/>
    <mergeCell ref="Q19:Q21"/>
    <mergeCell ref="P16:Q16"/>
    <mergeCell ref="D18:J18"/>
    <mergeCell ref="B19:B27"/>
    <mergeCell ref="C19:C21"/>
    <mergeCell ref="D19:D21"/>
    <mergeCell ref="E19:G21"/>
    <mergeCell ref="H19:H21"/>
    <mergeCell ref="I19:I21"/>
    <mergeCell ref="J19:J21"/>
    <mergeCell ref="K19:K21"/>
    <mergeCell ref="C14:C15"/>
    <mergeCell ref="D15:E15"/>
    <mergeCell ref="G15:H15"/>
    <mergeCell ref="N15:O15"/>
    <mergeCell ref="B10:B15"/>
    <mergeCell ref="C10:C13"/>
    <mergeCell ref="D10:L10"/>
    <mergeCell ref="M11:M13"/>
    <mergeCell ref="N11:N13"/>
    <mergeCell ref="O11:O13"/>
    <mergeCell ref="D12:F12"/>
    <mergeCell ref="G12:I12"/>
    <mergeCell ref="P10:P13"/>
    <mergeCell ref="Q10:Q13"/>
    <mergeCell ref="R10:R13"/>
    <mergeCell ref="D11:I11"/>
    <mergeCell ref="J11:J13"/>
    <mergeCell ref="K11:K13"/>
    <mergeCell ref="L11:L13"/>
    <mergeCell ref="B7:C7"/>
    <mergeCell ref="B1:E1"/>
    <mergeCell ref="F1:R1"/>
    <mergeCell ref="B2:C2"/>
    <mergeCell ref="D2:E2"/>
    <mergeCell ref="B3:C3"/>
    <mergeCell ref="D3:E3"/>
    <mergeCell ref="M3:R3"/>
    <mergeCell ref="B4:C4"/>
    <mergeCell ref="D4:K4"/>
    <mergeCell ref="M4:Q4"/>
    <mergeCell ref="B5:C5"/>
    <mergeCell ref="D5:K5"/>
  </mergeCells>
  <phoneticPr fontId="2"/>
  <dataValidations disablePrompts="1" count="1">
    <dataValidation type="list" allowBlank="1" showInputMessage="1" showErrorMessage="1" sqref="R4" xr:uid="{3FE9B2A6-5595-4D31-A0EE-0E261BBAFFAB}">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7766B-37B8-4F6F-9DA6-69DC97F02346}">
  <dimension ref="B1:AC157"/>
  <sheetViews>
    <sheetView showGridLines="0" zoomScale="60" zoomScaleNormal="60" workbookViewId="0">
      <selection activeCell="Q5" sqref="Q5"/>
    </sheetView>
  </sheetViews>
  <sheetFormatPr defaultColWidth="9" defaultRowHeight="14"/>
  <cols>
    <col min="1" max="1" width="3.36328125" style="2" customWidth="1"/>
    <col min="2" max="2" width="4.6328125" style="2" customWidth="1"/>
    <col min="3" max="3" width="12.6328125" style="2" customWidth="1"/>
    <col min="4" max="4" width="20.6328125" style="2" customWidth="1"/>
    <col min="5" max="5" width="14.6328125" style="2" customWidth="1"/>
    <col min="6" max="7" width="12.6328125" style="2" customWidth="1"/>
    <col min="8" max="9" width="28.6328125" style="2" customWidth="1"/>
    <col min="10" max="10" width="5.90625" style="2" customWidth="1"/>
    <col min="11" max="11" width="5.6328125" style="122" customWidth="1"/>
    <col min="12" max="25" width="13.6328125" style="2" customWidth="1"/>
    <col min="26" max="26" width="14.6328125" style="3" customWidth="1"/>
    <col min="27" max="27" width="13.6328125" style="2" customWidth="1"/>
    <col min="28" max="28" width="14.6328125" style="2" customWidth="1"/>
    <col min="29" max="29" width="8.6328125" style="2" customWidth="1"/>
    <col min="30" max="16384" width="9" style="2"/>
  </cols>
  <sheetData>
    <row r="1" spans="2:29" s="4" customFormat="1" ht="32.15" customHeight="1" thickBot="1">
      <c r="B1" s="242" t="s">
        <v>425</v>
      </c>
      <c r="C1" s="185"/>
      <c r="D1" s="185"/>
      <c r="E1" s="185"/>
      <c r="F1" s="197" t="str">
        <f>'C0-2 経費区分集計表（1年目）'!F1</f>
        <v>離島の脱炭素化推進事業「設備導入事業」</v>
      </c>
      <c r="G1" s="197"/>
      <c r="H1" s="197"/>
      <c r="I1" s="197"/>
      <c r="J1" s="197"/>
      <c r="K1" s="197"/>
      <c r="L1" s="197"/>
      <c r="M1" s="197"/>
    </row>
    <row r="2" spans="2:29" s="13" customFormat="1" ht="22" customHeight="1" thickBot="1">
      <c r="B2" s="1916" t="s">
        <v>105</v>
      </c>
      <c r="C2" s="1917"/>
      <c r="D2" s="2042" t="s">
        <v>404</v>
      </c>
      <c r="E2" s="2043"/>
      <c r="F2" s="147"/>
      <c r="G2" s="117"/>
      <c r="H2" s="117"/>
      <c r="I2" s="1929"/>
      <c r="J2" s="1929"/>
      <c r="K2" s="118"/>
      <c r="X2" s="177" t="s">
        <v>208</v>
      </c>
      <c r="Y2" s="178"/>
      <c r="Z2" s="186"/>
      <c r="AA2" s="186"/>
      <c r="AB2" s="186"/>
    </row>
    <row r="3" spans="2:29" s="13" customFormat="1" ht="22" customHeight="1" thickBot="1">
      <c r="B3" s="1916" t="s">
        <v>55</v>
      </c>
      <c r="C3" s="1917"/>
      <c r="D3" s="2044" t="s">
        <v>351</v>
      </c>
      <c r="E3" s="1932"/>
      <c r="F3" s="176" t="s">
        <v>210</v>
      </c>
      <c r="O3" s="119"/>
      <c r="P3" s="119"/>
      <c r="Q3" s="119"/>
      <c r="R3" s="119"/>
      <c r="S3" s="119"/>
      <c r="X3" s="179"/>
      <c r="Y3" s="146" t="s">
        <v>269</v>
      </c>
      <c r="AA3" s="186"/>
      <c r="AB3" s="186"/>
    </row>
    <row r="4" spans="2:29" s="13" customFormat="1" ht="22" customHeight="1" thickBot="1">
      <c r="B4" s="1930" t="s">
        <v>181</v>
      </c>
      <c r="C4" s="1930"/>
      <c r="D4" s="2039" t="s">
        <v>246</v>
      </c>
      <c r="E4" s="2040"/>
      <c r="F4" s="2040"/>
      <c r="G4" s="2040"/>
      <c r="H4" s="2040"/>
      <c r="I4" s="2040"/>
      <c r="J4" s="2040"/>
      <c r="K4" s="2040"/>
      <c r="L4" s="2040"/>
      <c r="M4" s="2041"/>
      <c r="N4" s="176"/>
      <c r="O4" s="119"/>
      <c r="P4" s="119"/>
      <c r="Q4" s="119"/>
      <c r="R4" s="119"/>
      <c r="S4" s="119"/>
      <c r="X4" s="180"/>
      <c r="Y4" s="63" t="s">
        <v>546</v>
      </c>
      <c r="AA4" s="186"/>
      <c r="AB4" s="186"/>
    </row>
    <row r="5" spans="2:29" s="13" customFormat="1" ht="22" customHeight="1" thickBot="1">
      <c r="B5" s="1916" t="s">
        <v>182</v>
      </c>
      <c r="C5" s="1917"/>
      <c r="D5" s="2039" t="s">
        <v>352</v>
      </c>
      <c r="E5" s="2040"/>
      <c r="F5" s="2040"/>
      <c r="G5" s="2040"/>
      <c r="H5" s="2040"/>
      <c r="I5" s="2040"/>
      <c r="J5" s="2040"/>
      <c r="K5" s="2040"/>
      <c r="L5" s="2040"/>
      <c r="M5" s="2041"/>
      <c r="N5" s="176"/>
      <c r="O5" s="119"/>
      <c r="P5" s="119"/>
      <c r="Q5" s="119"/>
      <c r="R5" s="119"/>
      <c r="S5" s="119"/>
      <c r="Y5" s="176"/>
    </row>
    <row r="6" spans="2:29" ht="22" customHeight="1" thickBot="1">
      <c r="B6" s="120"/>
      <c r="C6" s="120"/>
      <c r="D6" s="120"/>
      <c r="E6" s="120"/>
      <c r="F6" s="120"/>
      <c r="G6" s="120"/>
      <c r="N6" s="121"/>
      <c r="O6" s="121"/>
      <c r="P6" s="121"/>
      <c r="Q6" s="121"/>
      <c r="R6" s="121"/>
      <c r="S6" s="121"/>
      <c r="T6" s="121"/>
      <c r="U6" s="121"/>
      <c r="V6" s="121"/>
      <c r="W6" s="121"/>
    </row>
    <row r="7" spans="2:29" ht="22" customHeight="1" thickBot="1">
      <c r="B7" s="121"/>
      <c r="C7" s="121"/>
      <c r="D7" s="121"/>
      <c r="E7" s="121"/>
      <c r="F7" s="121"/>
      <c r="G7" s="121"/>
      <c r="H7" s="121"/>
      <c r="I7" s="1877" t="s">
        <v>115</v>
      </c>
      <c r="J7" s="1849"/>
      <c r="K7" s="1849"/>
      <c r="L7" s="1849"/>
      <c r="M7" s="1849"/>
      <c r="N7" s="1877" t="s">
        <v>12</v>
      </c>
      <c r="O7" s="1849"/>
      <c r="P7" s="1849"/>
      <c r="Q7" s="1849"/>
      <c r="R7" s="1849"/>
      <c r="S7" s="1849"/>
      <c r="T7" s="1849"/>
      <c r="U7" s="1849"/>
      <c r="V7" s="1849"/>
      <c r="W7" s="1849"/>
      <c r="X7" s="1849"/>
      <c r="Y7" s="1849"/>
      <c r="Z7" s="1850"/>
    </row>
    <row r="8" spans="2:29" ht="22" customHeight="1" thickBot="1">
      <c r="B8" s="2037" t="s">
        <v>0</v>
      </c>
      <c r="C8" s="1851" t="s">
        <v>102</v>
      </c>
      <c r="D8" s="1852"/>
      <c r="E8" s="1853"/>
      <c r="F8" s="1857" t="s">
        <v>539</v>
      </c>
      <c r="G8" s="1860" t="s">
        <v>524</v>
      </c>
      <c r="H8" s="2038" t="s">
        <v>13</v>
      </c>
      <c r="I8" s="1895" t="s">
        <v>14</v>
      </c>
      <c r="J8" s="1896"/>
      <c r="K8" s="1896"/>
      <c r="L8" s="1896"/>
      <c r="M8" s="1896"/>
      <c r="N8" s="1906" t="s">
        <v>15</v>
      </c>
      <c r="O8" s="1907"/>
      <c r="P8" s="1907"/>
      <c r="Q8" s="1907"/>
      <c r="R8" s="1907"/>
      <c r="S8" s="1907"/>
      <c r="T8" s="1907"/>
      <c r="U8" s="1907"/>
      <c r="V8" s="1908"/>
      <c r="W8" s="33" t="s">
        <v>16</v>
      </c>
      <c r="X8" s="33" t="s">
        <v>17</v>
      </c>
      <c r="Y8" s="33" t="s">
        <v>18</v>
      </c>
      <c r="Z8" s="1920" t="s">
        <v>19</v>
      </c>
      <c r="AA8" s="1921" t="s">
        <v>64</v>
      </c>
      <c r="AB8" s="1867" t="s">
        <v>20</v>
      </c>
      <c r="AC8" s="1869" t="s">
        <v>21</v>
      </c>
    </row>
    <row r="9" spans="2:29" ht="22" customHeight="1" thickBot="1">
      <c r="B9" s="1892"/>
      <c r="C9" s="1854"/>
      <c r="D9" s="1855"/>
      <c r="E9" s="1856"/>
      <c r="F9" s="1858"/>
      <c r="G9" s="1861"/>
      <c r="H9" s="1835"/>
      <c r="I9" s="1923" t="s">
        <v>22</v>
      </c>
      <c r="J9" s="1898" t="s">
        <v>23</v>
      </c>
      <c r="K9" s="1899"/>
      <c r="L9" s="1902" t="s">
        <v>24</v>
      </c>
      <c r="M9" s="1902" t="s">
        <v>25</v>
      </c>
      <c r="N9" s="1877" t="s">
        <v>26</v>
      </c>
      <c r="O9" s="1849"/>
      <c r="P9" s="1849"/>
      <c r="Q9" s="1849"/>
      <c r="R9" s="1849"/>
      <c r="S9" s="1850"/>
      <c r="T9" s="1875" t="s">
        <v>27</v>
      </c>
      <c r="U9" s="1865" t="s">
        <v>28</v>
      </c>
      <c r="V9" s="1872" t="s">
        <v>29</v>
      </c>
      <c r="W9" s="1873" t="s">
        <v>2</v>
      </c>
      <c r="X9" s="1873" t="s">
        <v>17</v>
      </c>
      <c r="Y9" s="1873" t="s">
        <v>3</v>
      </c>
      <c r="Z9" s="1920"/>
      <c r="AA9" s="1922"/>
      <c r="AB9" s="1868"/>
      <c r="AC9" s="1870"/>
    </row>
    <row r="10" spans="2:29" ht="22" customHeight="1">
      <c r="B10" s="1892"/>
      <c r="C10" s="1865" t="s">
        <v>211</v>
      </c>
      <c r="D10" s="1893" t="s">
        <v>545</v>
      </c>
      <c r="E10" s="1863" t="s">
        <v>549</v>
      </c>
      <c r="F10" s="1858"/>
      <c r="G10" s="1861"/>
      <c r="H10" s="1835"/>
      <c r="I10" s="1924"/>
      <c r="J10" s="1872"/>
      <c r="K10" s="1875"/>
      <c r="L10" s="1865"/>
      <c r="M10" s="1865"/>
      <c r="N10" s="1895" t="s">
        <v>106</v>
      </c>
      <c r="O10" s="1896"/>
      <c r="P10" s="1897"/>
      <c r="Q10" s="1895" t="s">
        <v>107</v>
      </c>
      <c r="R10" s="1896"/>
      <c r="S10" s="1897"/>
      <c r="T10" s="1875"/>
      <c r="U10" s="1865"/>
      <c r="V10" s="1872"/>
      <c r="W10" s="1873"/>
      <c r="X10" s="1873"/>
      <c r="Y10" s="1873"/>
      <c r="Z10" s="1920"/>
      <c r="AA10" s="1922"/>
      <c r="AB10" s="1868"/>
      <c r="AC10" s="1870"/>
    </row>
    <row r="11" spans="2:29" ht="22" customHeight="1" thickBot="1">
      <c r="B11" s="1892"/>
      <c r="C11" s="1865"/>
      <c r="D11" s="1872"/>
      <c r="E11" s="1858"/>
      <c r="F11" s="1859"/>
      <c r="G11" s="1862"/>
      <c r="H11" s="1835"/>
      <c r="I11" s="1925"/>
      <c r="J11" s="1900"/>
      <c r="K11" s="1901"/>
      <c r="L11" s="1903"/>
      <c r="M11" s="1903"/>
      <c r="N11" s="133" t="s">
        <v>30</v>
      </c>
      <c r="O11" s="12" t="s">
        <v>31</v>
      </c>
      <c r="P11" s="60" t="s">
        <v>108</v>
      </c>
      <c r="Q11" s="61" t="s">
        <v>109</v>
      </c>
      <c r="R11" s="132" t="s">
        <v>110</v>
      </c>
      <c r="S11" s="60" t="s">
        <v>111</v>
      </c>
      <c r="T11" s="1875"/>
      <c r="U11" s="1865"/>
      <c r="V11" s="1872"/>
      <c r="W11" s="1873"/>
      <c r="X11" s="1873"/>
      <c r="Y11" s="1873"/>
      <c r="Z11" s="1920"/>
      <c r="AA11" s="1922"/>
      <c r="AB11" s="1868"/>
      <c r="AC11" s="1870"/>
    </row>
    <row r="12" spans="2:29" ht="42" customHeight="1" thickTop="1" thickBot="1">
      <c r="B12" s="466">
        <v>1</v>
      </c>
      <c r="C12" s="469" t="s">
        <v>125</v>
      </c>
      <c r="D12" s="470" t="s">
        <v>243</v>
      </c>
      <c r="E12" s="471"/>
      <c r="F12" s="467"/>
      <c r="G12" s="455"/>
      <c r="H12" s="476" t="s">
        <v>212</v>
      </c>
      <c r="I12" s="477"/>
      <c r="J12" s="326"/>
      <c r="K12" s="327"/>
      <c r="L12" s="328"/>
      <c r="M12" s="358">
        <f t="shared" ref="M12:M60" si="0">J12*L12</f>
        <v>0</v>
      </c>
      <c r="N12" s="20"/>
      <c r="O12" s="15"/>
      <c r="P12" s="21"/>
      <c r="Q12" s="20"/>
      <c r="R12" s="15"/>
      <c r="S12" s="21"/>
      <c r="T12" s="18"/>
      <c r="U12" s="15"/>
      <c r="V12" s="19"/>
      <c r="W12" s="30"/>
      <c r="X12" s="30"/>
      <c r="Y12" s="30"/>
      <c r="Z12" s="364">
        <f>SUM(N12:Y12)</f>
        <v>0</v>
      </c>
      <c r="AA12" s="30"/>
      <c r="AB12" s="365">
        <f>Z12+AA12</f>
        <v>0</v>
      </c>
      <c r="AC12" s="366" t="str">
        <f t="shared" ref="AC12:AC60" si="1">IF(M12=AB12,"○","×")</f>
        <v>○</v>
      </c>
    </row>
    <row r="13" spans="2:29" ht="42" customHeight="1" thickTop="1">
      <c r="B13" s="16">
        <v>2</v>
      </c>
      <c r="C13" s="316" t="s">
        <v>125</v>
      </c>
      <c r="D13" s="316"/>
      <c r="E13" s="322"/>
      <c r="F13" s="373"/>
      <c r="G13" s="456"/>
      <c r="H13" s="478" t="s">
        <v>126</v>
      </c>
      <c r="I13" s="330" t="s">
        <v>137</v>
      </c>
      <c r="J13" s="331">
        <v>100</v>
      </c>
      <c r="K13" s="320" t="s">
        <v>127</v>
      </c>
      <c r="L13" s="332">
        <v>36000</v>
      </c>
      <c r="M13" s="359">
        <f t="shared" si="0"/>
        <v>3600000</v>
      </c>
      <c r="N13" s="54"/>
      <c r="O13" s="55"/>
      <c r="P13" s="56"/>
      <c r="Q13" s="54"/>
      <c r="R13" s="55"/>
      <c r="S13" s="56"/>
      <c r="T13" s="57"/>
      <c r="U13" s="55"/>
      <c r="V13" s="58"/>
      <c r="W13" s="59">
        <v>3600000</v>
      </c>
      <c r="X13" s="59"/>
      <c r="Y13" s="59"/>
      <c r="Z13" s="367">
        <f t="shared" ref="Z13:Z61" si="2">SUM(N13:Y13)</f>
        <v>3600000</v>
      </c>
      <c r="AA13" s="59"/>
      <c r="AB13" s="368">
        <f t="shared" ref="AB13:AB61" si="3">Z13+AA13</f>
        <v>3600000</v>
      </c>
      <c r="AC13" s="369" t="str">
        <f t="shared" si="1"/>
        <v>○</v>
      </c>
    </row>
    <row r="14" spans="2:29" ht="22" customHeight="1">
      <c r="B14" s="16">
        <v>3</v>
      </c>
      <c r="C14" s="317" t="s">
        <v>125</v>
      </c>
      <c r="D14" s="317"/>
      <c r="E14" s="323"/>
      <c r="F14" s="374"/>
      <c r="G14" s="457"/>
      <c r="H14" s="478" t="s">
        <v>128</v>
      </c>
      <c r="I14" s="479" t="s">
        <v>103</v>
      </c>
      <c r="J14" s="331">
        <v>1</v>
      </c>
      <c r="K14" s="320" t="s">
        <v>129</v>
      </c>
      <c r="L14" s="332">
        <v>1000000</v>
      </c>
      <c r="M14" s="359">
        <f t="shared" si="0"/>
        <v>1000000</v>
      </c>
      <c r="N14" s="17"/>
      <c r="O14" s="5"/>
      <c r="P14" s="23"/>
      <c r="Q14" s="17"/>
      <c r="R14" s="5"/>
      <c r="S14" s="23"/>
      <c r="T14" s="6"/>
      <c r="U14" s="5"/>
      <c r="V14" s="22"/>
      <c r="W14" s="31">
        <v>1000000</v>
      </c>
      <c r="X14" s="31"/>
      <c r="Y14" s="31"/>
      <c r="Z14" s="367">
        <f t="shared" si="2"/>
        <v>1000000</v>
      </c>
      <c r="AA14" s="31"/>
      <c r="AB14" s="368">
        <f t="shared" si="3"/>
        <v>1000000</v>
      </c>
      <c r="AC14" s="370" t="str">
        <f t="shared" si="1"/>
        <v>○</v>
      </c>
    </row>
    <row r="15" spans="2:29" ht="22" customHeight="1">
      <c r="B15" s="16">
        <v>4</v>
      </c>
      <c r="C15" s="317" t="s">
        <v>125</v>
      </c>
      <c r="D15" s="317"/>
      <c r="E15" s="323"/>
      <c r="F15" s="374"/>
      <c r="G15" s="457"/>
      <c r="H15" s="480" t="s">
        <v>130</v>
      </c>
      <c r="I15" s="481" t="s">
        <v>104</v>
      </c>
      <c r="J15" s="334">
        <v>1</v>
      </c>
      <c r="K15" s="320" t="s">
        <v>129</v>
      </c>
      <c r="L15" s="332">
        <v>500000</v>
      </c>
      <c r="M15" s="359">
        <f t="shared" si="0"/>
        <v>500000</v>
      </c>
      <c r="N15" s="17"/>
      <c r="O15" s="5"/>
      <c r="P15" s="23"/>
      <c r="Q15" s="17"/>
      <c r="R15" s="5"/>
      <c r="S15" s="23"/>
      <c r="T15" s="6"/>
      <c r="U15" s="5"/>
      <c r="V15" s="22"/>
      <c r="W15" s="31">
        <v>500000</v>
      </c>
      <c r="X15" s="31"/>
      <c r="Y15" s="31"/>
      <c r="Z15" s="367">
        <f t="shared" si="2"/>
        <v>500000</v>
      </c>
      <c r="AA15" s="31"/>
      <c r="AB15" s="368">
        <f t="shared" si="3"/>
        <v>500000</v>
      </c>
      <c r="AC15" s="370" t="str">
        <f t="shared" si="1"/>
        <v>○</v>
      </c>
    </row>
    <row r="16" spans="2:29" ht="22" customHeight="1">
      <c r="B16" s="16">
        <v>5</v>
      </c>
      <c r="C16" s="317"/>
      <c r="D16" s="317"/>
      <c r="E16" s="323"/>
      <c r="F16" s="374"/>
      <c r="G16" s="457"/>
      <c r="H16" s="480"/>
      <c r="I16" s="481"/>
      <c r="J16" s="334"/>
      <c r="K16" s="320"/>
      <c r="L16" s="332"/>
      <c r="M16" s="359">
        <f t="shared" si="0"/>
        <v>0</v>
      </c>
      <c r="N16" s="17"/>
      <c r="O16" s="5"/>
      <c r="P16" s="23"/>
      <c r="Q16" s="17"/>
      <c r="R16" s="5"/>
      <c r="S16" s="23"/>
      <c r="T16" s="6"/>
      <c r="U16" s="5"/>
      <c r="V16" s="22"/>
      <c r="W16" s="31"/>
      <c r="X16" s="31"/>
      <c r="Y16" s="31"/>
      <c r="Z16" s="367">
        <f t="shared" si="2"/>
        <v>0</v>
      </c>
      <c r="AA16" s="31"/>
      <c r="AB16" s="368">
        <f t="shared" si="3"/>
        <v>0</v>
      </c>
      <c r="AC16" s="370" t="str">
        <f t="shared" si="1"/>
        <v>○</v>
      </c>
    </row>
    <row r="17" spans="2:29" ht="42" customHeight="1">
      <c r="B17" s="16">
        <v>6</v>
      </c>
      <c r="C17" s="317" t="s">
        <v>125</v>
      </c>
      <c r="D17" s="317" t="s">
        <v>244</v>
      </c>
      <c r="E17" s="323"/>
      <c r="F17" s="374"/>
      <c r="G17" s="457"/>
      <c r="H17" s="480" t="s">
        <v>212</v>
      </c>
      <c r="I17" s="481"/>
      <c r="J17" s="334"/>
      <c r="K17" s="320"/>
      <c r="L17" s="332"/>
      <c r="M17" s="359">
        <f t="shared" si="0"/>
        <v>0</v>
      </c>
      <c r="N17" s="17"/>
      <c r="O17" s="5"/>
      <c r="P17" s="23"/>
      <c r="Q17" s="17"/>
      <c r="R17" s="5"/>
      <c r="S17" s="23"/>
      <c r="T17" s="6"/>
      <c r="U17" s="5"/>
      <c r="V17" s="22"/>
      <c r="W17" s="31"/>
      <c r="X17" s="31"/>
      <c r="Y17" s="31"/>
      <c r="Z17" s="367">
        <f t="shared" si="2"/>
        <v>0</v>
      </c>
      <c r="AA17" s="31"/>
      <c r="AB17" s="368">
        <f t="shared" si="3"/>
        <v>0</v>
      </c>
      <c r="AC17" s="370" t="str">
        <f t="shared" si="1"/>
        <v>○</v>
      </c>
    </row>
    <row r="18" spans="2:29" ht="22" customHeight="1">
      <c r="B18" s="16">
        <v>7</v>
      </c>
      <c r="C18" s="317" t="s">
        <v>131</v>
      </c>
      <c r="D18" s="317"/>
      <c r="E18" s="323"/>
      <c r="F18" s="374"/>
      <c r="G18" s="457"/>
      <c r="H18" s="480" t="s">
        <v>81</v>
      </c>
      <c r="I18" s="481" t="s">
        <v>121</v>
      </c>
      <c r="J18" s="334">
        <v>100</v>
      </c>
      <c r="K18" s="320" t="s">
        <v>132</v>
      </c>
      <c r="L18" s="332">
        <v>30000</v>
      </c>
      <c r="M18" s="359">
        <f t="shared" si="0"/>
        <v>3000000</v>
      </c>
      <c r="N18" s="17"/>
      <c r="O18" s="5"/>
      <c r="P18" s="23"/>
      <c r="Q18" s="17"/>
      <c r="R18" s="5"/>
      <c r="S18" s="23"/>
      <c r="T18" s="6"/>
      <c r="U18" s="5"/>
      <c r="V18" s="22"/>
      <c r="W18" s="31">
        <v>3000000</v>
      </c>
      <c r="X18" s="31"/>
      <c r="Y18" s="31"/>
      <c r="Z18" s="367">
        <f t="shared" si="2"/>
        <v>3000000</v>
      </c>
      <c r="AA18" s="31"/>
      <c r="AB18" s="368">
        <f t="shared" si="3"/>
        <v>3000000</v>
      </c>
      <c r="AC18" s="370" t="str">
        <f t="shared" si="1"/>
        <v>○</v>
      </c>
    </row>
    <row r="19" spans="2:29" ht="22" customHeight="1">
      <c r="B19" s="16">
        <v>8</v>
      </c>
      <c r="C19" s="317" t="s">
        <v>131</v>
      </c>
      <c r="D19" s="317"/>
      <c r="E19" s="323"/>
      <c r="F19" s="374"/>
      <c r="G19" s="457"/>
      <c r="H19" s="480" t="s">
        <v>133</v>
      </c>
      <c r="I19" s="482" t="s">
        <v>120</v>
      </c>
      <c r="J19" s="334">
        <v>1</v>
      </c>
      <c r="K19" s="320" t="s">
        <v>129</v>
      </c>
      <c r="L19" s="332">
        <v>300000</v>
      </c>
      <c r="M19" s="359">
        <f t="shared" si="0"/>
        <v>300000</v>
      </c>
      <c r="N19" s="17"/>
      <c r="O19" s="5"/>
      <c r="P19" s="23"/>
      <c r="Q19" s="17"/>
      <c r="R19" s="5"/>
      <c r="S19" s="23"/>
      <c r="T19" s="6"/>
      <c r="U19" s="5"/>
      <c r="V19" s="22"/>
      <c r="W19" s="31">
        <v>300000</v>
      </c>
      <c r="X19" s="31"/>
      <c r="Y19" s="31"/>
      <c r="Z19" s="367">
        <f t="shared" si="2"/>
        <v>300000</v>
      </c>
      <c r="AA19" s="31"/>
      <c r="AB19" s="368">
        <f t="shared" si="3"/>
        <v>300000</v>
      </c>
      <c r="AC19" s="370" t="str">
        <f t="shared" si="1"/>
        <v>○</v>
      </c>
    </row>
    <row r="20" spans="2:29" ht="22" customHeight="1">
      <c r="B20" s="16">
        <v>9</v>
      </c>
      <c r="C20" s="317" t="s">
        <v>131</v>
      </c>
      <c r="D20" s="317"/>
      <c r="E20" s="323"/>
      <c r="F20" s="374"/>
      <c r="G20" s="457"/>
      <c r="H20" s="480" t="s">
        <v>134</v>
      </c>
      <c r="I20" s="481" t="s">
        <v>119</v>
      </c>
      <c r="J20" s="334">
        <v>1</v>
      </c>
      <c r="K20" s="320" t="s">
        <v>129</v>
      </c>
      <c r="L20" s="332">
        <v>200000</v>
      </c>
      <c r="M20" s="359">
        <f t="shared" si="0"/>
        <v>200000</v>
      </c>
      <c r="N20" s="17"/>
      <c r="O20" s="5"/>
      <c r="P20" s="23"/>
      <c r="Q20" s="17"/>
      <c r="R20" s="5"/>
      <c r="S20" s="23"/>
      <c r="T20" s="6"/>
      <c r="U20" s="5"/>
      <c r="V20" s="22"/>
      <c r="W20" s="31"/>
      <c r="X20" s="31"/>
      <c r="Y20" s="31"/>
      <c r="Z20" s="367">
        <f t="shared" si="2"/>
        <v>0</v>
      </c>
      <c r="AA20" s="31">
        <v>200000</v>
      </c>
      <c r="AB20" s="368">
        <f t="shared" si="3"/>
        <v>200000</v>
      </c>
      <c r="AC20" s="370" t="str">
        <f t="shared" si="1"/>
        <v>○</v>
      </c>
    </row>
    <row r="21" spans="2:29" ht="22" customHeight="1" thickBot="1">
      <c r="B21" s="16">
        <v>10</v>
      </c>
      <c r="C21" s="317"/>
      <c r="D21" s="317"/>
      <c r="E21" s="324"/>
      <c r="F21" s="458"/>
      <c r="G21" s="459"/>
      <c r="H21" s="480"/>
      <c r="I21" s="481"/>
      <c r="J21" s="334"/>
      <c r="K21" s="320"/>
      <c r="L21" s="332"/>
      <c r="M21" s="359">
        <f t="shared" si="0"/>
        <v>0</v>
      </c>
      <c r="N21" s="17"/>
      <c r="O21" s="5"/>
      <c r="P21" s="23"/>
      <c r="Q21" s="488"/>
      <c r="R21" s="5"/>
      <c r="S21" s="23"/>
      <c r="T21" s="6"/>
      <c r="U21" s="5"/>
      <c r="V21" s="22"/>
      <c r="W21" s="31"/>
      <c r="X21" s="31"/>
      <c r="Y21" s="31"/>
      <c r="Z21" s="367">
        <f t="shared" si="2"/>
        <v>0</v>
      </c>
      <c r="AA21" s="31"/>
      <c r="AB21" s="368">
        <f t="shared" si="3"/>
        <v>0</v>
      </c>
      <c r="AC21" s="370" t="str">
        <f t="shared" si="1"/>
        <v>○</v>
      </c>
    </row>
    <row r="22" spans="2:29" ht="42" customHeight="1" thickTop="1" thickBot="1">
      <c r="B22" s="16">
        <v>11</v>
      </c>
      <c r="C22" s="317" t="s">
        <v>135</v>
      </c>
      <c r="D22" s="472" t="s">
        <v>245</v>
      </c>
      <c r="E22" s="473"/>
      <c r="F22" s="468"/>
      <c r="G22" s="460"/>
      <c r="H22" s="480" t="s">
        <v>212</v>
      </c>
      <c r="I22" s="333"/>
      <c r="J22" s="334"/>
      <c r="K22" s="320"/>
      <c r="L22" s="332"/>
      <c r="M22" s="359">
        <f t="shared" si="0"/>
        <v>0</v>
      </c>
      <c r="N22" s="17"/>
      <c r="O22" s="5"/>
      <c r="P22" s="23"/>
      <c r="Q22" s="17"/>
      <c r="R22" s="489"/>
      <c r="S22" s="23"/>
      <c r="T22" s="6"/>
      <c r="U22" s="5"/>
      <c r="V22" s="22"/>
      <c r="W22" s="31"/>
      <c r="X22" s="31"/>
      <c r="Y22" s="31"/>
      <c r="Z22" s="367">
        <f t="shared" si="2"/>
        <v>0</v>
      </c>
      <c r="AA22" s="31"/>
      <c r="AB22" s="368">
        <f t="shared" si="3"/>
        <v>0</v>
      </c>
      <c r="AC22" s="370" t="str">
        <f t="shared" si="1"/>
        <v>○</v>
      </c>
    </row>
    <row r="23" spans="2:29" ht="22" customHeight="1" thickTop="1">
      <c r="B23" s="16">
        <v>12</v>
      </c>
      <c r="C23" s="317" t="s">
        <v>135</v>
      </c>
      <c r="D23" s="317"/>
      <c r="E23" s="322"/>
      <c r="F23" s="373"/>
      <c r="G23" s="456"/>
      <c r="H23" s="480" t="s">
        <v>82</v>
      </c>
      <c r="I23" s="481" t="s">
        <v>124</v>
      </c>
      <c r="J23" s="334">
        <v>1</v>
      </c>
      <c r="K23" s="320" t="s">
        <v>129</v>
      </c>
      <c r="L23" s="332">
        <v>170000</v>
      </c>
      <c r="M23" s="359">
        <f t="shared" si="0"/>
        <v>170000</v>
      </c>
      <c r="N23" s="17"/>
      <c r="O23" s="5"/>
      <c r="P23" s="23"/>
      <c r="Q23" s="17"/>
      <c r="R23" s="5"/>
      <c r="S23" s="490"/>
      <c r="T23" s="6"/>
      <c r="U23" s="5"/>
      <c r="V23" s="22"/>
      <c r="W23" s="31">
        <v>170000</v>
      </c>
      <c r="X23" s="31"/>
      <c r="Y23" s="31"/>
      <c r="Z23" s="367">
        <f t="shared" si="2"/>
        <v>170000</v>
      </c>
      <c r="AA23" s="31"/>
      <c r="AB23" s="368">
        <f t="shared" si="3"/>
        <v>170000</v>
      </c>
      <c r="AC23" s="370" t="str">
        <f t="shared" si="1"/>
        <v>○</v>
      </c>
    </row>
    <row r="24" spans="2:29" ht="22" customHeight="1">
      <c r="B24" s="16">
        <v>13</v>
      </c>
      <c r="C24" s="317" t="s">
        <v>136</v>
      </c>
      <c r="D24" s="317"/>
      <c r="E24" s="323"/>
      <c r="F24" s="374"/>
      <c r="G24" s="457"/>
      <c r="H24" s="480" t="s">
        <v>83</v>
      </c>
      <c r="I24" s="333" t="s">
        <v>123</v>
      </c>
      <c r="J24" s="334">
        <v>100</v>
      </c>
      <c r="K24" s="320" t="s">
        <v>122</v>
      </c>
      <c r="L24" s="332">
        <v>1000</v>
      </c>
      <c r="M24" s="359">
        <f t="shared" si="0"/>
        <v>100000</v>
      </c>
      <c r="N24" s="17">
        <v>100000</v>
      </c>
      <c r="O24" s="5"/>
      <c r="P24" s="23"/>
      <c r="Q24" s="17"/>
      <c r="R24" s="5"/>
      <c r="S24" s="490"/>
      <c r="T24" s="6"/>
      <c r="U24" s="5"/>
      <c r="V24" s="22"/>
      <c r="W24" s="31"/>
      <c r="X24" s="31"/>
      <c r="Y24" s="31"/>
      <c r="Z24" s="367">
        <f t="shared" si="2"/>
        <v>100000</v>
      </c>
      <c r="AA24" s="31"/>
      <c r="AB24" s="368">
        <f t="shared" si="3"/>
        <v>100000</v>
      </c>
      <c r="AC24" s="370" t="str">
        <f t="shared" si="1"/>
        <v>○</v>
      </c>
    </row>
    <row r="25" spans="2:29" ht="22" customHeight="1">
      <c r="B25" s="16">
        <v>14</v>
      </c>
      <c r="C25" s="317" t="s">
        <v>135</v>
      </c>
      <c r="D25" s="317"/>
      <c r="E25" s="323"/>
      <c r="F25" s="374"/>
      <c r="G25" s="457"/>
      <c r="H25" s="480" t="s">
        <v>247</v>
      </c>
      <c r="I25" s="333" t="s">
        <v>248</v>
      </c>
      <c r="J25" s="334">
        <v>1</v>
      </c>
      <c r="K25" s="320" t="s">
        <v>249</v>
      </c>
      <c r="L25" s="332">
        <v>10000</v>
      </c>
      <c r="M25" s="359">
        <f t="shared" si="0"/>
        <v>10000</v>
      </c>
      <c r="N25" s="17">
        <v>10000</v>
      </c>
      <c r="O25" s="5"/>
      <c r="P25" s="23"/>
      <c r="Q25" s="17"/>
      <c r="R25" s="5"/>
      <c r="S25" s="490"/>
      <c r="T25" s="6"/>
      <c r="U25" s="5"/>
      <c r="V25" s="22"/>
      <c r="W25" s="31"/>
      <c r="X25" s="31"/>
      <c r="Y25" s="31"/>
      <c r="Z25" s="367">
        <f t="shared" si="2"/>
        <v>10000</v>
      </c>
      <c r="AA25" s="31"/>
      <c r="AB25" s="368">
        <f t="shared" si="3"/>
        <v>10000</v>
      </c>
      <c r="AC25" s="370" t="str">
        <f t="shared" si="1"/>
        <v>○</v>
      </c>
    </row>
    <row r="26" spans="2:29" ht="22" customHeight="1">
      <c r="B26" s="16">
        <v>15</v>
      </c>
      <c r="C26" s="317" t="s">
        <v>136</v>
      </c>
      <c r="D26" s="317"/>
      <c r="E26" s="323"/>
      <c r="F26" s="374"/>
      <c r="G26" s="457"/>
      <c r="H26" s="480" t="s">
        <v>250</v>
      </c>
      <c r="I26" s="481"/>
      <c r="J26" s="334">
        <v>1</v>
      </c>
      <c r="K26" s="320" t="s">
        <v>249</v>
      </c>
      <c r="L26" s="332">
        <v>5000</v>
      </c>
      <c r="M26" s="359">
        <f t="shared" si="0"/>
        <v>5000</v>
      </c>
      <c r="N26" s="17"/>
      <c r="O26" s="5"/>
      <c r="P26" s="23"/>
      <c r="Q26" s="17"/>
      <c r="R26" s="5"/>
      <c r="S26" s="490"/>
      <c r="T26" s="6"/>
      <c r="U26" s="5"/>
      <c r="V26" s="22"/>
      <c r="W26" s="31"/>
      <c r="X26" s="31"/>
      <c r="Y26" s="31"/>
      <c r="Z26" s="367">
        <f t="shared" si="2"/>
        <v>0</v>
      </c>
      <c r="AA26" s="31">
        <v>5000</v>
      </c>
      <c r="AB26" s="368">
        <f t="shared" si="3"/>
        <v>5000</v>
      </c>
      <c r="AC26" s="370" t="str">
        <f t="shared" si="1"/>
        <v>○</v>
      </c>
    </row>
    <row r="27" spans="2:29" ht="22" customHeight="1">
      <c r="B27" s="16">
        <v>16</v>
      </c>
      <c r="C27" s="317" t="s">
        <v>135</v>
      </c>
      <c r="D27" s="317"/>
      <c r="E27" s="323"/>
      <c r="F27" s="374"/>
      <c r="G27" s="457"/>
      <c r="H27" s="480" t="s">
        <v>84</v>
      </c>
      <c r="I27" s="333" t="s">
        <v>251</v>
      </c>
      <c r="J27" s="334">
        <v>40</v>
      </c>
      <c r="K27" s="320" t="s">
        <v>252</v>
      </c>
      <c r="L27" s="332">
        <v>21600</v>
      </c>
      <c r="M27" s="359">
        <f t="shared" si="0"/>
        <v>864000</v>
      </c>
      <c r="N27" s="17"/>
      <c r="O27" s="5">
        <v>864000</v>
      </c>
      <c r="P27" s="23"/>
      <c r="Q27" s="17"/>
      <c r="R27" s="5"/>
      <c r="S27" s="490"/>
      <c r="T27" s="6"/>
      <c r="U27" s="5"/>
      <c r="V27" s="22"/>
      <c r="W27" s="31"/>
      <c r="X27" s="31"/>
      <c r="Y27" s="31"/>
      <c r="Z27" s="367">
        <f t="shared" si="2"/>
        <v>864000</v>
      </c>
      <c r="AA27" s="31"/>
      <c r="AB27" s="368">
        <f t="shared" si="3"/>
        <v>864000</v>
      </c>
      <c r="AC27" s="370" t="str">
        <f t="shared" si="1"/>
        <v>○</v>
      </c>
    </row>
    <row r="28" spans="2:29" ht="22" customHeight="1">
      <c r="B28" s="16">
        <v>17</v>
      </c>
      <c r="C28" s="317" t="s">
        <v>136</v>
      </c>
      <c r="D28" s="317"/>
      <c r="E28" s="323"/>
      <c r="F28" s="374"/>
      <c r="G28" s="457"/>
      <c r="H28" s="480" t="s">
        <v>85</v>
      </c>
      <c r="I28" s="481" t="s">
        <v>86</v>
      </c>
      <c r="J28" s="334">
        <v>0.04</v>
      </c>
      <c r="K28" s="320" t="s">
        <v>249</v>
      </c>
      <c r="L28" s="332">
        <v>864000</v>
      </c>
      <c r="M28" s="359">
        <f t="shared" si="0"/>
        <v>34560</v>
      </c>
      <c r="N28" s="17"/>
      <c r="O28" s="5"/>
      <c r="P28" s="23"/>
      <c r="Q28" s="17">
        <v>34560</v>
      </c>
      <c r="R28" s="5"/>
      <c r="S28" s="490"/>
      <c r="T28" s="6"/>
      <c r="U28" s="5"/>
      <c r="V28" s="22"/>
      <c r="W28" s="31"/>
      <c r="X28" s="31"/>
      <c r="Y28" s="31"/>
      <c r="Z28" s="367">
        <f t="shared" si="2"/>
        <v>34560</v>
      </c>
      <c r="AA28" s="31"/>
      <c r="AB28" s="368">
        <f t="shared" si="3"/>
        <v>34560</v>
      </c>
      <c r="AC28" s="370" t="str">
        <f t="shared" si="1"/>
        <v>○</v>
      </c>
    </row>
    <row r="29" spans="2:29" ht="22" customHeight="1">
      <c r="B29" s="16">
        <v>18</v>
      </c>
      <c r="C29" s="317" t="s">
        <v>135</v>
      </c>
      <c r="D29" s="317"/>
      <c r="E29" s="323"/>
      <c r="F29" s="374"/>
      <c r="G29" s="457"/>
      <c r="H29" s="480" t="s">
        <v>87</v>
      </c>
      <c r="I29" s="481" t="s">
        <v>88</v>
      </c>
      <c r="J29" s="334">
        <v>0.25</v>
      </c>
      <c r="K29" s="320" t="s">
        <v>249</v>
      </c>
      <c r="L29" s="332">
        <v>1234500</v>
      </c>
      <c r="M29" s="359">
        <f t="shared" si="0"/>
        <v>308625</v>
      </c>
      <c r="N29" s="17"/>
      <c r="O29" s="5"/>
      <c r="P29" s="23"/>
      <c r="Q29" s="17"/>
      <c r="R29" s="5">
        <v>308625</v>
      </c>
      <c r="S29" s="490"/>
      <c r="T29" s="6"/>
      <c r="U29" s="5"/>
      <c r="V29" s="22"/>
      <c r="W29" s="31"/>
      <c r="X29" s="31"/>
      <c r="Y29" s="31"/>
      <c r="Z29" s="367">
        <f t="shared" si="2"/>
        <v>308625</v>
      </c>
      <c r="AA29" s="31"/>
      <c r="AB29" s="368">
        <f t="shared" si="3"/>
        <v>308625</v>
      </c>
      <c r="AC29" s="370" t="str">
        <f t="shared" si="1"/>
        <v>○</v>
      </c>
    </row>
    <row r="30" spans="2:29" ht="22" customHeight="1" thickBot="1">
      <c r="B30" s="16">
        <v>19</v>
      </c>
      <c r="C30" s="317" t="s">
        <v>136</v>
      </c>
      <c r="D30" s="317"/>
      <c r="E30" s="323"/>
      <c r="F30" s="374"/>
      <c r="G30" s="457"/>
      <c r="H30" s="483" t="s">
        <v>89</v>
      </c>
      <c r="I30" s="484" t="s">
        <v>90</v>
      </c>
      <c r="J30" s="334">
        <v>0.17</v>
      </c>
      <c r="K30" s="320" t="s">
        <v>249</v>
      </c>
      <c r="L30" s="332">
        <v>974000</v>
      </c>
      <c r="M30" s="359">
        <f t="shared" si="0"/>
        <v>165580</v>
      </c>
      <c r="N30" s="17"/>
      <c r="O30" s="5"/>
      <c r="P30" s="23"/>
      <c r="Q30" s="17"/>
      <c r="R30" s="5"/>
      <c r="S30" s="490">
        <v>165580</v>
      </c>
      <c r="T30" s="6"/>
      <c r="U30" s="5"/>
      <c r="V30" s="22"/>
      <c r="W30" s="31"/>
      <c r="X30" s="31"/>
      <c r="Y30" s="31"/>
      <c r="Z30" s="367">
        <f t="shared" si="2"/>
        <v>165580</v>
      </c>
      <c r="AA30" s="31"/>
      <c r="AB30" s="368">
        <f t="shared" si="3"/>
        <v>165580</v>
      </c>
      <c r="AC30" s="370" t="str">
        <f t="shared" si="1"/>
        <v>○</v>
      </c>
    </row>
    <row r="31" spans="2:29" ht="42" customHeight="1" thickTop="1" thickBot="1">
      <c r="B31" s="16">
        <v>20</v>
      </c>
      <c r="C31" s="319"/>
      <c r="D31" s="474"/>
      <c r="E31" s="323"/>
      <c r="F31" s="374"/>
      <c r="G31" s="461"/>
      <c r="H31" s="2035" t="s">
        <v>253</v>
      </c>
      <c r="I31" s="2036"/>
      <c r="J31" s="335"/>
      <c r="K31" s="336"/>
      <c r="L31" s="337"/>
      <c r="M31" s="359">
        <f t="shared" si="0"/>
        <v>0</v>
      </c>
      <c r="N31" s="17"/>
      <c r="O31" s="5"/>
      <c r="P31" s="23"/>
      <c r="Q31" s="17"/>
      <c r="R31" s="5"/>
      <c r="S31" s="23"/>
      <c r="T31" s="6"/>
      <c r="U31" s="5"/>
      <c r="V31" s="22"/>
      <c r="W31" s="31"/>
      <c r="X31" s="31"/>
      <c r="Y31" s="31"/>
      <c r="Z31" s="367">
        <f t="shared" si="2"/>
        <v>0</v>
      </c>
      <c r="AA31" s="31"/>
      <c r="AB31" s="368">
        <f t="shared" si="3"/>
        <v>0</v>
      </c>
      <c r="AC31" s="370" t="str">
        <f t="shared" si="1"/>
        <v>○</v>
      </c>
    </row>
    <row r="32" spans="2:29" ht="22" customHeight="1" thickTop="1">
      <c r="B32" s="16">
        <v>21</v>
      </c>
      <c r="C32" s="320"/>
      <c r="D32" s="318"/>
      <c r="E32" s="475"/>
      <c r="F32" s="374"/>
      <c r="G32" s="462"/>
      <c r="H32" s="485"/>
      <c r="I32" s="486"/>
      <c r="J32" s="334"/>
      <c r="K32" s="338"/>
      <c r="L32" s="337"/>
      <c r="M32" s="359">
        <f t="shared" si="0"/>
        <v>0</v>
      </c>
      <c r="N32" s="17"/>
      <c r="O32" s="5"/>
      <c r="P32" s="23"/>
      <c r="Q32" s="17"/>
      <c r="R32" s="5"/>
      <c r="S32" s="23"/>
      <c r="T32" s="6"/>
      <c r="U32" s="5"/>
      <c r="V32" s="22"/>
      <c r="W32" s="31"/>
      <c r="X32" s="31"/>
      <c r="Y32" s="31"/>
      <c r="Z32" s="367">
        <f t="shared" si="2"/>
        <v>0</v>
      </c>
      <c r="AA32" s="31"/>
      <c r="AB32" s="368">
        <f t="shared" si="3"/>
        <v>0</v>
      </c>
      <c r="AC32" s="370" t="str">
        <f t="shared" si="1"/>
        <v>○</v>
      </c>
    </row>
    <row r="33" spans="2:29" ht="42" customHeight="1">
      <c r="B33" s="16">
        <v>22</v>
      </c>
      <c r="C33" s="320" t="s">
        <v>254</v>
      </c>
      <c r="D33" s="318" t="s">
        <v>255</v>
      </c>
      <c r="E33" s="475"/>
      <c r="F33" s="374"/>
      <c r="G33" s="462"/>
      <c r="H33" s="487" t="s">
        <v>212</v>
      </c>
      <c r="I33" s="335"/>
      <c r="J33" s="334"/>
      <c r="K33" s="338"/>
      <c r="L33" s="337"/>
      <c r="M33" s="359">
        <f t="shared" si="0"/>
        <v>0</v>
      </c>
      <c r="N33" s="17"/>
      <c r="O33" s="5"/>
      <c r="P33" s="23"/>
      <c r="Q33" s="17"/>
      <c r="R33" s="5"/>
      <c r="S33" s="23"/>
      <c r="T33" s="6"/>
      <c r="U33" s="5"/>
      <c r="V33" s="22"/>
      <c r="W33" s="31"/>
      <c r="X33" s="31"/>
      <c r="Y33" s="31"/>
      <c r="Z33" s="367">
        <f t="shared" si="2"/>
        <v>0</v>
      </c>
      <c r="AA33" s="31"/>
      <c r="AB33" s="368">
        <f t="shared" si="3"/>
        <v>0</v>
      </c>
      <c r="AC33" s="370" t="str">
        <f t="shared" si="1"/>
        <v>○</v>
      </c>
    </row>
    <row r="34" spans="2:29" ht="42" customHeight="1">
      <c r="B34" s="16">
        <v>23</v>
      </c>
      <c r="C34" s="319" t="s">
        <v>254</v>
      </c>
      <c r="D34" s="316"/>
      <c r="E34" s="322">
        <f t="shared" ref="E34:E61" si="4">F34+G34</f>
        <v>0</v>
      </c>
      <c r="F34" s="373"/>
      <c r="G34" s="456"/>
      <c r="H34" s="329" t="s">
        <v>256</v>
      </c>
      <c r="I34" s="330" t="s">
        <v>257</v>
      </c>
      <c r="J34" s="331">
        <v>10</v>
      </c>
      <c r="K34" s="320" t="s">
        <v>252</v>
      </c>
      <c r="L34" s="332">
        <v>65500</v>
      </c>
      <c r="M34" s="359">
        <f t="shared" si="0"/>
        <v>655000</v>
      </c>
      <c r="N34" s="17"/>
      <c r="O34" s="5"/>
      <c r="P34" s="23"/>
      <c r="Q34" s="17"/>
      <c r="R34" s="5"/>
      <c r="S34" s="23"/>
      <c r="T34" s="6"/>
      <c r="U34" s="5"/>
      <c r="V34" s="22"/>
      <c r="W34" s="31"/>
      <c r="X34" s="31">
        <v>655000</v>
      </c>
      <c r="Y34" s="31"/>
      <c r="Z34" s="367">
        <f t="shared" si="2"/>
        <v>655000</v>
      </c>
      <c r="AA34" s="31"/>
      <c r="AB34" s="368">
        <f t="shared" si="3"/>
        <v>655000</v>
      </c>
      <c r="AC34" s="370" t="str">
        <f t="shared" si="1"/>
        <v>○</v>
      </c>
    </row>
    <row r="35" spans="2:29" ht="42" customHeight="1">
      <c r="B35" s="16">
        <v>24</v>
      </c>
      <c r="C35" s="319" t="s">
        <v>254</v>
      </c>
      <c r="D35" s="317"/>
      <c r="E35" s="323">
        <f t="shared" si="4"/>
        <v>0</v>
      </c>
      <c r="F35" s="374"/>
      <c r="G35" s="457"/>
      <c r="H35" s="478" t="s">
        <v>258</v>
      </c>
      <c r="I35" s="330" t="s">
        <v>259</v>
      </c>
      <c r="J35" s="331">
        <v>60</v>
      </c>
      <c r="K35" s="320" t="s">
        <v>252</v>
      </c>
      <c r="L35" s="332">
        <v>40600</v>
      </c>
      <c r="M35" s="359">
        <f t="shared" si="0"/>
        <v>2436000</v>
      </c>
      <c r="N35" s="17"/>
      <c r="O35" s="5"/>
      <c r="P35" s="23"/>
      <c r="Q35" s="17"/>
      <c r="R35" s="5"/>
      <c r="S35" s="23"/>
      <c r="T35" s="6"/>
      <c r="U35" s="5"/>
      <c r="V35" s="22"/>
      <c r="W35" s="31"/>
      <c r="X35" s="31">
        <v>2436000</v>
      </c>
      <c r="Y35" s="31"/>
      <c r="Z35" s="367">
        <f t="shared" si="2"/>
        <v>2436000</v>
      </c>
      <c r="AA35" s="31"/>
      <c r="AB35" s="368">
        <f t="shared" si="3"/>
        <v>2436000</v>
      </c>
      <c r="AC35" s="370" t="str">
        <f t="shared" si="1"/>
        <v>○</v>
      </c>
    </row>
    <row r="36" spans="2:29" ht="22" customHeight="1" thickBot="1">
      <c r="B36" s="16">
        <v>25</v>
      </c>
      <c r="C36" s="319" t="s">
        <v>254</v>
      </c>
      <c r="D36" s="317"/>
      <c r="E36" s="323">
        <f t="shared" si="4"/>
        <v>0</v>
      </c>
      <c r="F36" s="374"/>
      <c r="G36" s="457"/>
      <c r="H36" s="483" t="s">
        <v>260</v>
      </c>
      <c r="I36" s="484" t="s">
        <v>261</v>
      </c>
      <c r="J36" s="334">
        <v>1</v>
      </c>
      <c r="K36" s="320" t="s">
        <v>249</v>
      </c>
      <c r="L36" s="332">
        <v>282400</v>
      </c>
      <c r="M36" s="359">
        <f t="shared" si="0"/>
        <v>282400</v>
      </c>
      <c r="N36" s="17"/>
      <c r="O36" s="5"/>
      <c r="P36" s="23"/>
      <c r="Q36" s="17"/>
      <c r="R36" s="5"/>
      <c r="S36" s="23"/>
      <c r="T36" s="6"/>
      <c r="U36" s="5"/>
      <c r="V36" s="22"/>
      <c r="W36" s="31"/>
      <c r="X36" s="31">
        <v>282400</v>
      </c>
      <c r="Y36" s="31"/>
      <c r="Z36" s="367">
        <f t="shared" si="2"/>
        <v>282400</v>
      </c>
      <c r="AA36" s="31"/>
      <c r="AB36" s="368">
        <f t="shared" si="3"/>
        <v>282400</v>
      </c>
      <c r="AC36" s="370" t="str">
        <f t="shared" si="1"/>
        <v>○</v>
      </c>
    </row>
    <row r="37" spans="2:29" ht="42" customHeight="1" thickTop="1" thickBot="1">
      <c r="B37" s="16">
        <v>26</v>
      </c>
      <c r="C37" s="319" t="s">
        <v>254</v>
      </c>
      <c r="D37" s="317"/>
      <c r="E37" s="323">
        <f t="shared" si="4"/>
        <v>0</v>
      </c>
      <c r="F37" s="374"/>
      <c r="G37" s="462"/>
      <c r="H37" s="2035" t="s">
        <v>262</v>
      </c>
      <c r="I37" s="2036"/>
      <c r="J37" s="335"/>
      <c r="K37" s="320"/>
      <c r="L37" s="332"/>
      <c r="M37" s="359">
        <f t="shared" si="0"/>
        <v>0</v>
      </c>
      <c r="N37" s="17"/>
      <c r="O37" s="5"/>
      <c r="P37" s="23"/>
      <c r="Q37" s="17"/>
      <c r="R37" s="5"/>
      <c r="S37" s="23"/>
      <c r="T37" s="6"/>
      <c r="U37" s="5"/>
      <c r="V37" s="22"/>
      <c r="W37" s="31"/>
      <c r="X37" s="31"/>
      <c r="Y37" s="31"/>
      <c r="Z37" s="367">
        <f t="shared" si="2"/>
        <v>0</v>
      </c>
      <c r="AA37" s="31"/>
      <c r="AB37" s="368">
        <f t="shared" si="3"/>
        <v>0</v>
      </c>
      <c r="AC37" s="370" t="str">
        <f t="shared" si="1"/>
        <v>○</v>
      </c>
    </row>
    <row r="38" spans="2:29" ht="22" customHeight="1" thickTop="1">
      <c r="B38" s="16">
        <v>27</v>
      </c>
      <c r="C38" s="319"/>
      <c r="D38" s="319"/>
      <c r="E38" s="322">
        <f t="shared" si="4"/>
        <v>0</v>
      </c>
      <c r="F38" s="373"/>
      <c r="G38" s="463"/>
      <c r="H38" s="480"/>
      <c r="I38" s="481"/>
      <c r="J38" s="334"/>
      <c r="K38" s="320"/>
      <c r="L38" s="332"/>
      <c r="M38" s="359">
        <f t="shared" si="0"/>
        <v>0</v>
      </c>
      <c r="N38" s="17"/>
      <c r="O38" s="5"/>
      <c r="P38" s="23"/>
      <c r="Q38" s="17"/>
      <c r="R38" s="5"/>
      <c r="S38" s="23"/>
      <c r="T38" s="6"/>
      <c r="U38" s="5"/>
      <c r="V38" s="22"/>
      <c r="W38" s="31"/>
      <c r="X38" s="31"/>
      <c r="Y38" s="31"/>
      <c r="Z38" s="367">
        <f t="shared" si="2"/>
        <v>0</v>
      </c>
      <c r="AA38" s="31"/>
      <c r="AB38" s="368">
        <f t="shared" si="3"/>
        <v>0</v>
      </c>
      <c r="AC38" s="370" t="str">
        <f t="shared" si="1"/>
        <v>○</v>
      </c>
    </row>
    <row r="39" spans="2:29" ht="22" customHeight="1">
      <c r="B39" s="16">
        <v>28</v>
      </c>
      <c r="C39" s="319"/>
      <c r="D39" s="319"/>
      <c r="E39" s="322">
        <f t="shared" si="4"/>
        <v>0</v>
      </c>
      <c r="F39" s="373"/>
      <c r="G39" s="463"/>
      <c r="H39" s="480"/>
      <c r="I39" s="481"/>
      <c r="J39" s="334"/>
      <c r="K39" s="320"/>
      <c r="L39" s="332"/>
      <c r="M39" s="359">
        <f t="shared" si="0"/>
        <v>0</v>
      </c>
      <c r="N39" s="17"/>
      <c r="O39" s="5"/>
      <c r="P39" s="23"/>
      <c r="Q39" s="17"/>
      <c r="R39" s="5"/>
      <c r="S39" s="23"/>
      <c r="T39" s="6"/>
      <c r="U39" s="5"/>
      <c r="V39" s="22"/>
      <c r="W39" s="31"/>
      <c r="X39" s="31"/>
      <c r="Y39" s="31"/>
      <c r="Z39" s="367">
        <f t="shared" si="2"/>
        <v>0</v>
      </c>
      <c r="AA39" s="31"/>
      <c r="AB39" s="368">
        <f t="shared" si="3"/>
        <v>0</v>
      </c>
      <c r="AC39" s="370" t="str">
        <f t="shared" si="1"/>
        <v>○</v>
      </c>
    </row>
    <row r="40" spans="2:29" ht="22" customHeight="1">
      <c r="B40" s="16">
        <v>29</v>
      </c>
      <c r="C40" s="319"/>
      <c r="D40" s="319"/>
      <c r="E40" s="322">
        <f t="shared" si="4"/>
        <v>0</v>
      </c>
      <c r="F40" s="373"/>
      <c r="G40" s="463"/>
      <c r="H40" s="480"/>
      <c r="I40" s="481"/>
      <c r="J40" s="334"/>
      <c r="K40" s="320"/>
      <c r="L40" s="332"/>
      <c r="M40" s="359">
        <f t="shared" si="0"/>
        <v>0</v>
      </c>
      <c r="N40" s="17"/>
      <c r="O40" s="5"/>
      <c r="P40" s="23"/>
      <c r="Q40" s="17"/>
      <c r="R40" s="5"/>
      <c r="S40" s="23"/>
      <c r="T40" s="6"/>
      <c r="U40" s="5"/>
      <c r="V40" s="22"/>
      <c r="W40" s="31"/>
      <c r="X40" s="31"/>
      <c r="Y40" s="31"/>
      <c r="Z40" s="367">
        <f t="shared" si="2"/>
        <v>0</v>
      </c>
      <c r="AA40" s="31"/>
      <c r="AB40" s="368">
        <f t="shared" si="3"/>
        <v>0</v>
      </c>
      <c r="AC40" s="370" t="str">
        <f t="shared" si="1"/>
        <v>○</v>
      </c>
    </row>
    <row r="41" spans="2:29" ht="22" customHeight="1">
      <c r="B41" s="16">
        <v>30</v>
      </c>
      <c r="C41" s="319"/>
      <c r="D41" s="319"/>
      <c r="E41" s="322">
        <f t="shared" si="4"/>
        <v>0</v>
      </c>
      <c r="F41" s="373"/>
      <c r="G41" s="463"/>
      <c r="H41" s="480"/>
      <c r="I41" s="481"/>
      <c r="J41" s="334"/>
      <c r="K41" s="320"/>
      <c r="L41" s="332"/>
      <c r="M41" s="359">
        <f t="shared" si="0"/>
        <v>0</v>
      </c>
      <c r="N41" s="17"/>
      <c r="O41" s="5"/>
      <c r="P41" s="23"/>
      <c r="Q41" s="17"/>
      <c r="R41" s="5"/>
      <c r="S41" s="23"/>
      <c r="T41" s="6"/>
      <c r="U41" s="5"/>
      <c r="V41" s="22"/>
      <c r="W41" s="31"/>
      <c r="X41" s="31"/>
      <c r="Y41" s="31"/>
      <c r="Z41" s="367">
        <f t="shared" si="2"/>
        <v>0</v>
      </c>
      <c r="AA41" s="31"/>
      <c r="AB41" s="368">
        <f t="shared" si="3"/>
        <v>0</v>
      </c>
      <c r="AC41" s="370" t="str">
        <f t="shared" si="1"/>
        <v>○</v>
      </c>
    </row>
    <row r="42" spans="2:29" ht="22" customHeight="1">
      <c r="B42" s="16">
        <v>31</v>
      </c>
      <c r="C42" s="319"/>
      <c r="D42" s="319"/>
      <c r="E42" s="322">
        <f t="shared" si="4"/>
        <v>0</v>
      </c>
      <c r="F42" s="373"/>
      <c r="G42" s="463"/>
      <c r="H42" s="480"/>
      <c r="I42" s="481"/>
      <c r="J42" s="334"/>
      <c r="K42" s="320"/>
      <c r="L42" s="332"/>
      <c r="M42" s="359">
        <f t="shared" si="0"/>
        <v>0</v>
      </c>
      <c r="N42" s="17"/>
      <c r="O42" s="5"/>
      <c r="P42" s="23"/>
      <c r="Q42" s="17"/>
      <c r="R42" s="5"/>
      <c r="S42" s="490"/>
      <c r="T42" s="6"/>
      <c r="U42" s="5"/>
      <c r="V42" s="22"/>
      <c r="W42" s="31"/>
      <c r="X42" s="31"/>
      <c r="Y42" s="31"/>
      <c r="Z42" s="367">
        <f t="shared" si="2"/>
        <v>0</v>
      </c>
      <c r="AA42" s="31"/>
      <c r="AB42" s="368">
        <f t="shared" si="3"/>
        <v>0</v>
      </c>
      <c r="AC42" s="370" t="str">
        <f t="shared" si="1"/>
        <v>○</v>
      </c>
    </row>
    <row r="43" spans="2:29" ht="22" customHeight="1">
      <c r="B43" s="16">
        <v>32</v>
      </c>
      <c r="C43" s="319"/>
      <c r="D43" s="319"/>
      <c r="E43" s="322">
        <f t="shared" si="4"/>
        <v>0</v>
      </c>
      <c r="F43" s="373"/>
      <c r="G43" s="463"/>
      <c r="H43" s="480"/>
      <c r="I43" s="481"/>
      <c r="J43" s="334"/>
      <c r="K43" s="320"/>
      <c r="L43" s="332"/>
      <c r="M43" s="359">
        <f t="shared" si="0"/>
        <v>0</v>
      </c>
      <c r="N43" s="17"/>
      <c r="O43" s="5"/>
      <c r="P43" s="23"/>
      <c r="Q43" s="17"/>
      <c r="R43" s="5"/>
      <c r="S43" s="490"/>
      <c r="T43" s="6"/>
      <c r="U43" s="5"/>
      <c r="V43" s="22"/>
      <c r="W43" s="31"/>
      <c r="X43" s="31"/>
      <c r="Y43" s="31"/>
      <c r="Z43" s="367">
        <f t="shared" si="2"/>
        <v>0</v>
      </c>
      <c r="AA43" s="31"/>
      <c r="AB43" s="368">
        <f t="shared" si="3"/>
        <v>0</v>
      </c>
      <c r="AC43" s="370" t="str">
        <f t="shared" si="1"/>
        <v>○</v>
      </c>
    </row>
    <row r="44" spans="2:29" ht="22" customHeight="1">
      <c r="B44" s="16">
        <v>33</v>
      </c>
      <c r="C44" s="319"/>
      <c r="D44" s="319"/>
      <c r="E44" s="322">
        <f t="shared" si="4"/>
        <v>0</v>
      </c>
      <c r="F44" s="373"/>
      <c r="G44" s="463"/>
      <c r="H44" s="480"/>
      <c r="I44" s="481"/>
      <c r="J44" s="334"/>
      <c r="K44" s="320"/>
      <c r="L44" s="332"/>
      <c r="M44" s="359">
        <f t="shared" si="0"/>
        <v>0</v>
      </c>
      <c r="N44" s="17"/>
      <c r="O44" s="5"/>
      <c r="P44" s="23"/>
      <c r="Q44" s="17"/>
      <c r="R44" s="5"/>
      <c r="S44" s="490"/>
      <c r="T44" s="6"/>
      <c r="U44" s="5"/>
      <c r="V44" s="22"/>
      <c r="W44" s="31"/>
      <c r="X44" s="31"/>
      <c r="Y44" s="31"/>
      <c r="Z44" s="367">
        <f t="shared" si="2"/>
        <v>0</v>
      </c>
      <c r="AA44" s="31"/>
      <c r="AB44" s="368">
        <f t="shared" si="3"/>
        <v>0</v>
      </c>
      <c r="AC44" s="370" t="str">
        <f t="shared" si="1"/>
        <v>○</v>
      </c>
    </row>
    <row r="45" spans="2:29" ht="22" customHeight="1">
      <c r="B45" s="16">
        <v>34</v>
      </c>
      <c r="C45" s="319"/>
      <c r="D45" s="319"/>
      <c r="E45" s="322">
        <f t="shared" si="4"/>
        <v>0</v>
      </c>
      <c r="F45" s="373"/>
      <c r="G45" s="463"/>
      <c r="H45" s="480"/>
      <c r="I45" s="481"/>
      <c r="J45" s="334"/>
      <c r="K45" s="320"/>
      <c r="L45" s="332"/>
      <c r="M45" s="359">
        <f t="shared" si="0"/>
        <v>0</v>
      </c>
      <c r="N45" s="17"/>
      <c r="O45" s="5"/>
      <c r="P45" s="23"/>
      <c r="Q45" s="17"/>
      <c r="R45" s="5"/>
      <c r="S45" s="490"/>
      <c r="T45" s="6"/>
      <c r="U45" s="5"/>
      <c r="V45" s="22"/>
      <c r="W45" s="31"/>
      <c r="X45" s="31"/>
      <c r="Y45" s="31"/>
      <c r="Z45" s="367">
        <f t="shared" si="2"/>
        <v>0</v>
      </c>
      <c r="AA45" s="31"/>
      <c r="AB45" s="368">
        <f t="shared" si="3"/>
        <v>0</v>
      </c>
      <c r="AC45" s="370" t="str">
        <f t="shared" si="1"/>
        <v>○</v>
      </c>
    </row>
    <row r="46" spans="2:29" ht="22" customHeight="1">
      <c r="B46" s="16">
        <v>35</v>
      </c>
      <c r="C46" s="319"/>
      <c r="D46" s="319"/>
      <c r="E46" s="322">
        <f t="shared" si="4"/>
        <v>0</v>
      </c>
      <c r="F46" s="373"/>
      <c r="G46" s="463"/>
      <c r="H46" s="480"/>
      <c r="I46" s="481"/>
      <c r="J46" s="334"/>
      <c r="K46" s="320"/>
      <c r="L46" s="332"/>
      <c r="M46" s="359">
        <f t="shared" si="0"/>
        <v>0</v>
      </c>
      <c r="N46" s="17"/>
      <c r="O46" s="5"/>
      <c r="P46" s="23"/>
      <c r="Q46" s="17"/>
      <c r="R46" s="5"/>
      <c r="S46" s="490"/>
      <c r="T46" s="6"/>
      <c r="U46" s="5"/>
      <c r="V46" s="22"/>
      <c r="W46" s="31"/>
      <c r="X46" s="31"/>
      <c r="Y46" s="31"/>
      <c r="Z46" s="367">
        <f t="shared" si="2"/>
        <v>0</v>
      </c>
      <c r="AA46" s="31"/>
      <c r="AB46" s="368">
        <f t="shared" si="3"/>
        <v>0</v>
      </c>
      <c r="AC46" s="370" t="str">
        <f t="shared" si="1"/>
        <v>○</v>
      </c>
    </row>
    <row r="47" spans="2:29" ht="22" customHeight="1">
      <c r="B47" s="16">
        <v>36</v>
      </c>
      <c r="C47" s="319"/>
      <c r="D47" s="319"/>
      <c r="E47" s="322">
        <f t="shared" si="4"/>
        <v>0</v>
      </c>
      <c r="F47" s="373"/>
      <c r="G47" s="463"/>
      <c r="H47" s="480"/>
      <c r="I47" s="481"/>
      <c r="J47" s="334"/>
      <c r="K47" s="320"/>
      <c r="L47" s="332"/>
      <c r="M47" s="359">
        <f t="shared" si="0"/>
        <v>0</v>
      </c>
      <c r="N47" s="17"/>
      <c r="O47" s="5"/>
      <c r="P47" s="23"/>
      <c r="Q47" s="17"/>
      <c r="R47" s="5"/>
      <c r="S47" s="490"/>
      <c r="T47" s="6"/>
      <c r="U47" s="5"/>
      <c r="V47" s="22"/>
      <c r="W47" s="31"/>
      <c r="X47" s="31"/>
      <c r="Y47" s="31"/>
      <c r="Z47" s="367">
        <f t="shared" si="2"/>
        <v>0</v>
      </c>
      <c r="AA47" s="31"/>
      <c r="AB47" s="368">
        <f t="shared" si="3"/>
        <v>0</v>
      </c>
      <c r="AC47" s="370" t="str">
        <f t="shared" si="1"/>
        <v>○</v>
      </c>
    </row>
    <row r="48" spans="2:29" ht="22" customHeight="1">
      <c r="B48" s="16">
        <v>37</v>
      </c>
      <c r="C48" s="319"/>
      <c r="D48" s="319"/>
      <c r="E48" s="322">
        <f t="shared" si="4"/>
        <v>0</v>
      </c>
      <c r="F48" s="373"/>
      <c r="G48" s="463"/>
      <c r="H48" s="480"/>
      <c r="I48" s="481"/>
      <c r="J48" s="334"/>
      <c r="K48" s="320"/>
      <c r="L48" s="332"/>
      <c r="M48" s="359">
        <f t="shared" si="0"/>
        <v>0</v>
      </c>
      <c r="N48" s="17"/>
      <c r="O48" s="5"/>
      <c r="P48" s="23"/>
      <c r="Q48" s="17"/>
      <c r="R48" s="5"/>
      <c r="S48" s="490"/>
      <c r="T48" s="6"/>
      <c r="U48" s="5"/>
      <c r="V48" s="22"/>
      <c r="W48" s="31"/>
      <c r="X48" s="31"/>
      <c r="Y48" s="31"/>
      <c r="Z48" s="367">
        <f t="shared" si="2"/>
        <v>0</v>
      </c>
      <c r="AA48" s="31"/>
      <c r="AB48" s="368">
        <f t="shared" si="3"/>
        <v>0</v>
      </c>
      <c r="AC48" s="370" t="str">
        <f t="shared" si="1"/>
        <v>○</v>
      </c>
    </row>
    <row r="49" spans="2:29" ht="22" customHeight="1">
      <c r="B49" s="16">
        <v>38</v>
      </c>
      <c r="C49" s="319"/>
      <c r="D49" s="319"/>
      <c r="E49" s="322">
        <f t="shared" si="4"/>
        <v>0</v>
      </c>
      <c r="F49" s="373"/>
      <c r="G49" s="463"/>
      <c r="H49" s="480"/>
      <c r="I49" s="481"/>
      <c r="J49" s="334"/>
      <c r="K49" s="320"/>
      <c r="L49" s="332"/>
      <c r="M49" s="359">
        <f t="shared" si="0"/>
        <v>0</v>
      </c>
      <c r="N49" s="17"/>
      <c r="O49" s="5"/>
      <c r="P49" s="23"/>
      <c r="Q49" s="17"/>
      <c r="R49" s="5"/>
      <c r="S49" s="490"/>
      <c r="T49" s="6"/>
      <c r="U49" s="5"/>
      <c r="V49" s="22"/>
      <c r="W49" s="31"/>
      <c r="X49" s="31"/>
      <c r="Y49" s="31"/>
      <c r="Z49" s="367">
        <f t="shared" si="2"/>
        <v>0</v>
      </c>
      <c r="AA49" s="31"/>
      <c r="AB49" s="368">
        <f t="shared" si="3"/>
        <v>0</v>
      </c>
      <c r="AC49" s="370" t="str">
        <f t="shared" si="1"/>
        <v>○</v>
      </c>
    </row>
    <row r="50" spans="2:29" ht="22" customHeight="1">
      <c r="B50" s="16">
        <v>39</v>
      </c>
      <c r="C50" s="319"/>
      <c r="D50" s="319"/>
      <c r="E50" s="322">
        <f t="shared" si="4"/>
        <v>0</v>
      </c>
      <c r="F50" s="373"/>
      <c r="G50" s="463"/>
      <c r="H50" s="480"/>
      <c r="I50" s="481"/>
      <c r="J50" s="334"/>
      <c r="K50" s="320"/>
      <c r="L50" s="332"/>
      <c r="M50" s="359">
        <f t="shared" si="0"/>
        <v>0</v>
      </c>
      <c r="N50" s="17"/>
      <c r="O50" s="5"/>
      <c r="P50" s="23"/>
      <c r="Q50" s="17"/>
      <c r="R50" s="5"/>
      <c r="S50" s="490"/>
      <c r="T50" s="6"/>
      <c r="U50" s="5"/>
      <c r="V50" s="22"/>
      <c r="W50" s="31"/>
      <c r="X50" s="31"/>
      <c r="Y50" s="31"/>
      <c r="Z50" s="367">
        <f t="shared" si="2"/>
        <v>0</v>
      </c>
      <c r="AA50" s="31"/>
      <c r="AB50" s="368">
        <f t="shared" si="3"/>
        <v>0</v>
      </c>
      <c r="AC50" s="370" t="str">
        <f t="shared" si="1"/>
        <v>○</v>
      </c>
    </row>
    <row r="51" spans="2:29" ht="22" customHeight="1">
      <c r="B51" s="64">
        <v>40</v>
      </c>
      <c r="C51" s="319"/>
      <c r="D51" s="319"/>
      <c r="E51" s="322">
        <f t="shared" si="4"/>
        <v>0</v>
      </c>
      <c r="F51" s="373"/>
      <c r="G51" s="463"/>
      <c r="H51" s="480"/>
      <c r="I51" s="481"/>
      <c r="J51" s="334"/>
      <c r="K51" s="320"/>
      <c r="L51" s="332"/>
      <c r="M51" s="359">
        <f t="shared" si="0"/>
        <v>0</v>
      </c>
      <c r="N51" s="17"/>
      <c r="O51" s="5"/>
      <c r="P51" s="23"/>
      <c r="Q51" s="17"/>
      <c r="R51" s="5"/>
      <c r="S51" s="490"/>
      <c r="T51" s="6"/>
      <c r="U51" s="5"/>
      <c r="V51" s="22"/>
      <c r="W51" s="31"/>
      <c r="X51" s="31"/>
      <c r="Y51" s="31"/>
      <c r="Z51" s="367">
        <f t="shared" si="2"/>
        <v>0</v>
      </c>
      <c r="AA51" s="31"/>
      <c r="AB51" s="368">
        <f t="shared" si="3"/>
        <v>0</v>
      </c>
      <c r="AC51" s="370" t="str">
        <f t="shared" si="1"/>
        <v>○</v>
      </c>
    </row>
    <row r="52" spans="2:29" ht="22" customHeight="1">
      <c r="B52" s="65">
        <v>41</v>
      </c>
      <c r="C52" s="319"/>
      <c r="D52" s="319"/>
      <c r="E52" s="322">
        <f t="shared" si="4"/>
        <v>0</v>
      </c>
      <c r="F52" s="373"/>
      <c r="G52" s="463"/>
      <c r="H52" s="480"/>
      <c r="I52" s="481"/>
      <c r="J52" s="334"/>
      <c r="K52" s="320"/>
      <c r="L52" s="332"/>
      <c r="M52" s="359">
        <f t="shared" si="0"/>
        <v>0</v>
      </c>
      <c r="N52" s="17"/>
      <c r="O52" s="5"/>
      <c r="P52" s="23"/>
      <c r="Q52" s="17"/>
      <c r="R52" s="5"/>
      <c r="S52" s="490"/>
      <c r="T52" s="6"/>
      <c r="U52" s="5"/>
      <c r="V52" s="22"/>
      <c r="W52" s="31"/>
      <c r="X52" s="31"/>
      <c r="Y52" s="31"/>
      <c r="Z52" s="367">
        <f t="shared" si="2"/>
        <v>0</v>
      </c>
      <c r="AA52" s="31"/>
      <c r="AB52" s="368">
        <f t="shared" si="3"/>
        <v>0</v>
      </c>
      <c r="AC52" s="370" t="str">
        <f t="shared" si="1"/>
        <v>○</v>
      </c>
    </row>
    <row r="53" spans="2:29" ht="22" customHeight="1">
      <c r="B53" s="65">
        <v>42</v>
      </c>
      <c r="C53" s="319"/>
      <c r="D53" s="319"/>
      <c r="E53" s="322">
        <f t="shared" si="4"/>
        <v>0</v>
      </c>
      <c r="F53" s="373"/>
      <c r="G53" s="463"/>
      <c r="H53" s="480"/>
      <c r="I53" s="481"/>
      <c r="J53" s="334"/>
      <c r="K53" s="320"/>
      <c r="L53" s="332"/>
      <c r="M53" s="359">
        <f t="shared" si="0"/>
        <v>0</v>
      </c>
      <c r="N53" s="17"/>
      <c r="O53" s="5"/>
      <c r="P53" s="23"/>
      <c r="Q53" s="17"/>
      <c r="R53" s="5"/>
      <c r="S53" s="490"/>
      <c r="T53" s="6"/>
      <c r="U53" s="5"/>
      <c r="V53" s="22"/>
      <c r="W53" s="31"/>
      <c r="X53" s="31"/>
      <c r="Y53" s="31"/>
      <c r="Z53" s="367">
        <f t="shared" si="2"/>
        <v>0</v>
      </c>
      <c r="AA53" s="31"/>
      <c r="AB53" s="368">
        <f t="shared" si="3"/>
        <v>0</v>
      </c>
      <c r="AC53" s="370" t="str">
        <f t="shared" si="1"/>
        <v>○</v>
      </c>
    </row>
    <row r="54" spans="2:29" ht="22" customHeight="1">
      <c r="B54" s="65">
        <v>43</v>
      </c>
      <c r="C54" s="319"/>
      <c r="D54" s="319"/>
      <c r="E54" s="322">
        <f t="shared" si="4"/>
        <v>0</v>
      </c>
      <c r="F54" s="373"/>
      <c r="G54" s="463"/>
      <c r="H54" s="480"/>
      <c r="I54" s="481"/>
      <c r="J54" s="334"/>
      <c r="K54" s="320"/>
      <c r="L54" s="332"/>
      <c r="M54" s="359">
        <f t="shared" si="0"/>
        <v>0</v>
      </c>
      <c r="N54" s="17"/>
      <c r="O54" s="5"/>
      <c r="P54" s="23"/>
      <c r="Q54" s="17"/>
      <c r="R54" s="5"/>
      <c r="S54" s="490"/>
      <c r="T54" s="6"/>
      <c r="U54" s="5"/>
      <c r="V54" s="22"/>
      <c r="W54" s="31"/>
      <c r="X54" s="31"/>
      <c r="Y54" s="31"/>
      <c r="Z54" s="367">
        <f t="shared" si="2"/>
        <v>0</v>
      </c>
      <c r="AA54" s="31"/>
      <c r="AB54" s="368">
        <f t="shared" si="3"/>
        <v>0</v>
      </c>
      <c r="AC54" s="370" t="str">
        <f t="shared" si="1"/>
        <v>○</v>
      </c>
    </row>
    <row r="55" spans="2:29" ht="22" customHeight="1">
      <c r="B55" s="65">
        <v>44</v>
      </c>
      <c r="C55" s="319"/>
      <c r="D55" s="319"/>
      <c r="E55" s="322">
        <f t="shared" si="4"/>
        <v>0</v>
      </c>
      <c r="F55" s="373"/>
      <c r="G55" s="463"/>
      <c r="H55" s="480"/>
      <c r="I55" s="481"/>
      <c r="J55" s="334"/>
      <c r="K55" s="320"/>
      <c r="L55" s="332"/>
      <c r="M55" s="359">
        <f t="shared" si="0"/>
        <v>0</v>
      </c>
      <c r="N55" s="17"/>
      <c r="O55" s="5"/>
      <c r="P55" s="23"/>
      <c r="Q55" s="17"/>
      <c r="R55" s="5"/>
      <c r="S55" s="490"/>
      <c r="T55" s="6"/>
      <c r="U55" s="5"/>
      <c r="V55" s="22"/>
      <c r="W55" s="31"/>
      <c r="X55" s="31"/>
      <c r="Y55" s="31"/>
      <c r="Z55" s="367">
        <f t="shared" si="2"/>
        <v>0</v>
      </c>
      <c r="AA55" s="31"/>
      <c r="AB55" s="368">
        <f t="shared" si="3"/>
        <v>0</v>
      </c>
      <c r="AC55" s="370" t="str">
        <f t="shared" si="1"/>
        <v>○</v>
      </c>
    </row>
    <row r="56" spans="2:29" ht="22" customHeight="1">
      <c r="B56" s="65">
        <v>45</v>
      </c>
      <c r="C56" s="319"/>
      <c r="D56" s="319"/>
      <c r="E56" s="322">
        <f t="shared" si="4"/>
        <v>0</v>
      </c>
      <c r="F56" s="373"/>
      <c r="G56" s="463"/>
      <c r="H56" s="480"/>
      <c r="I56" s="481"/>
      <c r="J56" s="334"/>
      <c r="K56" s="320"/>
      <c r="L56" s="332"/>
      <c r="M56" s="359">
        <f t="shared" si="0"/>
        <v>0</v>
      </c>
      <c r="N56" s="17"/>
      <c r="O56" s="5"/>
      <c r="P56" s="23"/>
      <c r="Q56" s="17"/>
      <c r="R56" s="5"/>
      <c r="S56" s="490"/>
      <c r="T56" s="6"/>
      <c r="U56" s="5"/>
      <c r="V56" s="22"/>
      <c r="W56" s="31"/>
      <c r="X56" s="31"/>
      <c r="Y56" s="31"/>
      <c r="Z56" s="367">
        <f t="shared" si="2"/>
        <v>0</v>
      </c>
      <c r="AA56" s="31"/>
      <c r="AB56" s="368">
        <f t="shared" si="3"/>
        <v>0</v>
      </c>
      <c r="AC56" s="370" t="str">
        <f t="shared" si="1"/>
        <v>○</v>
      </c>
    </row>
    <row r="57" spans="2:29" ht="22" customHeight="1">
      <c r="B57" s="65">
        <v>46</v>
      </c>
      <c r="C57" s="319"/>
      <c r="D57" s="319"/>
      <c r="E57" s="322">
        <f t="shared" si="4"/>
        <v>0</v>
      </c>
      <c r="F57" s="373"/>
      <c r="G57" s="463"/>
      <c r="H57" s="480"/>
      <c r="I57" s="481"/>
      <c r="J57" s="334"/>
      <c r="K57" s="320"/>
      <c r="L57" s="332"/>
      <c r="M57" s="359">
        <f t="shared" si="0"/>
        <v>0</v>
      </c>
      <c r="N57" s="17"/>
      <c r="O57" s="5"/>
      <c r="P57" s="23"/>
      <c r="Q57" s="17"/>
      <c r="R57" s="5"/>
      <c r="S57" s="490"/>
      <c r="T57" s="6"/>
      <c r="U57" s="5"/>
      <c r="V57" s="22"/>
      <c r="W57" s="31"/>
      <c r="X57" s="31"/>
      <c r="Y57" s="31"/>
      <c r="Z57" s="367">
        <f t="shared" si="2"/>
        <v>0</v>
      </c>
      <c r="AA57" s="31"/>
      <c r="AB57" s="368">
        <f t="shared" si="3"/>
        <v>0</v>
      </c>
      <c r="AC57" s="370" t="str">
        <f t="shared" si="1"/>
        <v>○</v>
      </c>
    </row>
    <row r="58" spans="2:29" ht="22" customHeight="1">
      <c r="B58" s="65">
        <v>47</v>
      </c>
      <c r="C58" s="319"/>
      <c r="D58" s="319"/>
      <c r="E58" s="322">
        <f t="shared" si="4"/>
        <v>0</v>
      </c>
      <c r="F58" s="373"/>
      <c r="G58" s="463"/>
      <c r="H58" s="480"/>
      <c r="I58" s="481"/>
      <c r="J58" s="334"/>
      <c r="K58" s="320"/>
      <c r="L58" s="332"/>
      <c r="M58" s="359">
        <f t="shared" si="0"/>
        <v>0</v>
      </c>
      <c r="N58" s="17"/>
      <c r="O58" s="5"/>
      <c r="P58" s="23"/>
      <c r="Q58" s="17"/>
      <c r="R58" s="5"/>
      <c r="S58" s="490"/>
      <c r="T58" s="6"/>
      <c r="U58" s="5"/>
      <c r="V58" s="22"/>
      <c r="W58" s="31"/>
      <c r="X58" s="31"/>
      <c r="Y58" s="31"/>
      <c r="Z58" s="367">
        <f t="shared" si="2"/>
        <v>0</v>
      </c>
      <c r="AA58" s="31"/>
      <c r="AB58" s="368">
        <f t="shared" si="3"/>
        <v>0</v>
      </c>
      <c r="AC58" s="370" t="str">
        <f t="shared" si="1"/>
        <v>○</v>
      </c>
    </row>
    <row r="59" spans="2:29" ht="22" customHeight="1">
      <c r="B59" s="65">
        <v>48</v>
      </c>
      <c r="C59" s="319"/>
      <c r="D59" s="319"/>
      <c r="E59" s="322">
        <f t="shared" si="4"/>
        <v>0</v>
      </c>
      <c r="F59" s="373"/>
      <c r="G59" s="463"/>
      <c r="H59" s="480"/>
      <c r="I59" s="481"/>
      <c r="J59" s="334"/>
      <c r="K59" s="320"/>
      <c r="L59" s="332"/>
      <c r="M59" s="359">
        <f t="shared" si="0"/>
        <v>0</v>
      </c>
      <c r="N59" s="17"/>
      <c r="O59" s="5"/>
      <c r="P59" s="23"/>
      <c r="Q59" s="17"/>
      <c r="R59" s="5"/>
      <c r="S59" s="490"/>
      <c r="T59" s="6"/>
      <c r="U59" s="5"/>
      <c r="V59" s="22"/>
      <c r="W59" s="31"/>
      <c r="X59" s="31"/>
      <c r="Y59" s="31"/>
      <c r="Z59" s="367">
        <f t="shared" si="2"/>
        <v>0</v>
      </c>
      <c r="AA59" s="31"/>
      <c r="AB59" s="368">
        <f t="shared" si="3"/>
        <v>0</v>
      </c>
      <c r="AC59" s="370" t="str">
        <f t="shared" si="1"/>
        <v>○</v>
      </c>
    </row>
    <row r="60" spans="2:29" ht="22" customHeight="1">
      <c r="B60" s="65">
        <v>49</v>
      </c>
      <c r="C60" s="319"/>
      <c r="D60" s="319"/>
      <c r="E60" s="322">
        <f t="shared" si="4"/>
        <v>0</v>
      </c>
      <c r="F60" s="373"/>
      <c r="G60" s="463"/>
      <c r="H60" s="480"/>
      <c r="I60" s="481"/>
      <c r="J60" s="334"/>
      <c r="K60" s="320"/>
      <c r="L60" s="332"/>
      <c r="M60" s="359">
        <f t="shared" si="0"/>
        <v>0</v>
      </c>
      <c r="N60" s="17"/>
      <c r="O60" s="5"/>
      <c r="P60" s="23"/>
      <c r="Q60" s="17"/>
      <c r="R60" s="5"/>
      <c r="S60" s="490"/>
      <c r="T60" s="6"/>
      <c r="U60" s="5"/>
      <c r="V60" s="22"/>
      <c r="W60" s="31"/>
      <c r="X60" s="31"/>
      <c r="Y60" s="31"/>
      <c r="Z60" s="367">
        <f t="shared" si="2"/>
        <v>0</v>
      </c>
      <c r="AA60" s="31"/>
      <c r="AB60" s="368">
        <f t="shared" si="3"/>
        <v>0</v>
      </c>
      <c r="AC60" s="370" t="str">
        <f t="shared" si="1"/>
        <v>○</v>
      </c>
    </row>
    <row r="61" spans="2:29" ht="22" customHeight="1" thickBot="1">
      <c r="B61" s="66">
        <v>50</v>
      </c>
      <c r="C61" s="321"/>
      <c r="D61" s="321"/>
      <c r="E61" s="325">
        <f t="shared" si="4"/>
        <v>0</v>
      </c>
      <c r="F61" s="464"/>
      <c r="G61" s="465"/>
      <c r="H61" s="483"/>
      <c r="I61" s="484"/>
      <c r="J61" s="339"/>
      <c r="K61" s="340"/>
      <c r="L61" s="341"/>
      <c r="M61" s="360">
        <f>J61*L61</f>
        <v>0</v>
      </c>
      <c r="N61" s="24"/>
      <c r="O61" s="25"/>
      <c r="P61" s="26"/>
      <c r="Q61" s="24"/>
      <c r="R61" s="25"/>
      <c r="S61" s="26"/>
      <c r="T61" s="27"/>
      <c r="U61" s="28"/>
      <c r="V61" s="29"/>
      <c r="W61" s="32"/>
      <c r="X61" s="32"/>
      <c r="Y61" s="32"/>
      <c r="Z61" s="62">
        <f t="shared" si="2"/>
        <v>0</v>
      </c>
      <c r="AA61" s="32"/>
      <c r="AB61" s="371">
        <f t="shared" si="3"/>
        <v>0</v>
      </c>
      <c r="AC61" s="372" t="str">
        <f>IF(M61=AB61,"○","×")</f>
        <v>○</v>
      </c>
    </row>
    <row r="62" spans="2:29" ht="22" customHeight="1" thickBot="1">
      <c r="B62" s="1890" t="s">
        <v>32</v>
      </c>
      <c r="C62" s="1891"/>
      <c r="D62" s="1891"/>
      <c r="E62" s="342"/>
      <c r="F62" s="342"/>
      <c r="G62" s="343"/>
      <c r="H62" s="344"/>
      <c r="I62" s="344"/>
      <c r="J62" s="345"/>
      <c r="K62" s="346"/>
      <c r="L62" s="347"/>
      <c r="M62" s="348">
        <f t="shared" ref="M62:AB62" si="5">SUM(M12:M61)</f>
        <v>13631165</v>
      </c>
      <c r="N62" s="349">
        <f t="shared" si="5"/>
        <v>110000</v>
      </c>
      <c r="O62" s="350">
        <f t="shared" si="5"/>
        <v>864000</v>
      </c>
      <c r="P62" s="351">
        <f t="shared" si="5"/>
        <v>0</v>
      </c>
      <c r="Q62" s="349">
        <f t="shared" si="5"/>
        <v>34560</v>
      </c>
      <c r="R62" s="350">
        <f t="shared" si="5"/>
        <v>308625</v>
      </c>
      <c r="S62" s="351">
        <f t="shared" si="5"/>
        <v>165580</v>
      </c>
      <c r="T62" s="352">
        <f t="shared" si="5"/>
        <v>0</v>
      </c>
      <c r="U62" s="350">
        <f t="shared" si="5"/>
        <v>0</v>
      </c>
      <c r="V62" s="353">
        <f t="shared" si="5"/>
        <v>0</v>
      </c>
      <c r="W62" s="354">
        <f t="shared" si="5"/>
        <v>8570000</v>
      </c>
      <c r="X62" s="354">
        <f t="shared" si="5"/>
        <v>3373400</v>
      </c>
      <c r="Y62" s="354">
        <f t="shared" si="5"/>
        <v>0</v>
      </c>
      <c r="Z62" s="355">
        <f t="shared" si="5"/>
        <v>13426165</v>
      </c>
      <c r="AA62" s="356">
        <f t="shared" si="5"/>
        <v>205000</v>
      </c>
      <c r="AB62" s="356">
        <f t="shared" si="5"/>
        <v>13631165</v>
      </c>
      <c r="AC62" s="357" t="str">
        <f>IF(M62=AB62,"○","×")</f>
        <v>○</v>
      </c>
    </row>
    <row r="63" spans="2:29" ht="22" customHeight="1" thickBot="1">
      <c r="B63" s="148" t="s">
        <v>189</v>
      </c>
      <c r="C63" s="148"/>
      <c r="D63" s="123"/>
      <c r="E63" s="123"/>
      <c r="F63" s="123"/>
      <c r="G63" s="123"/>
      <c r="H63" s="124"/>
      <c r="I63" s="122"/>
      <c r="J63" s="122"/>
      <c r="L63" s="122"/>
      <c r="M63" s="122"/>
      <c r="N63" s="1880" t="s">
        <v>112</v>
      </c>
      <c r="O63" s="1882"/>
      <c r="P63" s="361">
        <f>SUM(N62:P62)</f>
        <v>974000</v>
      </c>
      <c r="Q63" s="1880" t="s">
        <v>113</v>
      </c>
      <c r="R63" s="1882"/>
      <c r="S63" s="362">
        <f>SUM(Q62:S62)</f>
        <v>508765</v>
      </c>
      <c r="T63" s="1909" t="s">
        <v>114</v>
      </c>
      <c r="U63" s="1910"/>
      <c r="V63" s="1887">
        <f>SUM(N62:V62)</f>
        <v>1482765</v>
      </c>
      <c r="W63" s="1885" t="s">
        <v>115</v>
      </c>
      <c r="X63" s="1887">
        <f>M62</f>
        <v>13631165</v>
      </c>
      <c r="Y63" s="1889" t="s">
        <v>116</v>
      </c>
      <c r="Z63" s="1887">
        <f>SUM(N62:Y62)</f>
        <v>13426165</v>
      </c>
      <c r="AA63" s="1889" t="s">
        <v>117</v>
      </c>
      <c r="AB63" s="1887">
        <f>AA62</f>
        <v>205000</v>
      </c>
      <c r="AC63" s="1878" t="str">
        <f>IF(AB63+Z63=X63,"〇","×")</f>
        <v>〇</v>
      </c>
    </row>
    <row r="64" spans="2:29" ht="22" customHeight="1" thickBot="1">
      <c r="B64" s="148" t="s">
        <v>190</v>
      </c>
      <c r="C64" s="148"/>
      <c r="D64" s="123"/>
      <c r="E64" s="123"/>
      <c r="F64" s="123"/>
      <c r="G64" s="123"/>
      <c r="H64" s="35"/>
      <c r="I64" s="124"/>
      <c r="J64" s="122"/>
      <c r="L64" s="122"/>
      <c r="M64" s="122"/>
      <c r="N64" s="1880" t="s">
        <v>118</v>
      </c>
      <c r="O64" s="1881"/>
      <c r="P64" s="1881"/>
      <c r="Q64" s="1881"/>
      <c r="R64" s="1882"/>
      <c r="S64" s="362">
        <f>P63+S63</f>
        <v>1482765</v>
      </c>
      <c r="T64" s="1911"/>
      <c r="U64" s="1912"/>
      <c r="V64" s="1913"/>
      <c r="W64" s="1886"/>
      <c r="X64" s="1888"/>
      <c r="Y64" s="1886"/>
      <c r="Z64" s="1888"/>
      <c r="AA64" s="1886"/>
      <c r="AB64" s="1888"/>
      <c r="AC64" s="1879"/>
    </row>
    <row r="65" spans="2:29" ht="22" customHeight="1">
      <c r="B65" s="149" t="s">
        <v>270</v>
      </c>
      <c r="C65" s="149"/>
      <c r="D65" s="125"/>
      <c r="E65" s="125"/>
      <c r="F65" s="125"/>
      <c r="G65" s="125"/>
      <c r="H65" s="35"/>
      <c r="I65" s="35"/>
      <c r="W65" s="1883" t="s">
        <v>548</v>
      </c>
      <c r="X65" s="1884"/>
      <c r="Y65" s="1884"/>
      <c r="Z65" s="1884"/>
      <c r="AA65" s="1884"/>
      <c r="AB65" s="1884"/>
      <c r="AC65" s="175" t="s">
        <v>213</v>
      </c>
    </row>
    <row r="66" spans="2:29" ht="22" customHeight="1">
      <c r="I66" s="35"/>
    </row>
    <row r="67" spans="2:29" ht="22" customHeight="1"/>
    <row r="68" spans="2:29" ht="22" customHeight="1"/>
    <row r="69" spans="2:29" ht="22" customHeight="1"/>
    <row r="70" spans="2:29" ht="22" customHeight="1"/>
    <row r="71" spans="2:29" ht="22" customHeight="1"/>
    <row r="72" spans="2:29" ht="22" customHeight="1"/>
    <row r="73" spans="2:29" ht="22" customHeight="1"/>
    <row r="74" spans="2:29" ht="22" customHeight="1"/>
    <row r="75" spans="2:29" ht="22" customHeight="1"/>
    <row r="76" spans="2:29" ht="22" customHeight="1"/>
    <row r="77" spans="2:29" ht="22" customHeight="1"/>
    <row r="78" spans="2:29" ht="22" customHeight="1"/>
    <row r="79" spans="2:29" ht="22" customHeight="1"/>
    <row r="80" spans="2:29" ht="22" customHeight="1"/>
    <row r="81" ht="22" customHeight="1"/>
    <row r="82" ht="22" customHeight="1"/>
    <row r="83" ht="22" customHeight="1"/>
    <row r="84" ht="22" customHeight="1"/>
    <row r="85" ht="22" customHeight="1"/>
    <row r="86" ht="22" customHeight="1"/>
    <row r="87" ht="22" customHeight="1"/>
    <row r="88" ht="22" customHeight="1"/>
    <row r="89" ht="22" customHeight="1"/>
    <row r="90" ht="22" customHeight="1"/>
    <row r="91" ht="22" customHeight="1"/>
    <row r="92" ht="22" customHeight="1"/>
    <row r="93" ht="22" customHeight="1"/>
    <row r="94" ht="22" customHeight="1"/>
    <row r="95" ht="22" customHeight="1"/>
    <row r="96" ht="22" customHeight="1"/>
    <row r="97" ht="22" customHeight="1"/>
    <row r="98" ht="22" customHeight="1"/>
    <row r="99" ht="22" customHeight="1"/>
    <row r="100" ht="22" customHeight="1"/>
    <row r="101" ht="22" customHeight="1"/>
    <row r="102" ht="22" customHeight="1"/>
    <row r="103" ht="22" customHeight="1"/>
    <row r="104" ht="22" customHeight="1"/>
    <row r="105" ht="22" customHeight="1"/>
    <row r="106" ht="22" customHeight="1"/>
    <row r="107" ht="22" customHeight="1"/>
    <row r="108" ht="22" customHeight="1"/>
    <row r="109" ht="22" customHeight="1"/>
    <row r="110" ht="22" customHeight="1"/>
    <row r="111" ht="22" customHeight="1"/>
    <row r="112" ht="22" customHeight="1"/>
    <row r="113" ht="22" customHeight="1"/>
    <row r="114" ht="22" customHeight="1"/>
    <row r="115" ht="22" customHeight="1"/>
    <row r="116" ht="22" customHeight="1"/>
    <row r="117" ht="22" customHeight="1"/>
    <row r="118" ht="22" customHeight="1"/>
    <row r="119" ht="22" customHeight="1"/>
    <row r="120" ht="22" customHeight="1"/>
    <row r="121" ht="22" customHeight="1"/>
    <row r="122" ht="22" customHeight="1"/>
    <row r="123" ht="22" customHeight="1"/>
    <row r="124" ht="22" customHeight="1"/>
    <row r="125" ht="22" customHeight="1"/>
    <row r="126" ht="22" customHeight="1"/>
    <row r="127" ht="22" customHeight="1"/>
    <row r="128" ht="22" customHeight="1"/>
    <row r="129" ht="22" customHeight="1"/>
    <row r="130" ht="22" customHeight="1"/>
    <row r="131" ht="22" customHeight="1"/>
    <row r="132" ht="22" customHeight="1"/>
    <row r="133" ht="22" customHeight="1"/>
    <row r="134" ht="22" customHeight="1"/>
    <row r="135" ht="22" customHeight="1"/>
    <row r="136" ht="22" customHeight="1"/>
    <row r="137" ht="22" customHeight="1"/>
    <row r="138" ht="22" customHeight="1"/>
    <row r="139" ht="22"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sheetData>
  <mergeCells count="54">
    <mergeCell ref="B2:C2"/>
    <mergeCell ref="D2:E2"/>
    <mergeCell ref="I2:J2"/>
    <mergeCell ref="B3:C3"/>
    <mergeCell ref="D3:E3"/>
    <mergeCell ref="B4:C4"/>
    <mergeCell ref="D4:M4"/>
    <mergeCell ref="B5:C5"/>
    <mergeCell ref="D5:M5"/>
    <mergeCell ref="I7:M7"/>
    <mergeCell ref="N7:Z7"/>
    <mergeCell ref="B8:B11"/>
    <mergeCell ref="H8:H11"/>
    <mergeCell ref="I8:M8"/>
    <mergeCell ref="N8:V8"/>
    <mergeCell ref="Z8:Z11"/>
    <mergeCell ref="C10:C11"/>
    <mergeCell ref="D10:D11"/>
    <mergeCell ref="C8:E9"/>
    <mergeCell ref="F8:F11"/>
    <mergeCell ref="G8:G11"/>
    <mergeCell ref="E10:E11"/>
    <mergeCell ref="AA8:AA11"/>
    <mergeCell ref="AB8:AB11"/>
    <mergeCell ref="AC8:AC11"/>
    <mergeCell ref="I9:I11"/>
    <mergeCell ref="J9:K11"/>
    <mergeCell ref="L9:L11"/>
    <mergeCell ref="M9:M11"/>
    <mergeCell ref="N9:S9"/>
    <mergeCell ref="T9:T11"/>
    <mergeCell ref="U9:U11"/>
    <mergeCell ref="V9:V11"/>
    <mergeCell ref="W9:W11"/>
    <mergeCell ref="X9:X11"/>
    <mergeCell ref="Y9:Y11"/>
    <mergeCell ref="N10:P10"/>
    <mergeCell ref="Q10:S10"/>
    <mergeCell ref="H31:I31"/>
    <mergeCell ref="H37:I37"/>
    <mergeCell ref="B62:D62"/>
    <mergeCell ref="N63:O63"/>
    <mergeCell ref="Q63:R63"/>
    <mergeCell ref="AB63:AB64"/>
    <mergeCell ref="AC63:AC64"/>
    <mergeCell ref="N64:R64"/>
    <mergeCell ref="W65:AB65"/>
    <mergeCell ref="V63:V64"/>
    <mergeCell ref="W63:W64"/>
    <mergeCell ref="X63:X64"/>
    <mergeCell ref="Y63:Y64"/>
    <mergeCell ref="Z63:Z64"/>
    <mergeCell ref="AA63:AA64"/>
    <mergeCell ref="T63:U64"/>
  </mergeCells>
  <phoneticPr fontId="2"/>
  <dataValidations disablePrompts="1" count="2">
    <dataValidation type="list" allowBlank="1" showInputMessage="1" showErrorMessage="1" sqref="K2" xr:uid="{4E1E0B88-D19F-45CD-A4FF-82C13EE15924}">
      <formula1>"　,通期,令和5年（2023年）度,令和6年（2024年）度"</formula1>
    </dataValidation>
    <dataValidation type="list" allowBlank="1" showInputMessage="1" showErrorMessage="1" sqref="D2:E2" xr:uid="{482C288E-0F7E-4CF6-81AC-07ED533C1E97}">
      <formula1>"　,通期,令和7年（2025年）度,令和8年（2026年）度,令和9年（2027年）度"</formula1>
    </dataValidation>
  </dataValidations>
  <pageMargins left="0.43307086614173229" right="3.937007874015748E-2" top="0.35433070866141736" bottom="0.15748031496062992" header="0.31496062992125984" footer="0.31496062992125984"/>
  <pageSetup paperSize="9" scale="3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D009-54E0-4F65-BEAE-7C648AADFB26}">
  <sheetPr>
    <pageSetUpPr fitToPage="1"/>
  </sheetPr>
  <dimension ref="B1:S64"/>
  <sheetViews>
    <sheetView showGridLines="0" zoomScale="80" zoomScaleNormal="80" zoomScalePageLayoutView="70" workbookViewId="0">
      <selection activeCell="L46" sqref="L46"/>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8" width="18.6328125" style="1" customWidth="1"/>
    <col min="19" max="16384" width="9" style="1"/>
  </cols>
  <sheetData>
    <row r="1" spans="2:18" ht="32.15" customHeight="1" thickBot="1">
      <c r="B1" s="2045" t="s">
        <v>413</v>
      </c>
      <c r="C1" s="2046"/>
      <c r="D1" s="2046"/>
      <c r="E1" s="2046"/>
      <c r="F1" s="2051" t="str">
        <f>'C0-2 経費区分集計表（1年目）'!F1</f>
        <v>離島の脱炭素化推進事業「設備導入事業」</v>
      </c>
      <c r="G1" s="2019"/>
      <c r="H1" s="2019"/>
      <c r="I1" s="2019"/>
      <c r="J1" s="2019"/>
      <c r="K1" s="2019"/>
      <c r="L1" s="2019"/>
      <c r="M1" s="2019"/>
      <c r="N1" s="2019"/>
      <c r="O1" s="2019"/>
      <c r="P1" s="2019"/>
      <c r="Q1" s="2019"/>
      <c r="R1" s="2019"/>
    </row>
    <row r="2" spans="2:18" ht="22" customHeight="1" thickBot="1">
      <c r="B2" s="1930" t="s">
        <v>105</v>
      </c>
      <c r="C2" s="1930"/>
      <c r="D2" s="2048" t="str">
        <f>'（記載例）C0-2 経費区分集計表'!D2</f>
        <v>令和8年（2026年）度</v>
      </c>
      <c r="E2" s="2048"/>
      <c r="F2" s="151"/>
      <c r="G2" s="151"/>
      <c r="H2" s="152"/>
      <c r="I2" s="152"/>
      <c r="J2" s="152"/>
      <c r="K2" s="152"/>
    </row>
    <row r="3" spans="2:18" ht="22" customHeight="1" thickBot="1">
      <c r="B3" s="2047" t="s">
        <v>55</v>
      </c>
      <c r="C3" s="2047"/>
      <c r="D3" s="2049" t="str">
        <f>'（記載例）C0-2 経費区分集計表'!D3:E3</f>
        <v>制XXXXX</v>
      </c>
      <c r="E3" s="2049"/>
      <c r="F3" s="534"/>
      <c r="G3" s="152"/>
      <c r="H3" s="534"/>
      <c r="I3" s="534"/>
      <c r="J3" s="534"/>
      <c r="K3" s="534"/>
      <c r="L3" s="119"/>
      <c r="M3" s="2023" t="s">
        <v>340</v>
      </c>
      <c r="N3" s="2024"/>
      <c r="O3" s="2024"/>
      <c r="P3" s="2024"/>
      <c r="Q3" s="2024"/>
      <c r="R3" s="2025"/>
    </row>
    <row r="4" spans="2:18" ht="22" customHeight="1" thickBot="1">
      <c r="B4" s="1930" t="s">
        <v>181</v>
      </c>
      <c r="C4" s="1930"/>
      <c r="D4" s="2050" t="str">
        <f>'（記載例）C0-2 経費区分集計表'!D4:M4</f>
        <v>○○株式会社</v>
      </c>
      <c r="E4" s="2050"/>
      <c r="F4" s="2050"/>
      <c r="G4" s="2050"/>
      <c r="H4" s="2050"/>
      <c r="I4" s="2050"/>
      <c r="J4" s="2050"/>
      <c r="K4" s="2050"/>
      <c r="L4" s="7"/>
      <c r="M4" s="2052" t="s">
        <v>341</v>
      </c>
      <c r="N4" s="2053"/>
      <c r="O4" s="2053"/>
      <c r="P4" s="2053"/>
      <c r="Q4" s="2053"/>
      <c r="R4" s="419" t="s">
        <v>277</v>
      </c>
    </row>
    <row r="5" spans="2:18" ht="22" customHeight="1" thickBot="1">
      <c r="B5" s="1930" t="s">
        <v>182</v>
      </c>
      <c r="C5" s="1930"/>
      <c r="D5" s="2050" t="str">
        <f>'（記載例）C0-2 経費区分集計表'!D5:M5</f>
        <v>○○施設の制御システム設備導入事業</v>
      </c>
      <c r="E5" s="2050"/>
      <c r="F5" s="2050"/>
      <c r="G5" s="2050"/>
      <c r="H5" s="2050"/>
      <c r="I5" s="2050"/>
      <c r="J5" s="2050"/>
      <c r="K5" s="2050"/>
      <c r="L5" s="7"/>
      <c r="M5" s="150"/>
      <c r="N5" s="150"/>
      <c r="O5" s="150"/>
      <c r="P5" s="150"/>
      <c r="Q5" s="150"/>
    </row>
    <row r="6" spans="2:18" ht="22" customHeight="1" thickBot="1"/>
    <row r="7" spans="2:18" ht="22" customHeight="1" thickBot="1">
      <c r="B7" s="1996" t="s">
        <v>208</v>
      </c>
      <c r="C7" s="1997"/>
      <c r="D7" s="513"/>
      <c r="E7" s="184" t="s">
        <v>740</v>
      </c>
      <c r="F7" s="184"/>
      <c r="J7" s="184"/>
      <c r="K7" s="184"/>
    </row>
    <row r="8" spans="2:18" ht="22" customHeight="1"/>
    <row r="9" spans="2:18" s="7" customFormat="1" ht="22" customHeight="1" thickBot="1">
      <c r="B9" s="7" t="s">
        <v>215</v>
      </c>
    </row>
    <row r="10" spans="2:18" s="7" customFormat="1" ht="22" customHeight="1" thickBot="1">
      <c r="B10" s="1933" t="s">
        <v>51</v>
      </c>
      <c r="C10" s="2009" t="s">
        <v>37</v>
      </c>
      <c r="D10" s="1936" t="s">
        <v>216</v>
      </c>
      <c r="E10" s="1986"/>
      <c r="F10" s="1986"/>
      <c r="G10" s="1986"/>
      <c r="H10" s="1986"/>
      <c r="I10" s="1986"/>
      <c r="J10" s="1986"/>
      <c r="K10" s="1986"/>
      <c r="L10" s="2013"/>
      <c r="M10" s="75" t="s">
        <v>38</v>
      </c>
      <c r="N10" s="75" t="s">
        <v>39</v>
      </c>
      <c r="O10" s="75" t="s">
        <v>40</v>
      </c>
      <c r="P10" s="1999" t="s">
        <v>41</v>
      </c>
      <c r="Q10" s="1993" t="s">
        <v>56</v>
      </c>
      <c r="R10" s="2028" t="s">
        <v>57</v>
      </c>
    </row>
    <row r="11" spans="2:18" s="7" customFormat="1" ht="22" customHeight="1" thickBot="1">
      <c r="B11" s="1934"/>
      <c r="C11" s="2014"/>
      <c r="D11" s="1936" t="s">
        <v>217</v>
      </c>
      <c r="E11" s="1986"/>
      <c r="F11" s="1986"/>
      <c r="G11" s="1986"/>
      <c r="H11" s="1986"/>
      <c r="I11" s="2013"/>
      <c r="J11" s="1998" t="s">
        <v>42</v>
      </c>
      <c r="K11" s="1998" t="s">
        <v>43</v>
      </c>
      <c r="L11" s="2031" t="s">
        <v>44</v>
      </c>
      <c r="M11" s="1998" t="s">
        <v>38</v>
      </c>
      <c r="N11" s="1998" t="s">
        <v>39</v>
      </c>
      <c r="O11" s="1998" t="s">
        <v>40</v>
      </c>
      <c r="P11" s="2000"/>
      <c r="Q11" s="1994"/>
      <c r="R11" s="2029"/>
    </row>
    <row r="12" spans="2:18" s="7" customFormat="1" ht="22" customHeight="1" thickBot="1">
      <c r="B12" s="1934"/>
      <c r="C12" s="2014"/>
      <c r="D12" s="1990" t="s">
        <v>218</v>
      </c>
      <c r="E12" s="1991"/>
      <c r="F12" s="1992"/>
      <c r="G12" s="1990" t="s">
        <v>219</v>
      </c>
      <c r="H12" s="1991"/>
      <c r="I12" s="1992"/>
      <c r="J12" s="1998"/>
      <c r="K12" s="1998"/>
      <c r="L12" s="1998"/>
      <c r="M12" s="1998"/>
      <c r="N12" s="1998"/>
      <c r="O12" s="1998"/>
      <c r="P12" s="2000"/>
      <c r="Q12" s="1994"/>
      <c r="R12" s="2029"/>
    </row>
    <row r="13" spans="2:18" s="7" customFormat="1" ht="22" customHeight="1" thickBot="1">
      <c r="B13" s="1934"/>
      <c r="C13" s="2014"/>
      <c r="D13" s="9" t="s">
        <v>45</v>
      </c>
      <c r="E13" s="39" t="s">
        <v>46</v>
      </c>
      <c r="F13" s="40" t="s">
        <v>47</v>
      </c>
      <c r="G13" s="9" t="s">
        <v>48</v>
      </c>
      <c r="H13" s="39" t="s">
        <v>49</v>
      </c>
      <c r="I13" s="40" t="s">
        <v>50</v>
      </c>
      <c r="J13" s="1998"/>
      <c r="K13" s="1998"/>
      <c r="L13" s="1998"/>
      <c r="M13" s="1998"/>
      <c r="N13" s="1998"/>
      <c r="O13" s="1998"/>
      <c r="P13" s="2001"/>
      <c r="Q13" s="1995"/>
      <c r="R13" s="2030"/>
    </row>
    <row r="14" spans="2:18" s="7" customFormat="1" ht="22" customHeight="1" thickBot="1">
      <c r="B14" s="1934"/>
      <c r="C14" s="2009" t="s">
        <v>220</v>
      </c>
      <c r="D14" s="422">
        <f>'（記載例）C0-2 経費区分集計表'!N62</f>
        <v>110000</v>
      </c>
      <c r="E14" s="423">
        <f>'（記載例）C0-2 経費区分集計表'!O62</f>
        <v>864000</v>
      </c>
      <c r="F14" s="420">
        <f>'（記載例）C0-2 経費区分集計表'!P62</f>
        <v>0</v>
      </c>
      <c r="G14" s="424">
        <f>'（記載例）C0-2 経費区分集計表'!Q62</f>
        <v>34560</v>
      </c>
      <c r="H14" s="423">
        <f>'（記載例）C0-2 経費区分集計表'!R62</f>
        <v>308625</v>
      </c>
      <c r="I14" s="420">
        <f>'（記載例）C0-2 経費区分集計表'!S62</f>
        <v>165580</v>
      </c>
      <c r="J14" s="425">
        <f>'（記載例）C0-2 経費区分集計表'!T62</f>
        <v>0</v>
      </c>
      <c r="K14" s="425">
        <f>'（記載例）C0-2 経費区分集計表'!U62</f>
        <v>0</v>
      </c>
      <c r="L14" s="425">
        <f>'（記載例）C0-2 経費区分集計表'!V62</f>
        <v>0</v>
      </c>
      <c r="M14" s="425">
        <f>'（記載例）C0-2 経費区分集計表'!W62</f>
        <v>8570000</v>
      </c>
      <c r="N14" s="425">
        <f>'（記載例）C0-2 経費区分集計表'!X62</f>
        <v>3373400</v>
      </c>
      <c r="O14" s="425">
        <f>'（記載例）C0-2 経費区分集計表'!Y62</f>
        <v>0</v>
      </c>
      <c r="P14" s="424">
        <f>SUM(D14:O14)</f>
        <v>13426165</v>
      </c>
      <c r="Q14" s="510">
        <v>0.66666666666666663</v>
      </c>
      <c r="R14" s="420">
        <f>ROUNDDOWN(P14*Q14,0)</f>
        <v>8950776</v>
      </c>
    </row>
    <row r="15" spans="2:18" s="7" customFormat="1" ht="22" customHeight="1" thickBot="1">
      <c r="B15" s="1935"/>
      <c r="C15" s="2010"/>
      <c r="D15" s="2011" t="s">
        <v>221</v>
      </c>
      <c r="E15" s="2012"/>
      <c r="F15" s="426">
        <f>SUM(D14:F14)</f>
        <v>974000</v>
      </c>
      <c r="G15" s="2011" t="s">
        <v>222</v>
      </c>
      <c r="H15" s="2012"/>
      <c r="I15" s="426">
        <f>SUM(G14:I14)</f>
        <v>508765</v>
      </c>
      <c r="J15" s="181" t="s">
        <v>223</v>
      </c>
      <c r="K15" s="427">
        <f>F15+I15</f>
        <v>1482765</v>
      </c>
      <c r="L15" s="75" t="s">
        <v>224</v>
      </c>
      <c r="M15" s="427">
        <f>SUM(D14:L14)</f>
        <v>1482765</v>
      </c>
      <c r="N15" s="2005" t="s">
        <v>225</v>
      </c>
      <c r="O15" s="2005"/>
      <c r="P15" s="428">
        <f>'（記載例）C0-2 経費区分集計表'!AA62</f>
        <v>205000</v>
      </c>
      <c r="Q15" s="182" t="s">
        <v>226</v>
      </c>
      <c r="R15" s="421">
        <f>P14+P15</f>
        <v>13631165</v>
      </c>
    </row>
    <row r="16" spans="2:18" s="7" customFormat="1" ht="22" customHeight="1">
      <c r="P16" s="2006"/>
      <c r="Q16" s="2006"/>
      <c r="R16" s="126"/>
    </row>
    <row r="17" spans="2:18" s="7" customFormat="1" ht="22" customHeight="1" thickBot="1">
      <c r="B17" s="7" t="s">
        <v>227</v>
      </c>
    </row>
    <row r="18" spans="2:18" s="7" customFormat="1" ht="22" customHeight="1" thickBot="1">
      <c r="D18" s="1989" t="s">
        <v>188</v>
      </c>
      <c r="E18" s="1943"/>
      <c r="F18" s="1943"/>
      <c r="G18" s="1943"/>
      <c r="H18" s="1943"/>
      <c r="I18" s="1943"/>
      <c r="J18" s="1944"/>
      <c r="K18" s="75" t="s">
        <v>6</v>
      </c>
      <c r="L18" s="76" t="s">
        <v>5</v>
      </c>
      <c r="M18" s="75" t="s">
        <v>4</v>
      </c>
      <c r="N18" s="75" t="s">
        <v>7</v>
      </c>
      <c r="O18" s="75" t="s">
        <v>8</v>
      </c>
      <c r="P18" s="76" t="s">
        <v>9</v>
      </c>
      <c r="Q18" s="75" t="s">
        <v>10</v>
      </c>
      <c r="R18" s="75" t="s">
        <v>11</v>
      </c>
    </row>
    <row r="19" spans="2:18" s="7" customFormat="1" ht="22" customHeight="1">
      <c r="B19" s="1933" t="s">
        <v>53</v>
      </c>
      <c r="C19" s="1936" t="s">
        <v>1</v>
      </c>
      <c r="D19" s="1939" t="s">
        <v>228</v>
      </c>
      <c r="E19" s="1945" t="s">
        <v>229</v>
      </c>
      <c r="F19" s="1946"/>
      <c r="G19" s="1947"/>
      <c r="H19" s="1986" t="s">
        <v>230</v>
      </c>
      <c r="I19" s="1939" t="s">
        <v>52</v>
      </c>
      <c r="J19" s="1969" t="s">
        <v>393</v>
      </c>
      <c r="K19" s="1966" t="s">
        <v>231</v>
      </c>
      <c r="L19" s="1966" t="s">
        <v>66</v>
      </c>
      <c r="M19" s="1977" t="s">
        <v>232</v>
      </c>
      <c r="N19" s="1966" t="s">
        <v>233</v>
      </c>
      <c r="O19" s="1966" t="s">
        <v>234</v>
      </c>
      <c r="P19" s="1966" t="s">
        <v>58</v>
      </c>
      <c r="Q19" s="1966" t="s">
        <v>59</v>
      </c>
      <c r="R19" s="1966" t="s">
        <v>63</v>
      </c>
    </row>
    <row r="20" spans="2:18" s="7" customFormat="1" ht="22" customHeight="1">
      <c r="B20" s="1934"/>
      <c r="C20" s="1937"/>
      <c r="D20" s="1940"/>
      <c r="E20" s="1948"/>
      <c r="F20" s="1949"/>
      <c r="G20" s="1950"/>
      <c r="H20" s="1987"/>
      <c r="I20" s="1940"/>
      <c r="J20" s="1970"/>
      <c r="K20" s="1967"/>
      <c r="L20" s="1967"/>
      <c r="M20" s="1967"/>
      <c r="N20" s="1967"/>
      <c r="O20" s="1967"/>
      <c r="P20" s="1967"/>
      <c r="Q20" s="1967"/>
      <c r="R20" s="1967"/>
    </row>
    <row r="21" spans="2:18" s="7" customFormat="1" ht="22" customHeight="1" thickBot="1">
      <c r="B21" s="1934"/>
      <c r="C21" s="1938"/>
      <c r="D21" s="1941"/>
      <c r="E21" s="1951"/>
      <c r="F21" s="1952"/>
      <c r="G21" s="1953"/>
      <c r="H21" s="1988"/>
      <c r="I21" s="1941"/>
      <c r="J21" s="1971"/>
      <c r="K21" s="1968"/>
      <c r="L21" s="1968"/>
      <c r="M21" s="1968"/>
      <c r="N21" s="1968"/>
      <c r="O21" s="1968"/>
      <c r="P21" s="1968"/>
      <c r="Q21" s="1968"/>
      <c r="R21" s="1968"/>
    </row>
    <row r="22" spans="2:18" s="7" customFormat="1" ht="22" customHeight="1">
      <c r="B22" s="1934"/>
      <c r="C22" s="36">
        <v>1</v>
      </c>
      <c r="D22" s="514" t="s">
        <v>263</v>
      </c>
      <c r="E22" s="1957" t="s">
        <v>264</v>
      </c>
      <c r="F22" s="1958"/>
      <c r="G22" s="1959"/>
      <c r="H22" s="514" t="s">
        <v>76</v>
      </c>
      <c r="I22" s="515">
        <v>22</v>
      </c>
      <c r="J22" s="516">
        <v>700000</v>
      </c>
      <c r="K22" s="429">
        <f t="shared" ref="K22:K27" si="0">ROUNDDOWN(I22*2/3,3)</f>
        <v>14.666</v>
      </c>
      <c r="L22" s="430">
        <f>K22*40000</f>
        <v>586640</v>
      </c>
      <c r="M22" s="431">
        <f>IF(J22="",0,1000000)</f>
        <v>1000000</v>
      </c>
      <c r="N22" s="431">
        <f>IF(L22&lt;M22,L22,M22)</f>
        <v>586640</v>
      </c>
      <c r="O22" s="529">
        <v>5000000</v>
      </c>
      <c r="P22" s="529">
        <v>1</v>
      </c>
      <c r="Q22" s="438">
        <f>O22*P22</f>
        <v>5000000</v>
      </c>
      <c r="R22" s="439">
        <f>N22*P22</f>
        <v>586640</v>
      </c>
    </row>
    <row r="23" spans="2:18" s="7" customFormat="1" ht="22" customHeight="1">
      <c r="B23" s="1934"/>
      <c r="C23" s="8">
        <v>2</v>
      </c>
      <c r="D23" s="517" t="s">
        <v>265</v>
      </c>
      <c r="E23" s="1960" t="s">
        <v>266</v>
      </c>
      <c r="F23" s="1961"/>
      <c r="G23" s="1962"/>
      <c r="H23" s="517" t="s">
        <v>77</v>
      </c>
      <c r="I23" s="518">
        <v>40</v>
      </c>
      <c r="J23" s="519">
        <v>500000</v>
      </c>
      <c r="K23" s="432">
        <f t="shared" si="0"/>
        <v>26.666</v>
      </c>
      <c r="L23" s="433">
        <f t="shared" ref="L23:L27" si="1">K23*40000</f>
        <v>1066640</v>
      </c>
      <c r="M23" s="434">
        <f>IF(J23="",0,1000000)</f>
        <v>1000000</v>
      </c>
      <c r="N23" s="434">
        <f t="shared" ref="N23:N27" si="2">IF(L23&lt;M23,L23,M23)</f>
        <v>1000000</v>
      </c>
      <c r="O23" s="530">
        <v>3500000</v>
      </c>
      <c r="P23" s="530">
        <v>2</v>
      </c>
      <c r="Q23" s="440">
        <f t="shared" ref="Q23:Q27" si="3">O23*P23</f>
        <v>7000000</v>
      </c>
      <c r="R23" s="441">
        <f t="shared" ref="R23:R27" si="4">N23*P23</f>
        <v>2000000</v>
      </c>
    </row>
    <row r="24" spans="2:18" s="7" customFormat="1" ht="22" customHeight="1">
      <c r="B24" s="1934"/>
      <c r="C24" s="34">
        <v>3</v>
      </c>
      <c r="D24" s="520" t="s">
        <v>267</v>
      </c>
      <c r="E24" s="521"/>
      <c r="F24" s="522" t="s">
        <v>265</v>
      </c>
      <c r="G24" s="523"/>
      <c r="H24" s="520" t="s">
        <v>78</v>
      </c>
      <c r="I24" s="524">
        <v>100</v>
      </c>
      <c r="J24" s="525">
        <v>600000</v>
      </c>
      <c r="K24" s="432">
        <f t="shared" si="0"/>
        <v>66.665999999999997</v>
      </c>
      <c r="L24" s="433">
        <f t="shared" si="1"/>
        <v>2666640</v>
      </c>
      <c r="M24" s="434">
        <f t="shared" ref="M24:M27" si="5">IF(J24="",0,1000000)</f>
        <v>1000000</v>
      </c>
      <c r="N24" s="434">
        <f t="shared" si="2"/>
        <v>1000000</v>
      </c>
      <c r="O24" s="530">
        <v>8000000</v>
      </c>
      <c r="P24" s="530">
        <v>1</v>
      </c>
      <c r="Q24" s="440">
        <f t="shared" si="3"/>
        <v>8000000</v>
      </c>
      <c r="R24" s="441">
        <f t="shared" si="4"/>
        <v>1000000</v>
      </c>
    </row>
    <row r="25" spans="2:18" s="7" customFormat="1" ht="22" customHeight="1">
      <c r="B25" s="1934"/>
      <c r="C25" s="34">
        <v>4</v>
      </c>
      <c r="D25" s="520"/>
      <c r="E25" s="521"/>
      <c r="F25" s="522"/>
      <c r="G25" s="523"/>
      <c r="H25" s="520"/>
      <c r="I25" s="524"/>
      <c r="J25" s="525"/>
      <c r="K25" s="432">
        <f t="shared" si="0"/>
        <v>0</v>
      </c>
      <c r="L25" s="433">
        <f t="shared" si="1"/>
        <v>0</v>
      </c>
      <c r="M25" s="434">
        <f t="shared" si="5"/>
        <v>0</v>
      </c>
      <c r="N25" s="434">
        <f t="shared" si="2"/>
        <v>0</v>
      </c>
      <c r="O25" s="530"/>
      <c r="P25" s="530"/>
      <c r="Q25" s="440">
        <f t="shared" si="3"/>
        <v>0</v>
      </c>
      <c r="R25" s="441">
        <f t="shared" si="4"/>
        <v>0</v>
      </c>
    </row>
    <row r="26" spans="2:18" s="7" customFormat="1" ht="22" customHeight="1">
      <c r="B26" s="1934"/>
      <c r="C26" s="34">
        <v>5</v>
      </c>
      <c r="D26" s="520"/>
      <c r="E26" s="521"/>
      <c r="F26" s="522"/>
      <c r="G26" s="523"/>
      <c r="H26" s="520"/>
      <c r="I26" s="524"/>
      <c r="J26" s="525"/>
      <c r="K26" s="432">
        <f t="shared" si="0"/>
        <v>0</v>
      </c>
      <c r="L26" s="433">
        <f t="shared" si="1"/>
        <v>0</v>
      </c>
      <c r="M26" s="434">
        <f t="shared" si="5"/>
        <v>0</v>
      </c>
      <c r="N26" s="434">
        <f t="shared" si="2"/>
        <v>0</v>
      </c>
      <c r="O26" s="530"/>
      <c r="P26" s="530"/>
      <c r="Q26" s="440">
        <f t="shared" si="3"/>
        <v>0</v>
      </c>
      <c r="R26" s="441">
        <f t="shared" si="4"/>
        <v>0</v>
      </c>
    </row>
    <row r="27" spans="2:18" s="7" customFormat="1" ht="22" customHeight="1" thickBot="1">
      <c r="B27" s="1935"/>
      <c r="C27" s="9">
        <v>6</v>
      </c>
      <c r="D27" s="526"/>
      <c r="E27" s="1954"/>
      <c r="F27" s="1955"/>
      <c r="G27" s="1956"/>
      <c r="H27" s="526"/>
      <c r="I27" s="527"/>
      <c r="J27" s="528"/>
      <c r="K27" s="435">
        <f t="shared" si="0"/>
        <v>0</v>
      </c>
      <c r="L27" s="436">
        <f t="shared" si="1"/>
        <v>0</v>
      </c>
      <c r="M27" s="437">
        <f t="shared" si="5"/>
        <v>0</v>
      </c>
      <c r="N27" s="437">
        <f t="shared" si="2"/>
        <v>0</v>
      </c>
      <c r="O27" s="531"/>
      <c r="P27" s="531"/>
      <c r="Q27" s="442">
        <f t="shared" si="3"/>
        <v>0</v>
      </c>
      <c r="R27" s="443">
        <f t="shared" si="4"/>
        <v>0</v>
      </c>
    </row>
    <row r="28" spans="2:18" s="7" customFormat="1" ht="22" customHeight="1" thickBot="1">
      <c r="D28" s="127"/>
      <c r="E28" s="127"/>
      <c r="F28" s="127"/>
      <c r="G28" s="127"/>
      <c r="H28" s="127"/>
      <c r="I28" s="127"/>
      <c r="J28" s="127"/>
      <c r="K28" s="127"/>
      <c r="L28" s="127"/>
      <c r="M28" s="127"/>
      <c r="N28" s="128"/>
      <c r="O28" s="75" t="s">
        <v>54</v>
      </c>
      <c r="P28" s="444">
        <f>SUM(P22:P27)</f>
        <v>4</v>
      </c>
      <c r="Q28" s="425">
        <f>SUM(Q22:Q27)</f>
        <v>20000000</v>
      </c>
      <c r="R28" s="444">
        <f>SUM(R22:R27)</f>
        <v>3586640</v>
      </c>
    </row>
    <row r="29" spans="2:18" s="7" customFormat="1" ht="22" customHeight="1" thickBot="1">
      <c r="B29" s="7" t="s">
        <v>214</v>
      </c>
      <c r="O29" s="10"/>
      <c r="P29" s="190" t="s">
        <v>235</v>
      </c>
      <c r="Q29" s="145"/>
      <c r="R29" s="145"/>
    </row>
    <row r="30" spans="2:18" s="7" customFormat="1" ht="22" customHeight="1" thickBot="1">
      <c r="D30" s="1942" t="s">
        <v>769</v>
      </c>
      <c r="E30" s="1943"/>
      <c r="F30" s="1943"/>
      <c r="G30" s="1943"/>
      <c r="H30" s="1943"/>
      <c r="I30" s="1944"/>
      <c r="J30" s="75" t="s">
        <v>33</v>
      </c>
      <c r="K30" s="75" t="s">
        <v>34</v>
      </c>
      <c r="L30" s="76" t="s">
        <v>35</v>
      </c>
      <c r="M30" s="75" t="s">
        <v>36</v>
      </c>
      <c r="N30" s="75" t="s">
        <v>276</v>
      </c>
      <c r="P30" s="1975" t="s">
        <v>238</v>
      </c>
      <c r="Q30" s="1976"/>
      <c r="R30" s="445">
        <f>R15+Q28+L40+L52</f>
        <v>39731165</v>
      </c>
    </row>
    <row r="31" spans="2:18" s="7" customFormat="1" ht="22" customHeight="1" thickBot="1">
      <c r="B31" s="1933" t="s">
        <v>62</v>
      </c>
      <c r="C31" s="1936" t="s">
        <v>1</v>
      </c>
      <c r="D31" s="1939" t="s">
        <v>228</v>
      </c>
      <c r="E31" s="1945" t="s">
        <v>236</v>
      </c>
      <c r="F31" s="1946"/>
      <c r="G31" s="1947"/>
      <c r="H31" s="1986" t="s">
        <v>230</v>
      </c>
      <c r="I31" s="1969" t="s">
        <v>391</v>
      </c>
      <c r="J31" s="1966" t="s">
        <v>237</v>
      </c>
      <c r="K31" s="1966" t="s">
        <v>60</v>
      </c>
      <c r="L31" s="1966" t="s">
        <v>61</v>
      </c>
      <c r="M31" s="1972" t="s">
        <v>281</v>
      </c>
      <c r="N31" s="1977" t="s">
        <v>282</v>
      </c>
      <c r="P31" s="1978" t="s">
        <v>74</v>
      </c>
      <c r="Q31" s="1979"/>
      <c r="R31" s="532">
        <v>0</v>
      </c>
    </row>
    <row r="32" spans="2:18" s="7" customFormat="1" ht="22" customHeight="1" thickBot="1">
      <c r="B32" s="1934"/>
      <c r="C32" s="1937"/>
      <c r="D32" s="1940"/>
      <c r="E32" s="1948"/>
      <c r="F32" s="1949"/>
      <c r="G32" s="1950"/>
      <c r="H32" s="1987"/>
      <c r="I32" s="1970"/>
      <c r="J32" s="1967"/>
      <c r="K32" s="1967"/>
      <c r="L32" s="1967"/>
      <c r="M32" s="1973"/>
      <c r="N32" s="1967"/>
      <c r="P32" s="193" t="s">
        <v>239</v>
      </c>
      <c r="Q32" s="188" t="s">
        <v>240</v>
      </c>
      <c r="R32" s="183" t="s">
        <v>241</v>
      </c>
    </row>
    <row r="33" spans="2:19" s="7" customFormat="1" ht="22" customHeight="1" thickBot="1">
      <c r="B33" s="1934"/>
      <c r="C33" s="1938"/>
      <c r="D33" s="1941"/>
      <c r="E33" s="1951"/>
      <c r="F33" s="1952"/>
      <c r="G33" s="1953"/>
      <c r="H33" s="1988"/>
      <c r="I33" s="1971"/>
      <c r="J33" s="1968"/>
      <c r="K33" s="1968"/>
      <c r="L33" s="1968"/>
      <c r="M33" s="1974"/>
      <c r="N33" s="1968"/>
      <c r="O33" s="38" t="s">
        <v>51</v>
      </c>
      <c r="P33" s="194" t="s">
        <v>69</v>
      </c>
      <c r="Q33" s="452">
        <f>P14</f>
        <v>13426165</v>
      </c>
      <c r="R33" s="453">
        <f>R14</f>
        <v>8950776</v>
      </c>
    </row>
    <row r="34" spans="2:19" s="7" customFormat="1" ht="22" customHeight="1">
      <c r="B34" s="1934"/>
      <c r="C34" s="36">
        <v>1</v>
      </c>
      <c r="D34" s="514" t="s">
        <v>263</v>
      </c>
      <c r="E34" s="1957" t="s">
        <v>264</v>
      </c>
      <c r="F34" s="1958"/>
      <c r="G34" s="1959"/>
      <c r="H34" s="514" t="s">
        <v>76</v>
      </c>
      <c r="I34" s="516">
        <v>389000</v>
      </c>
      <c r="J34" s="529">
        <v>600000</v>
      </c>
      <c r="K34" s="529">
        <v>2</v>
      </c>
      <c r="L34" s="438">
        <f>J34*K34</f>
        <v>1200000</v>
      </c>
      <c r="M34" s="438">
        <f>IF(I34&lt;J34/2,I34,J34/2)</f>
        <v>300000</v>
      </c>
      <c r="N34" s="438">
        <f>K34*M34</f>
        <v>600000</v>
      </c>
      <c r="O34" s="38" t="s">
        <v>53</v>
      </c>
      <c r="P34" s="195" t="s">
        <v>73</v>
      </c>
      <c r="Q34" s="446">
        <f>Q28</f>
        <v>20000000</v>
      </c>
      <c r="R34" s="447">
        <f>R28</f>
        <v>3586640</v>
      </c>
    </row>
    <row r="35" spans="2:19" s="7" customFormat="1" ht="22" customHeight="1">
      <c r="B35" s="1934"/>
      <c r="C35" s="8">
        <v>2</v>
      </c>
      <c r="D35" s="517" t="s">
        <v>265</v>
      </c>
      <c r="E35" s="1960" t="s">
        <v>266</v>
      </c>
      <c r="F35" s="1961"/>
      <c r="G35" s="1962"/>
      <c r="H35" s="517" t="s">
        <v>77</v>
      </c>
      <c r="I35" s="519">
        <v>600000</v>
      </c>
      <c r="J35" s="530">
        <v>1400000</v>
      </c>
      <c r="K35" s="530">
        <v>2</v>
      </c>
      <c r="L35" s="440">
        <f t="shared" ref="L35:L39" si="6">J35*K35</f>
        <v>2800000</v>
      </c>
      <c r="M35" s="440">
        <f t="shared" ref="M35:M39" si="7">IF(I35&lt;J35/2,I35,J35/2)</f>
        <v>600000</v>
      </c>
      <c r="N35" s="440">
        <f t="shared" ref="N35:N39" si="8">K35*M35</f>
        <v>1200000</v>
      </c>
      <c r="O35" s="38" t="s">
        <v>62</v>
      </c>
      <c r="P35" s="196" t="s">
        <v>70</v>
      </c>
      <c r="Q35" s="448">
        <f>L40</f>
        <v>4000000</v>
      </c>
      <c r="R35" s="449">
        <f>N40</f>
        <v>1800000</v>
      </c>
    </row>
    <row r="36" spans="2:19" s="7" customFormat="1" ht="22" customHeight="1" thickBot="1">
      <c r="B36" s="1934"/>
      <c r="C36" s="34">
        <v>3</v>
      </c>
      <c r="D36" s="524"/>
      <c r="E36" s="521"/>
      <c r="F36" s="522"/>
      <c r="G36" s="523"/>
      <c r="H36" s="524"/>
      <c r="I36" s="525"/>
      <c r="J36" s="533"/>
      <c r="K36" s="533"/>
      <c r="L36" s="450">
        <f t="shared" si="6"/>
        <v>0</v>
      </c>
      <c r="M36" s="440">
        <f t="shared" si="7"/>
        <v>0</v>
      </c>
      <c r="N36" s="440">
        <f t="shared" si="8"/>
        <v>0</v>
      </c>
      <c r="O36" s="38" t="s">
        <v>68</v>
      </c>
      <c r="P36" s="195" t="s">
        <v>71</v>
      </c>
      <c r="Q36" s="446">
        <f>L52</f>
        <v>2100000</v>
      </c>
      <c r="R36" s="447">
        <f>N52</f>
        <v>900000</v>
      </c>
    </row>
    <row r="37" spans="2:19" s="7" customFormat="1" ht="22" customHeight="1">
      <c r="B37" s="1934"/>
      <c r="C37" s="34">
        <v>4</v>
      </c>
      <c r="D37" s="524"/>
      <c r="E37" s="521"/>
      <c r="F37" s="522"/>
      <c r="G37" s="523"/>
      <c r="H37" s="524"/>
      <c r="I37" s="525"/>
      <c r="J37" s="533"/>
      <c r="K37" s="533"/>
      <c r="L37" s="450">
        <f t="shared" si="6"/>
        <v>0</v>
      </c>
      <c r="M37" s="440">
        <f t="shared" si="7"/>
        <v>0</v>
      </c>
      <c r="N37" s="440">
        <f t="shared" si="8"/>
        <v>0</v>
      </c>
      <c r="P37" s="192" t="s">
        <v>54</v>
      </c>
      <c r="Q37" s="451">
        <f>SUM(Q33:Q36)</f>
        <v>39526165</v>
      </c>
      <c r="R37" s="430">
        <f>SUM(R33:R36)</f>
        <v>15237416</v>
      </c>
    </row>
    <row r="38" spans="2:19" s="7" customFormat="1" ht="22" customHeight="1" thickBot="1">
      <c r="B38" s="1934"/>
      <c r="C38" s="34">
        <v>5</v>
      </c>
      <c r="D38" s="524"/>
      <c r="E38" s="521"/>
      <c r="F38" s="522"/>
      <c r="G38" s="523"/>
      <c r="H38" s="524"/>
      <c r="I38" s="525"/>
      <c r="J38" s="533"/>
      <c r="K38" s="533"/>
      <c r="L38" s="450">
        <f t="shared" si="6"/>
        <v>0</v>
      </c>
      <c r="M38" s="440">
        <f t="shared" si="7"/>
        <v>0</v>
      </c>
      <c r="N38" s="440">
        <f t="shared" si="8"/>
        <v>0</v>
      </c>
      <c r="P38" s="2020" t="s">
        <v>72</v>
      </c>
      <c r="Q38" s="2021"/>
      <c r="R38" s="454">
        <f>ROUNDDOWN(R37,-3)</f>
        <v>15237000</v>
      </c>
    </row>
    <row r="39" spans="2:19" s="7" customFormat="1" ht="22" customHeight="1" thickBot="1">
      <c r="B39" s="1935"/>
      <c r="C39" s="9">
        <v>6</v>
      </c>
      <c r="D39" s="527"/>
      <c r="E39" s="1954"/>
      <c r="F39" s="1955"/>
      <c r="G39" s="1956"/>
      <c r="H39" s="527"/>
      <c r="I39" s="528"/>
      <c r="J39" s="531"/>
      <c r="K39" s="531"/>
      <c r="L39" s="442">
        <f t="shared" si="6"/>
        <v>0</v>
      </c>
      <c r="M39" s="450">
        <f t="shared" si="7"/>
        <v>0</v>
      </c>
      <c r="N39" s="450">
        <f t="shared" si="8"/>
        <v>0</v>
      </c>
      <c r="O39" s="198" t="s">
        <v>278</v>
      </c>
      <c r="P39" s="2022" t="s">
        <v>342</v>
      </c>
      <c r="Q39" s="2022"/>
      <c r="R39" s="2022"/>
    </row>
    <row r="40" spans="2:19" s="7" customFormat="1" ht="22" customHeight="1" thickBot="1">
      <c r="C40" s="127"/>
      <c r="D40" s="127"/>
      <c r="E40" s="127"/>
      <c r="F40" s="127"/>
      <c r="G40" s="127"/>
      <c r="H40" s="127"/>
      <c r="I40" s="128"/>
      <c r="J40" s="75" t="s">
        <v>54</v>
      </c>
      <c r="K40" s="444">
        <f t="shared" ref="K40:L40" si="9">SUM(K34:K39)</f>
        <v>4</v>
      </c>
      <c r="L40" s="425">
        <f t="shared" si="9"/>
        <v>4000000</v>
      </c>
      <c r="M40" s="191"/>
      <c r="N40" s="425">
        <f>SUM(N34:N39)</f>
        <v>1800000</v>
      </c>
      <c r="O40" s="198" t="s">
        <v>279</v>
      </c>
      <c r="P40" s="1965" t="s">
        <v>343</v>
      </c>
      <c r="Q40" s="1965"/>
      <c r="R40" s="1965"/>
      <c r="S40" s="189"/>
    </row>
    <row r="41" spans="2:19" s="7" customFormat="1" ht="22" customHeight="1" thickBot="1">
      <c r="B41" s="7" t="s">
        <v>242</v>
      </c>
      <c r="D41" s="10"/>
      <c r="E41" s="10"/>
      <c r="F41" s="10"/>
      <c r="G41" s="10"/>
      <c r="H41" s="10"/>
      <c r="I41" s="10"/>
      <c r="J41" s="10"/>
      <c r="K41" s="10"/>
      <c r="L41" s="10"/>
      <c r="M41" s="11"/>
      <c r="N41" s="11"/>
      <c r="O41" s="1963" t="s">
        <v>183</v>
      </c>
      <c r="P41" s="1965" t="s">
        <v>344</v>
      </c>
      <c r="Q41" s="1965"/>
      <c r="R41" s="1965"/>
      <c r="S41" s="189"/>
    </row>
    <row r="42" spans="2:19" s="7" customFormat="1" ht="22" customHeight="1" thickBot="1">
      <c r="D42" s="1942" t="s">
        <v>390</v>
      </c>
      <c r="E42" s="1943"/>
      <c r="F42" s="1943"/>
      <c r="G42" s="1943"/>
      <c r="H42" s="1943"/>
      <c r="I42" s="1944"/>
      <c r="J42" s="75" t="s">
        <v>33</v>
      </c>
      <c r="K42" s="75" t="s">
        <v>34</v>
      </c>
      <c r="L42" s="76" t="s">
        <v>35</v>
      </c>
      <c r="M42" s="75" t="s">
        <v>36</v>
      </c>
      <c r="N42" s="75" t="s">
        <v>276</v>
      </c>
      <c r="O42" s="1964"/>
      <c r="P42" s="1965"/>
      <c r="Q42" s="1965"/>
      <c r="R42" s="1965"/>
      <c r="S42" s="189"/>
    </row>
    <row r="43" spans="2:19" s="7" customFormat="1" ht="22" customHeight="1">
      <c r="B43" s="1933" t="s">
        <v>68</v>
      </c>
      <c r="C43" s="1936" t="s">
        <v>1</v>
      </c>
      <c r="D43" s="1939" t="s">
        <v>228</v>
      </c>
      <c r="E43" s="1945" t="s">
        <v>236</v>
      </c>
      <c r="F43" s="1946"/>
      <c r="G43" s="1947"/>
      <c r="H43" s="1986" t="s">
        <v>230</v>
      </c>
      <c r="I43" s="1969" t="s">
        <v>392</v>
      </c>
      <c r="J43" s="1966" t="s">
        <v>237</v>
      </c>
      <c r="K43" s="1966" t="s">
        <v>60</v>
      </c>
      <c r="L43" s="1966" t="s">
        <v>61</v>
      </c>
      <c r="M43" s="1972" t="s">
        <v>281</v>
      </c>
      <c r="N43" s="1977" t="s">
        <v>282</v>
      </c>
      <c r="O43" s="187" t="s">
        <v>184</v>
      </c>
      <c r="P43" s="37" t="s">
        <v>185</v>
      </c>
      <c r="Q43" s="37"/>
      <c r="R43" s="37"/>
      <c r="S43" s="189"/>
    </row>
    <row r="44" spans="2:19" s="7" customFormat="1" ht="22" customHeight="1">
      <c r="B44" s="1934"/>
      <c r="C44" s="1937"/>
      <c r="D44" s="1940"/>
      <c r="E44" s="1948"/>
      <c r="F44" s="1949"/>
      <c r="G44" s="1950"/>
      <c r="H44" s="1987"/>
      <c r="I44" s="1970"/>
      <c r="J44" s="1967"/>
      <c r="K44" s="1967"/>
      <c r="L44" s="1967"/>
      <c r="M44" s="1973"/>
      <c r="N44" s="1967"/>
      <c r="O44" s="1963" t="s">
        <v>186</v>
      </c>
      <c r="P44" s="1981" t="s">
        <v>187</v>
      </c>
      <c r="Q44" s="1981"/>
      <c r="R44" s="1981"/>
      <c r="S44" s="189"/>
    </row>
    <row r="45" spans="2:19" s="7" customFormat="1" ht="22" customHeight="1" thickBot="1">
      <c r="B45" s="1934"/>
      <c r="C45" s="1938"/>
      <c r="D45" s="1941"/>
      <c r="E45" s="1951"/>
      <c r="F45" s="1952"/>
      <c r="G45" s="1953"/>
      <c r="H45" s="1988"/>
      <c r="I45" s="1971"/>
      <c r="J45" s="1968"/>
      <c r="K45" s="1968"/>
      <c r="L45" s="1968"/>
      <c r="M45" s="1974"/>
      <c r="N45" s="1968"/>
      <c r="O45" s="1964"/>
      <c r="P45" s="1981"/>
      <c r="Q45" s="1981"/>
      <c r="R45" s="1981"/>
      <c r="S45" s="189"/>
    </row>
    <row r="46" spans="2:19" s="7" customFormat="1" ht="22" customHeight="1">
      <c r="B46" s="1934"/>
      <c r="C46" s="36">
        <v>1</v>
      </c>
      <c r="D46" s="514" t="s">
        <v>266</v>
      </c>
      <c r="E46" s="1957" t="s">
        <v>268</v>
      </c>
      <c r="F46" s="1958"/>
      <c r="G46" s="1959"/>
      <c r="H46" s="514" t="s">
        <v>79</v>
      </c>
      <c r="I46" s="516">
        <v>300000</v>
      </c>
      <c r="J46" s="529">
        <v>700000</v>
      </c>
      <c r="K46" s="529">
        <v>3</v>
      </c>
      <c r="L46" s="438">
        <f>J46*K46</f>
        <v>2100000</v>
      </c>
      <c r="M46" s="438">
        <f t="shared" ref="M46:M51" si="10">IF(I46&lt;J46/2,I46,J46/2)</f>
        <v>300000</v>
      </c>
      <c r="N46" s="438">
        <f t="shared" ref="N46:N51" si="11">K46*M46</f>
        <v>900000</v>
      </c>
      <c r="O46" s="1985" t="s">
        <v>345</v>
      </c>
      <c r="P46" s="1982" t="s">
        <v>67</v>
      </c>
      <c r="Q46" s="1982"/>
      <c r="R46" s="1982"/>
      <c r="S46" s="37"/>
    </row>
    <row r="47" spans="2:19" s="7" customFormat="1" ht="22" customHeight="1">
      <c r="B47" s="1934"/>
      <c r="C47" s="8">
        <v>2</v>
      </c>
      <c r="D47" s="517"/>
      <c r="E47" s="1960"/>
      <c r="F47" s="1961"/>
      <c r="G47" s="1962"/>
      <c r="H47" s="517"/>
      <c r="I47" s="519"/>
      <c r="J47" s="530"/>
      <c r="K47" s="530"/>
      <c r="L47" s="440">
        <f t="shared" ref="L47:L51" si="12">J47*K47</f>
        <v>0</v>
      </c>
      <c r="M47" s="440">
        <f t="shared" si="10"/>
        <v>0</v>
      </c>
      <c r="N47" s="440">
        <f t="shared" si="11"/>
        <v>0</v>
      </c>
      <c r="O47" s="1985"/>
      <c r="P47" s="1982"/>
      <c r="Q47" s="1982"/>
      <c r="R47" s="1982"/>
      <c r="S47" s="189"/>
    </row>
    <row r="48" spans="2:19" s="7" customFormat="1" ht="22" customHeight="1">
      <c r="B48" s="1934"/>
      <c r="C48" s="34">
        <v>3</v>
      </c>
      <c r="D48" s="524"/>
      <c r="E48" s="521"/>
      <c r="F48" s="522"/>
      <c r="G48" s="523"/>
      <c r="H48" s="524"/>
      <c r="I48" s="525"/>
      <c r="J48" s="533"/>
      <c r="K48" s="533"/>
      <c r="L48" s="450">
        <f t="shared" si="12"/>
        <v>0</v>
      </c>
      <c r="M48" s="440">
        <f t="shared" si="10"/>
        <v>0</v>
      </c>
      <c r="N48" s="440">
        <f t="shared" si="11"/>
        <v>0</v>
      </c>
      <c r="O48" s="1983" t="s">
        <v>346</v>
      </c>
      <c r="P48" s="1981" t="s">
        <v>80</v>
      </c>
      <c r="Q48" s="1981"/>
      <c r="R48" s="1981"/>
      <c r="S48" s="189"/>
    </row>
    <row r="49" spans="2:19" s="7" customFormat="1" ht="22" customHeight="1">
      <c r="B49" s="1934"/>
      <c r="C49" s="34">
        <v>4</v>
      </c>
      <c r="D49" s="524"/>
      <c r="E49" s="521"/>
      <c r="F49" s="522"/>
      <c r="G49" s="523"/>
      <c r="H49" s="524"/>
      <c r="I49" s="525"/>
      <c r="J49" s="533"/>
      <c r="K49" s="533"/>
      <c r="L49" s="450">
        <f t="shared" si="12"/>
        <v>0</v>
      </c>
      <c r="M49" s="440">
        <f t="shared" si="10"/>
        <v>0</v>
      </c>
      <c r="N49" s="440">
        <f t="shared" si="11"/>
        <v>0</v>
      </c>
      <c r="O49" s="1984"/>
      <c r="P49" s="1981"/>
      <c r="Q49" s="1981"/>
      <c r="R49" s="1981"/>
      <c r="S49" s="189"/>
    </row>
    <row r="50" spans="2:19" s="7" customFormat="1" ht="22" customHeight="1">
      <c r="B50" s="1934"/>
      <c r="C50" s="34">
        <v>5</v>
      </c>
      <c r="D50" s="524"/>
      <c r="E50" s="521"/>
      <c r="F50" s="522"/>
      <c r="G50" s="523"/>
      <c r="H50" s="524"/>
      <c r="I50" s="525"/>
      <c r="J50" s="533"/>
      <c r="K50" s="533"/>
      <c r="L50" s="450">
        <f t="shared" si="12"/>
        <v>0</v>
      </c>
      <c r="M50" s="440">
        <f t="shared" si="10"/>
        <v>0</v>
      </c>
      <c r="N50" s="440">
        <f t="shared" si="11"/>
        <v>0</v>
      </c>
      <c r="O50" s="129" t="s">
        <v>191</v>
      </c>
      <c r="P50" s="37" t="s">
        <v>75</v>
      </c>
      <c r="Q50" s="37"/>
      <c r="R50" s="37"/>
      <c r="S50" s="37"/>
    </row>
    <row r="51" spans="2:19" s="7" customFormat="1" ht="22" customHeight="1" thickBot="1">
      <c r="B51" s="1935"/>
      <c r="C51" s="9">
        <v>6</v>
      </c>
      <c r="D51" s="527"/>
      <c r="E51" s="1954"/>
      <c r="F51" s="1955"/>
      <c r="G51" s="1956"/>
      <c r="H51" s="527"/>
      <c r="I51" s="528"/>
      <c r="J51" s="531"/>
      <c r="K51" s="531"/>
      <c r="L51" s="442">
        <f t="shared" si="12"/>
        <v>0</v>
      </c>
      <c r="M51" s="450">
        <f t="shared" si="10"/>
        <v>0</v>
      </c>
      <c r="N51" s="450">
        <f t="shared" si="11"/>
        <v>0</v>
      </c>
      <c r="O51" s="1980"/>
      <c r="P51" s="1981"/>
      <c r="Q51" s="1981"/>
      <c r="R51" s="1981"/>
      <c r="S51" s="189"/>
    </row>
    <row r="52" spans="2:19" s="7" customFormat="1" ht="22" customHeight="1" thickBot="1">
      <c r="C52" s="127"/>
      <c r="D52" s="127"/>
      <c r="E52" s="127"/>
      <c r="F52" s="127"/>
      <c r="G52" s="127"/>
      <c r="H52" s="127"/>
      <c r="I52" s="128"/>
      <c r="J52" s="75" t="s">
        <v>54</v>
      </c>
      <c r="K52" s="444">
        <f t="shared" ref="K52:L52" si="13">SUM(K46:K51)</f>
        <v>3</v>
      </c>
      <c r="L52" s="425">
        <f t="shared" si="13"/>
        <v>2100000</v>
      </c>
      <c r="M52" s="191"/>
      <c r="N52" s="425">
        <f>SUM(N46:N51)</f>
        <v>900000</v>
      </c>
      <c r="O52" s="1980"/>
      <c r="P52" s="1981"/>
      <c r="Q52" s="1981"/>
      <c r="R52" s="1981"/>
      <c r="S52" s="189"/>
    </row>
    <row r="53" spans="2:19" s="7" customFormat="1" ht="20.149999999999999" customHeight="1">
      <c r="S53" s="37"/>
    </row>
    <row r="54" spans="2:19" s="7" customFormat="1" ht="20.149999999999999" customHeight="1"/>
    <row r="55" spans="2:19" s="7" customFormat="1" ht="20.149999999999999" customHeight="1"/>
    <row r="56" spans="2:19" s="7" customFormat="1" ht="20.149999999999999" customHeight="1">
      <c r="O56" s="1"/>
      <c r="P56" s="1"/>
      <c r="Q56" s="1"/>
      <c r="R56" s="1"/>
    </row>
    <row r="57" spans="2:19" s="7" customFormat="1" ht="20.149999999999999" customHeight="1">
      <c r="O57" s="1"/>
      <c r="P57" s="1"/>
      <c r="Q57" s="1"/>
      <c r="R57" s="1"/>
    </row>
    <row r="58" spans="2:19" s="7" customFormat="1" ht="20.149999999999999" customHeight="1">
      <c r="O58" s="1"/>
      <c r="P58" s="1"/>
      <c r="Q58" s="1"/>
      <c r="R58" s="1"/>
    </row>
    <row r="59" spans="2:19" s="7" customFormat="1" ht="20.149999999999999" customHeight="1">
      <c r="B59" s="1"/>
      <c r="C59" s="1"/>
      <c r="D59" s="1"/>
      <c r="E59" s="1"/>
      <c r="F59" s="1"/>
      <c r="G59" s="1"/>
      <c r="H59" s="1"/>
      <c r="I59" s="1"/>
      <c r="J59" s="1"/>
      <c r="K59" s="1"/>
      <c r="L59" s="1"/>
      <c r="M59" s="1"/>
      <c r="O59" s="1"/>
      <c r="P59" s="1"/>
      <c r="Q59" s="1"/>
      <c r="R59" s="1"/>
    </row>
    <row r="60" spans="2:19" s="7" customFormat="1" ht="20.149999999999999" customHeight="1">
      <c r="B60" s="1"/>
      <c r="C60" s="1"/>
      <c r="D60" s="1"/>
      <c r="E60" s="1"/>
      <c r="F60" s="1"/>
      <c r="G60" s="1"/>
      <c r="H60" s="1"/>
      <c r="I60" s="1"/>
      <c r="J60" s="1"/>
      <c r="K60" s="1"/>
      <c r="L60" s="1"/>
      <c r="M60" s="1"/>
      <c r="O60" s="1"/>
      <c r="P60" s="1"/>
      <c r="Q60" s="1"/>
      <c r="R60" s="1"/>
    </row>
    <row r="61" spans="2:19" ht="20.149999999999999" customHeight="1">
      <c r="S61" s="7"/>
    </row>
    <row r="62" spans="2:19" ht="20.149999999999999" customHeight="1"/>
    <row r="63" spans="2:19" ht="20.149999999999999" customHeight="1"/>
    <row r="64" spans="2:19" ht="20.149999999999999" customHeight="1"/>
  </sheetData>
  <mergeCells count="97">
    <mergeCell ref="R19:R21"/>
    <mergeCell ref="P30:Q30"/>
    <mergeCell ref="P31:Q31"/>
    <mergeCell ref="N31:N33"/>
    <mergeCell ref="M31:M33"/>
    <mergeCell ref="M19:M21"/>
    <mergeCell ref="P19:P21"/>
    <mergeCell ref="Q19:Q21"/>
    <mergeCell ref="N19:N21"/>
    <mergeCell ref="O19:O21"/>
    <mergeCell ref="P38:Q38"/>
    <mergeCell ref="P41:R42"/>
    <mergeCell ref="P39:R39"/>
    <mergeCell ref="P40:R40"/>
    <mergeCell ref="D30:I30"/>
    <mergeCell ref="I31:I33"/>
    <mergeCell ref="J31:J33"/>
    <mergeCell ref="K31:K33"/>
    <mergeCell ref="L31:L33"/>
    <mergeCell ref="O41:O42"/>
    <mergeCell ref="D42:I42"/>
    <mergeCell ref="D18:J18"/>
    <mergeCell ref="I19:I21"/>
    <mergeCell ref="J19:J21"/>
    <mergeCell ref="K19:K21"/>
    <mergeCell ref="L19:L21"/>
    <mergeCell ref="H19:H21"/>
    <mergeCell ref="L11:L13"/>
    <mergeCell ref="D12:F12"/>
    <mergeCell ref="D11:I11"/>
    <mergeCell ref="P16:Q16"/>
    <mergeCell ref="G12:I12"/>
    <mergeCell ref="B7:C7"/>
    <mergeCell ref="R10:R13"/>
    <mergeCell ref="B10:B15"/>
    <mergeCell ref="M11:M13"/>
    <mergeCell ref="C10:C13"/>
    <mergeCell ref="D10:L10"/>
    <mergeCell ref="P10:P13"/>
    <mergeCell ref="J11:J13"/>
    <mergeCell ref="K11:K13"/>
    <mergeCell ref="Q10:Q13"/>
    <mergeCell ref="C14:C15"/>
    <mergeCell ref="D15:E15"/>
    <mergeCell ref="G15:H15"/>
    <mergeCell ref="N15:O15"/>
    <mergeCell ref="N11:N13"/>
    <mergeCell ref="O11:O13"/>
    <mergeCell ref="B1:E1"/>
    <mergeCell ref="B2:C2"/>
    <mergeCell ref="B3:C3"/>
    <mergeCell ref="B5:C5"/>
    <mergeCell ref="B4:C4"/>
    <mergeCell ref="D2:E2"/>
    <mergeCell ref="D3:E3"/>
    <mergeCell ref="D4:K4"/>
    <mergeCell ref="D5:K5"/>
    <mergeCell ref="F1:R1"/>
    <mergeCell ref="M3:R3"/>
    <mergeCell ref="M4:Q4"/>
    <mergeCell ref="B31:B39"/>
    <mergeCell ref="C31:C33"/>
    <mergeCell ref="D31:D33"/>
    <mergeCell ref="E31:G33"/>
    <mergeCell ref="H31:H33"/>
    <mergeCell ref="E39:G39"/>
    <mergeCell ref="E35:G35"/>
    <mergeCell ref="E34:G34"/>
    <mergeCell ref="B19:B27"/>
    <mergeCell ref="C19:C21"/>
    <mergeCell ref="D19:D21"/>
    <mergeCell ref="E19:G21"/>
    <mergeCell ref="E27:G27"/>
    <mergeCell ref="E22:G22"/>
    <mergeCell ref="E23:G23"/>
    <mergeCell ref="B43:B51"/>
    <mergeCell ref="C43:C45"/>
    <mergeCell ref="D43:D45"/>
    <mergeCell ref="E43:G45"/>
    <mergeCell ref="H43:H45"/>
    <mergeCell ref="E47:G47"/>
    <mergeCell ref="E51:G51"/>
    <mergeCell ref="E46:G46"/>
    <mergeCell ref="I43:I45"/>
    <mergeCell ref="O44:O45"/>
    <mergeCell ref="P48:R49"/>
    <mergeCell ref="P46:R47"/>
    <mergeCell ref="P44:R45"/>
    <mergeCell ref="O46:O47"/>
    <mergeCell ref="O48:O49"/>
    <mergeCell ref="O51:O52"/>
    <mergeCell ref="P51:R52"/>
    <mergeCell ref="J43:J45"/>
    <mergeCell ref="K43:K45"/>
    <mergeCell ref="L43:L45"/>
    <mergeCell ref="N43:N45"/>
    <mergeCell ref="M43:M45"/>
  </mergeCells>
  <phoneticPr fontId="2"/>
  <dataValidations count="1">
    <dataValidation type="list" allowBlank="1" showInputMessage="1" showErrorMessage="1" sqref="R4" xr:uid="{263489CA-B217-48FB-9E92-D1A79B1B574E}">
      <formula1>"　,離島以外,離島"</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19</vt:i4>
      </vt:variant>
    </vt:vector>
  </HeadingPairs>
  <TitlesOfParts>
    <vt:vector size="34" baseType="lpstr">
      <vt:lpstr>A-1 応募申請書</vt:lpstr>
      <vt:lpstr>A-1-1 基本情報等</vt:lpstr>
      <vt:lpstr>B-1 実施計画書</vt:lpstr>
      <vt:lpstr>C0-1 経費内訳(1年目)</vt:lpstr>
      <vt:lpstr>C0-1 経費内訳 (2年目)</vt:lpstr>
      <vt:lpstr>C0-1 経費内訳 (3年目)</vt:lpstr>
      <vt:lpstr>C0-1 経費内訳 (通期)</vt:lpstr>
      <vt:lpstr>C0-2 経費区分集計表（1年目）</vt:lpstr>
      <vt:lpstr>C0-2 補助金所要額算出表 (1年目)</vt:lpstr>
      <vt:lpstr>C0-2 経費区分集計表 (2年目)</vt:lpstr>
      <vt:lpstr>C0-2 補助金所要額算出表 (2年目)</vt:lpstr>
      <vt:lpstr>C0-2 経費区分集計表 (3年目)</vt:lpstr>
      <vt:lpstr>C0-2 補助金所要額算出表 (3年目)</vt:lpstr>
      <vt:lpstr>（記載例）C0-2 経費区分集計表</vt:lpstr>
      <vt:lpstr>（記載例）C0-2 補助金所要額算出表</vt:lpstr>
      <vt:lpstr>'（記載例）C0-2 経費区分集計表'!Print_Area</vt:lpstr>
      <vt:lpstr>'（記載例）C0-2 補助金所要額算出表'!Print_Area</vt:lpstr>
      <vt:lpstr>'A-1 応募申請書'!Print_Area</vt:lpstr>
      <vt:lpstr>'A-1-1 基本情報等'!Print_Area</vt:lpstr>
      <vt:lpstr>'B-1 実施計画書'!Print_Area</vt:lpstr>
      <vt:lpstr>'C0-1 経費内訳 (2年目)'!Print_Area</vt:lpstr>
      <vt:lpstr>'C0-1 経費内訳 (3年目)'!Print_Area</vt:lpstr>
      <vt:lpstr>'C0-1 経費内訳 (通期)'!Print_Area</vt:lpstr>
      <vt:lpstr>'C0-1 経費内訳(1年目)'!Print_Area</vt:lpstr>
      <vt:lpstr>'C0-2 経費区分集計表 (2年目)'!Print_Area</vt:lpstr>
      <vt:lpstr>'C0-2 経費区分集計表 (3年目)'!Print_Area</vt:lpstr>
      <vt:lpstr>'C0-2 経費区分集計表（1年目）'!Print_Area</vt:lpstr>
      <vt:lpstr>'C0-2 補助金所要額算出表 (1年目)'!Print_Area</vt:lpstr>
      <vt:lpstr>'C0-2 補助金所要額算出表 (2年目)'!Print_Area</vt:lpstr>
      <vt:lpstr>'C0-2 補助金所要額算出表 (3年目)'!Print_Area</vt:lpstr>
      <vt:lpstr>'（記載例）C0-2 経費区分集計表'!Print_Titles</vt:lpstr>
      <vt:lpstr>'C0-2 経費区分集計表 (2年目)'!Print_Titles</vt:lpstr>
      <vt:lpstr>'C0-2 経費区分集計表 (3年目)'!Print_Titles</vt:lpstr>
      <vt:lpstr>'C0-2 経費区分集計表（1年目）'!Print_Titles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2026-04-23T07:35:04Z</dcterms:modified>
</cp:coreProperties>
</file>